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L\L_Finansia X\2024\Q2'2024\Convert_Q2'2024\"/>
    </mc:Choice>
  </mc:AlternateContent>
  <xr:revisionPtr revIDLastSave="0" documentId="13_ncr:1_{1381F2DB-677F-4692-B00B-78CCE3B1A555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_T" sheetId="2" r:id="rId1"/>
    <sheet name="Plt&amp;CF_T" sheetId="3" r:id="rId2"/>
    <sheet name="ce (conso)_T_2024" sheetId="4" r:id="rId3"/>
    <sheet name="ce (conso)_T_2023" sheetId="8" r:id="rId4"/>
    <sheet name="ce (separate)_T" sheetId="6" r:id="rId5"/>
  </sheets>
  <definedNames>
    <definedName name="_xlnm.Print_Area" localSheetId="0">BS_T!$A$1:$M$75</definedName>
    <definedName name="_xlnm.Print_Area" localSheetId="3">'ce (conso)_T_2023'!$A$1:$X$34</definedName>
    <definedName name="_xlnm.Print_Area" localSheetId="2">'ce (conso)_T_2024'!$A$1:$X$26</definedName>
    <definedName name="_xlnm.Print_Area" localSheetId="4">'ce (separate)_T'!$A$1:$K$24</definedName>
    <definedName name="_xlnm.Print_Area" localSheetId="1">'Plt&amp;CF_T'!$A$1:$L$235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2" i="3" l="1"/>
  <c r="L229" i="3"/>
  <c r="J229" i="3"/>
  <c r="H229" i="3"/>
  <c r="F229" i="3"/>
  <c r="D22" i="4"/>
  <c r="F22" i="4"/>
  <c r="H22" i="4"/>
  <c r="L22" i="4"/>
  <c r="T22" i="4"/>
  <c r="R22" i="4"/>
  <c r="P22" i="4"/>
  <c r="N22" i="4"/>
  <c r="X20" i="4"/>
  <c r="T20" i="4"/>
  <c r="F64" i="2" l="1"/>
  <c r="H141" i="3" l="1"/>
  <c r="H67" i="3"/>
  <c r="H62" i="3"/>
  <c r="L37" i="3"/>
  <c r="J37" i="3"/>
  <c r="F37" i="3"/>
  <c r="H37" i="3"/>
  <c r="L42" i="3"/>
  <c r="H42" i="3"/>
  <c r="F42" i="3"/>
  <c r="F136" i="3"/>
  <c r="H136" i="3"/>
  <c r="F34" i="2"/>
  <c r="X21" i="4" l="1"/>
  <c r="V17" i="4" l="1"/>
  <c r="J42" i="3" l="1"/>
  <c r="L116" i="3"/>
  <c r="J116" i="3"/>
  <c r="F116" i="3"/>
  <c r="F23" i="2" l="1"/>
  <c r="F28" i="3" l="1"/>
  <c r="F21" i="3"/>
  <c r="F29" i="3" l="1"/>
  <c r="F221" i="3"/>
  <c r="L221" i="3"/>
  <c r="J221" i="3"/>
  <c r="F95" i="3" l="1"/>
  <c r="V27" i="8" l="1"/>
  <c r="V30" i="8"/>
  <c r="R27" i="8"/>
  <c r="R30" i="8"/>
  <c r="N27" i="8"/>
  <c r="N30" i="8" s="1"/>
  <c r="P27" i="8"/>
  <c r="P30" i="8" s="1"/>
  <c r="T17" i="8" l="1"/>
  <c r="AA22" i="8" l="1"/>
  <c r="AA17" i="8"/>
  <c r="V18" i="8" l="1"/>
  <c r="H116" i="3"/>
  <c r="H221" i="3" l="1"/>
  <c r="T16" i="4"/>
  <c r="X16" i="4" s="1"/>
  <c r="L64" i="2" l="1"/>
  <c r="H64" i="2"/>
  <c r="L23" i="2" l="1"/>
  <c r="X17" i="8"/>
  <c r="AB17" i="8" s="1"/>
  <c r="T21" i="8"/>
  <c r="L20" i="8"/>
  <c r="L22" i="8" s="1"/>
  <c r="J20" i="8"/>
  <c r="J22" i="8" s="1"/>
  <c r="H20" i="8"/>
  <c r="H22" i="8" s="1"/>
  <c r="F20" i="8"/>
  <c r="F22" i="8" s="1"/>
  <c r="D20" i="8"/>
  <c r="D22" i="8" s="1"/>
  <c r="L28" i="3"/>
  <c r="J28" i="3"/>
  <c r="H28" i="3"/>
  <c r="L21" i="3"/>
  <c r="K21" i="3"/>
  <c r="J21" i="3"/>
  <c r="I21" i="3"/>
  <c r="H21" i="3"/>
  <c r="J29" i="3" l="1"/>
  <c r="L29" i="3"/>
  <c r="H29" i="3"/>
  <c r="H43" i="3"/>
  <c r="L31" i="3"/>
  <c r="J43" i="3"/>
  <c r="L43" i="3"/>
  <c r="J31" i="3"/>
  <c r="J60" i="3" s="1"/>
  <c r="H31" i="3"/>
  <c r="J44" i="3" l="1"/>
  <c r="J65" i="3" s="1"/>
  <c r="L60" i="3"/>
  <c r="H44" i="3"/>
  <c r="L44" i="3" l="1"/>
  <c r="L65" i="3" s="1"/>
  <c r="V20" i="8"/>
  <c r="K11" i="6"/>
  <c r="F111" i="3"/>
  <c r="X21" i="8" l="1"/>
  <c r="K9" i="6"/>
  <c r="V22" i="8" l="1"/>
  <c r="V32" i="8" s="1"/>
  <c r="G18" i="6"/>
  <c r="G19" i="6" s="1"/>
  <c r="G12" i="6"/>
  <c r="G13" i="6" s="1"/>
  <c r="D19" i="4"/>
  <c r="D23" i="4" s="1"/>
  <c r="L34" i="2"/>
  <c r="J34" i="2"/>
  <c r="H95" i="3" l="1"/>
  <c r="G20" i="6" l="1"/>
  <c r="J95" i="3"/>
  <c r="I95" i="3"/>
  <c r="K95" i="3"/>
  <c r="H34" i="2" l="1"/>
  <c r="E18" i="6" l="1"/>
  <c r="K17" i="6"/>
  <c r="K15" i="6"/>
  <c r="I12" i="6"/>
  <c r="I13" i="6" s="1"/>
  <c r="E12" i="6"/>
  <c r="E13" i="6" s="1"/>
  <c r="K10" i="6"/>
  <c r="E19" i="6" l="1"/>
  <c r="E20" i="6" s="1"/>
  <c r="K12" i="6"/>
  <c r="K13" i="6" s="1"/>
  <c r="F43" i="3" l="1"/>
  <c r="L111" i="3"/>
  <c r="J111" i="3"/>
  <c r="H111" i="3"/>
  <c r="L102" i="3"/>
  <c r="J102" i="3"/>
  <c r="H102" i="3"/>
  <c r="H103" i="3" s="1"/>
  <c r="H162" i="3" s="1"/>
  <c r="F102" i="3"/>
  <c r="L95" i="3"/>
  <c r="R19" i="8" l="1"/>
  <c r="R20" i="8" s="1"/>
  <c r="R22" i="8" s="1"/>
  <c r="R32" i="8" s="1"/>
  <c r="H180" i="3"/>
  <c r="P20" i="8"/>
  <c r="P22" i="8" s="1"/>
  <c r="P32" i="8" s="1"/>
  <c r="H117" i="3"/>
  <c r="AA19" i="8" s="1"/>
  <c r="L117" i="3"/>
  <c r="F103" i="3"/>
  <c r="F162" i="3" s="1"/>
  <c r="F117" i="3"/>
  <c r="H105" i="3"/>
  <c r="J117" i="3"/>
  <c r="J103" i="3"/>
  <c r="L103" i="3"/>
  <c r="L162" i="3" s="1"/>
  <c r="H208" i="3" l="1"/>
  <c r="H213" i="3" s="1"/>
  <c r="H230" i="3" s="1"/>
  <c r="H233" i="3" s="1"/>
  <c r="F31" i="3"/>
  <c r="F44" i="3" s="1"/>
  <c r="F67" i="3" s="1"/>
  <c r="T19" i="8"/>
  <c r="X19" i="8" s="1"/>
  <c r="AB19" i="8" s="1"/>
  <c r="F105" i="3"/>
  <c r="F180" i="3"/>
  <c r="L105" i="3"/>
  <c r="L134" i="3" s="1"/>
  <c r="L180" i="3"/>
  <c r="L208" i="3" s="1"/>
  <c r="L213" i="3" s="1"/>
  <c r="F118" i="3"/>
  <c r="J105" i="3"/>
  <c r="J180" i="3"/>
  <c r="H118" i="3"/>
  <c r="H23" i="2"/>
  <c r="J23" i="2"/>
  <c r="J208" i="3" l="1"/>
  <c r="J213" i="3" s="1"/>
  <c r="J230" i="3" s="1"/>
  <c r="J233" i="3" s="1"/>
  <c r="J234" i="3" s="1"/>
  <c r="F208" i="3"/>
  <c r="F213" i="3" s="1"/>
  <c r="F230" i="3" s="1"/>
  <c r="F233" i="3" s="1"/>
  <c r="F234" i="3" s="1"/>
  <c r="F62" i="3"/>
  <c r="J134" i="3"/>
  <c r="F141" i="3"/>
  <c r="L230" i="3"/>
  <c r="L233" i="3" s="1"/>
  <c r="AA18" i="8"/>
  <c r="L118" i="3"/>
  <c r="L139" i="3" s="1"/>
  <c r="J118" i="3"/>
  <c r="J139" i="3" s="1"/>
  <c r="L19" i="4"/>
  <c r="J19" i="4"/>
  <c r="J22" i="4" s="1"/>
  <c r="H19" i="4"/>
  <c r="F19" i="4"/>
  <c r="L66" i="2"/>
  <c r="H66" i="2"/>
  <c r="G64" i="2"/>
  <c r="R19" i="4"/>
  <c r="I16" i="6" l="1"/>
  <c r="I18" i="6" s="1"/>
  <c r="I19" i="6" s="1"/>
  <c r="N18" i="8"/>
  <c r="N20" i="8" s="1"/>
  <c r="N22" i="8" s="1"/>
  <c r="N32" i="8" s="1"/>
  <c r="F23" i="4"/>
  <c r="J23" i="4"/>
  <c r="H23" i="4"/>
  <c r="L23" i="4"/>
  <c r="R23" i="4"/>
  <c r="T18" i="4"/>
  <c r="H67" i="2"/>
  <c r="H68" i="2" s="1"/>
  <c r="L67" i="2"/>
  <c r="L68" i="2" s="1"/>
  <c r="V19" i="4"/>
  <c r="V22" i="4" s="1"/>
  <c r="K16" i="6" l="1"/>
  <c r="K18" i="6" s="1"/>
  <c r="K19" i="6" s="1"/>
  <c r="T18" i="8"/>
  <c r="T20" i="8" s="1"/>
  <c r="T22" i="8" s="1"/>
  <c r="J64" i="2"/>
  <c r="J66" i="2" s="1"/>
  <c r="J67" i="2" s="1"/>
  <c r="J68" i="2" s="1"/>
  <c r="P19" i="4"/>
  <c r="X18" i="4"/>
  <c r="V23" i="4" l="1"/>
  <c r="X18" i="8"/>
  <c r="X20" i="8" s="1"/>
  <c r="X22" i="8" s="1"/>
  <c r="AB22" i="8" s="1"/>
  <c r="K20" i="6"/>
  <c r="I20" i="6"/>
  <c r="N19" i="4"/>
  <c r="T17" i="4"/>
  <c r="X17" i="4" s="1"/>
  <c r="AB18" i="8" l="1"/>
  <c r="P23" i="4"/>
  <c r="AB23" i="8"/>
  <c r="AB24" i="8"/>
  <c r="T19" i="4"/>
  <c r="X19" i="4" l="1"/>
  <c r="X22" i="4" s="1"/>
  <c r="F66" i="2" l="1"/>
  <c r="N23" i="4"/>
  <c r="F67" i="2" l="1"/>
  <c r="F68" i="2" s="1"/>
  <c r="X23" i="4"/>
  <c r="T23" i="4"/>
</calcChain>
</file>

<file path=xl/sharedStrings.xml><?xml version="1.0" encoding="utf-8"?>
<sst xmlns="http://schemas.openxmlformats.org/spreadsheetml/2006/main" count="473" uniqueCount="243">
  <si>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</si>
  <si>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</si>
  <si>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</si>
  <si>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</si>
  <si>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</si>
  <si>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</si>
  <si>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</si>
  <si>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</si>
  <si>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</si>
  <si>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</si>
  <si>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</si>
  <si>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</si>
  <si>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</si>
  <si>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</si>
  <si>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</si>
  <si>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</si>
  <si>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</si>
  <si>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</si>
  <si>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</si>
  <si>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</si>
  <si>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</si>
  <si>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</si>
  <si>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</si>
  <si>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</si>
  <si>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</si>
  <si>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</si>
  <si>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</si>
  <si>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</si>
  <si>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</si>
  <si>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</si>
  <si>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</si>
  <si>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</si>
  <si>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</si>
  <si>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</si>
  <si>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</si>
  <si>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</si>
  <si>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</si>
  <si>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</si>
  <si>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</si>
  <si>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</si>
  <si>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</si>
  <si>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</si>
  <si>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</si>
  <si>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</si>
  <si>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</si>
  <si>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</si>
  <si>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</si>
  <si>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</si>
  <si>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</si>
  <si>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</si>
  <si>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</si>
  <si>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</si>
  <si>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</si>
  <si>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</si>
  <si>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</si>
  <si>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</si>
  <si>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</si>
  <si>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</si>
  <si>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</si>
  <si>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</si>
  <si>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</si>
  <si>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</si>
  <si>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</si>
  <si>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</si>
  <si>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</si>
  <si>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</si>
  <si>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</si>
  <si>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</si>
  <si>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</si>
  <si>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</si>
  <si>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</si>
  <si>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</si>
  <si>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</si>
  <si>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</si>
  <si>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</si>
  <si>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</si>
  <si>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</si>
  <si>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</si>
  <si>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</si>
  <si>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</si>
  <si>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</si>
  <si>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</si>
  <si>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</si>
  <si>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</si>
  <si>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</si>
  <si>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</si>
  <si>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</si>
  <si>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</si>
  <si>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</si>
  <si>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</si>
  <si>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</si>
  <si>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</si>
  <si>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</si>
  <si>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</si>
  <si>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</si>
  <si>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</si>
  <si>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</si>
  <si>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</si>
  <si>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</si>
  <si>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</si>
  <si>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</si>
  <si>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</si>
  <si>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</si>
  <si>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</si>
  <si>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</si>
  <si>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</si>
  <si>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</si>
  <si>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</si>
  <si>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</si>
  <si>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</si>
  <si>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</si>
  <si>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</si>
  <si>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</si>
  <si>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</si>
  <si>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</si>
  <si>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</si>
  <si>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</si>
  <si>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</si>
  <si>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</si>
  <si>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</si>
  <si>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</si>
  <si>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</si>
  <si>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</si>
  <si>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</si>
  <si>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</si>
  <si>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</si>
  <si>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</si>
  <si>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</si>
  <si>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</si>
  <si>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กำไรสำหรับงวด</t>
  </si>
  <si>
    <t xml:space="preserve">         สินทรัพย์ไม่มีตัวตน/สินทรัพย์สิทธิการใช้</t>
  </si>
  <si>
    <t>กำไรและผลตอบแทนจากเครื่องมือทางการเงิน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</si>
  <si>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</si>
  <si>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</si>
  <si>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</si>
  <si>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>ประธานเจ้าหน้าที่บริหาร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</si>
  <si>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</si>
  <si>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</si>
  <si>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</si>
  <si>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</si>
  <si>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</si>
  <si>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</si>
  <si>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</si>
  <si>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รายการปรับกระทบยอดกำไรก่อนภาษีเงินได้เป็นเงินสดรับ </t>
  </si>
  <si>
    <t>ยอดคงเหลือ ณ วันที่ 1 มกราคม 2566</t>
  </si>
  <si>
    <t>นายสมภพ กีระสุนทรพงษ์</t>
  </si>
  <si>
    <t>อาคารชุดและอุปกรณ์</t>
  </si>
  <si>
    <t xml:space="preserve">      ด้วยมูลค่ายุติธรรมผ่านกำไรขาดทุนเบ็ดเสร็จอื่น </t>
  </si>
  <si>
    <t>กำไร (ขาดทุน) จากเงินลงทุน</t>
  </si>
  <si>
    <t>ส่วนแบ่งกำไรจากเงินลงทุนในบริษัทร่วม</t>
  </si>
  <si>
    <t xml:space="preserve">      ส่วนแบ่งกำไรจากเงินลงทุนในบริษัทร่วม</t>
  </si>
  <si>
    <t>เงินสดจ่ายภาษีเงินได้</t>
  </si>
  <si>
    <t xml:space="preserve">      กำไรจากการแปลงค่าเงินตราต่างประเทศ</t>
  </si>
  <si>
    <t xml:space="preserve">   ผลประโยชน์ระยะยาวของพนักงานจ่าย</t>
  </si>
  <si>
    <t xml:space="preserve">บริษัท ฟินันเซีย เอกซ์ จำกัด (มหาชน) และบริษัทย่อย </t>
  </si>
  <si>
    <t>ขาดทุนสำหรับงวด</t>
  </si>
  <si>
    <t>กำไรขาดทุนเบ็ดเสร็จอื่นสำหรับงวด</t>
  </si>
  <si>
    <t>เงินกู้ยืมจากสถาบันการเงิน</t>
  </si>
  <si>
    <t xml:space="preserve">      หุ้นสามัญ 579,929,461 หุ้น มูลค่าหุ้นละ 1.60 บาท </t>
  </si>
  <si>
    <t xml:space="preserve">   ทุนจดทะเบียน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</si>
  <si>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</si>
  <si>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</si>
  <si>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</si>
  <si>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</si>
  <si>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</si>
  <si>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</si>
  <si>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</si>
  <si>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</si>
  <si>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ตราสารหนี้ที่ออกและเงินกู้ยืมอื่น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</si>
  <si>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</si>
  <si>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</si>
  <si>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งบการเงินรวม - หลังการปรับโครงสร้างกิจการ</t>
  </si>
  <si>
    <t>งบการเงินรวม - ก่อนการปรับโครงสร้างกิจการ</t>
  </si>
  <si>
    <t xml:space="preserve">กำไร (ขาดทุน) เบ็ดเสร็จรวมสำหรับงวด </t>
  </si>
  <si>
    <t>(ปรับปรุงใหม่)</t>
  </si>
  <si>
    <t xml:space="preserve">      ขาดทุนที่ยังไม่เกิดขึ้นจากการปรับมูลค่าหลักทรัพย์เพื่อค้า</t>
  </si>
  <si>
    <t>31 ธันวาคม 2566</t>
  </si>
  <si>
    <t>ขาดทุนเบ็ดเสร็จรวม</t>
  </si>
  <si>
    <t>ยอดคงเหลือ ณ วันที่ 1 มกราคม 2567</t>
  </si>
  <si>
    <t>งบฐานะการเงิน</t>
  </si>
  <si>
    <t>สำหรับงวดสามเดือนสิ้นสุด</t>
  </si>
  <si>
    <t>กำไรจากเงินลงทุนในตราสารทุนที่กำหนดให้วัดมูลค่าด้วย</t>
  </si>
  <si>
    <t>กำไร (ขาดทุน) เบ็ดเสร็จอื่นสำหรับงวด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</si>
  <si>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</si>
  <si>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</si>
  <si>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</si>
  <si>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หลังการปรับ</t>
  </si>
  <si>
    <t>ก่อนการปรับ</t>
  </si>
  <si>
    <t>โครงสร้างกิจการ</t>
  </si>
  <si>
    <t>เงินสดจ่ายจากกิจกรรมลงทุน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</si>
  <si>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</si>
  <si>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</si>
  <si>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</si>
  <si>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</si>
  <si>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วันที่ 30 มิถุนายน</t>
  </si>
  <si>
    <t>สำหรับงวดหกเดือนสิ้นสุด</t>
  </si>
  <si>
    <t xml:space="preserve">   เงินสดรับจากการขายอุปกรณ์</t>
  </si>
  <si>
    <t xml:space="preserve">   เงินปันผลจ่าย</t>
  </si>
  <si>
    <t>ยอดคงเหลือ ณ วันที่ 30 มิถุนายน 2567</t>
  </si>
  <si>
    <t>กำไรเบ็ดเสร็จอื่นสำหรับงวด</t>
  </si>
  <si>
    <t xml:space="preserve">กำไรเบ็ดเสร็จรวมสำหรับงวด </t>
  </si>
  <si>
    <t>เงินปันผลจ่าย</t>
  </si>
  <si>
    <t>ยอดคงเหลือ ณ วันที่ 30 มิถุนายน 2566</t>
  </si>
  <si>
    <t>ผลขาดทุนด้านเครดิตที่คาดว่าจะเกิดขึ้น (โอนกลับ)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</si>
  <si>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</si>
  <si>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</si>
  <si>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</si>
  <si>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</si>
  <si>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</si>
  <si>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พันบาท ยกเว้นกำไรต่อหุ้นแสดงเป็นบาท)</t>
  </si>
  <si>
    <t>Total</t>
  </si>
  <si>
    <t>FSS (Conso)</t>
  </si>
  <si>
    <t>FSX (Separate)</t>
  </si>
  <si>
    <t>Difference</t>
  </si>
  <si>
    <t>Per FS Q223</t>
  </si>
  <si>
    <t>FSX (Conso) Beginning</t>
  </si>
  <si>
    <t>FSS (Conso) Beginning (Negative)</t>
  </si>
  <si>
    <t>สินทรัพย์อนุพันธ์</t>
  </si>
  <si>
    <t xml:space="preserve">      (2566: หุ้นสามัญ 581,413,025 หุ้น มูลค่าหุ้นละ 1.60 บาท)</t>
  </si>
  <si>
    <t xml:space="preserve">      หุ้นสามัญ 1,159,858,922 หุ้น มูลค่าหุ้นละ 1.60 บาท </t>
  </si>
  <si>
    <t>0.00</t>
  </si>
  <si>
    <t xml:space="preserve">   กำไร (ขาดทุน) จากเงินลงทุนที่กำหนดให้วัดมูลค่า</t>
  </si>
  <si>
    <t>กำไรเบ็ดเสร็จอื่น:</t>
  </si>
  <si>
    <t>กำไร (ขาดทุน)</t>
  </si>
  <si>
    <t>สะสม</t>
  </si>
  <si>
    <t>กำไรเบ็ดเสร็จรวมสำหรับงวด</t>
  </si>
  <si>
    <t>บริษัทย่อยออกหุ้นสามัญเพิ่มทุน</t>
  </si>
  <si>
    <t xml:space="preserve">      ผลขาดทุนด้านเครดิตที่คาดว่าจะเกิดขึ้น (โอนกลับ)</t>
  </si>
  <si>
    <t xml:space="preserve">      กำไรจากการขายเงินลงทุนในบริษัทย่อย</t>
  </si>
  <si>
    <t xml:space="preserve">      กำไรจากการจำหน่ายและตัดจำหน่ายอุปกรณ์/</t>
  </si>
  <si>
    <t>ขาดทุนจากการดำเนินงานก่อนการเปลี่ยนแปลงใน</t>
  </si>
  <si>
    <t xml:space="preserve">   เงินสดรับจากเงินกู้ยืมจากสถาบันการเงิน</t>
  </si>
  <si>
    <t xml:space="preserve">   เงินสดจ่ายจากตราสารหนี้ที่ออก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</si>
  <si>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</si>
  <si>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</si>
  <si>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ค่าเผื่อผลขาดทุนด้านเครดิตที่คาดว่าจะเกิดขึ้น (เพิ่มขึ้น) ลดลง</t>
  </si>
  <si>
    <t>โอนไปกำไรสะสม</t>
  </si>
  <si>
    <t xml:space="preserve">   เงินสดรับจากการเพิ่มทุน</t>
  </si>
  <si>
    <t xml:space="preserve">      โอนกลับประมาณการหนี้สิน </t>
  </si>
  <si>
    <t xml:space="preserve">   เงินสดจ่ายซื้อเงินลงทุนในบริษัทย่อย</t>
  </si>
  <si>
    <t xml:space="preserve">   เงินสดรับจากการขายเงินลงทุนในบริษัทย่อย</t>
  </si>
  <si>
    <t>เงินสดสุทธิใช้ไปในกิจกรรมลงทุน</t>
  </si>
  <si>
    <t xml:space="preserve">      (กำไร) ขาดทุนที่ยังไม่เกิดขึ้นจากการวัดมูลค่าตราสารอนุพันธ์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</si>
</sst>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;[Red]\(#,##0\)"/>
    <numFmt numFmtId="168" formatCode="#,##0.0;[Red]\(#,##0.0\)"/>
    <numFmt numFmtId="169" formatCode="#,##0\);[Red]\(#,##0\)"/>
    <numFmt numFmtId="170" formatCode="_(* #,##0_);_(* \(#,##0\);_(* &quot;-&quot;??_);_(@_)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-* #,##0.00\ _€_-;\-* #,##0.00\ _€_-;_-* &quot;-&quot;??\ _€_-;_-@_-"/>
  </numFmts>
  <fonts count="65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6"/>
      <name val="Wingdings 2"/>
      <family val="1"/>
      <charset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6"/>
      <color theme="1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0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13" applyNumberFormat="0" applyAlignment="0" applyProtection="0"/>
    <xf numFmtId="0" fontId="48" fillId="8" borderId="16" applyNumberForma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4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72" fontId="14" fillId="0" borderId="0"/>
    <xf numFmtId="173" fontId="14" fillId="0" borderId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2" fillId="3" borderId="0" applyNumberFormat="0" applyBorder="0" applyAlignment="0" applyProtection="0"/>
    <xf numFmtId="38" fontId="23" fillId="34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53" fillId="0" borderId="10" applyNumberFormat="0" applyFill="0" applyAlignment="0" applyProtection="0"/>
    <xf numFmtId="0" fontId="25" fillId="0" borderId="0">
      <alignment horizontal="left"/>
    </xf>
    <xf numFmtId="0" fontId="26" fillId="0" borderId="19">
      <alignment horizontal="left" vertical="top"/>
    </xf>
    <xf numFmtId="0" fontId="54" fillId="0" borderId="11" applyNumberFormat="0" applyFill="0" applyAlignment="0" applyProtection="0"/>
    <xf numFmtId="0" fontId="27" fillId="0" borderId="0">
      <alignment horizontal="left"/>
    </xf>
    <xf numFmtId="0" fontId="28" fillId="0" borderId="19">
      <alignment horizontal="left" vertical="top"/>
    </xf>
    <xf numFmtId="0" fontId="55" fillId="0" borderId="12" applyNumberFormat="0" applyFill="0" applyAlignment="0" applyProtection="0"/>
    <xf numFmtId="0" fontId="29" fillId="0" borderId="0">
      <alignment horizontal="left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23" fillId="35" borderId="20" applyNumberFormat="0" applyBorder="0" applyAlignment="0" applyProtection="0"/>
    <xf numFmtId="0" fontId="57" fillId="6" borderId="13" applyNumberFormat="0" applyAlignment="0" applyProtection="0"/>
    <xf numFmtId="0" fontId="58" fillId="0" borderId="15" applyNumberFormat="0" applyFill="0" applyAlignment="0" applyProtection="0"/>
    <xf numFmtId="0" fontId="59" fillId="5" borderId="0" applyNumberFormat="0" applyBorder="0" applyAlignment="0" applyProtection="0"/>
    <xf numFmtId="37" fontId="30" fillId="0" borderId="0"/>
    <xf numFmtId="174" fontId="31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2" fillId="0" borderId="0"/>
    <xf numFmtId="0" fontId="32" fillId="0" borderId="0"/>
    <xf numFmtId="0" fontId="44" fillId="9" borderId="17" applyNumberFormat="0" applyFont="0" applyAlignment="0" applyProtection="0"/>
    <xf numFmtId="0" fontId="60" fillId="7" borderId="14" applyNumberFormat="0" applyAlignment="0" applyProtection="0"/>
    <xf numFmtId="0" fontId="33" fillId="0" borderId="0">
      <alignment horizontal="left"/>
    </xf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21" fillId="0" borderId="22">
      <alignment vertical="center"/>
    </xf>
    <xf numFmtId="0" fontId="34" fillId="0" borderId="0">
      <alignment horizontal="left"/>
    </xf>
    <xf numFmtId="0" fontId="22" fillId="0" borderId="0">
      <alignment horizontal="left"/>
    </xf>
    <xf numFmtId="0" fontId="27" fillId="0" borderId="0"/>
    <xf numFmtId="0" fontId="25" fillId="0" borderId="0"/>
    <xf numFmtId="0" fontId="22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61" fillId="0" borderId="0" applyNumberFormat="0" applyFill="0" applyBorder="0" applyAlignment="0" applyProtection="0"/>
    <xf numFmtId="0" fontId="36" fillId="0" borderId="0"/>
    <xf numFmtId="0" fontId="35" fillId="0" borderId="0"/>
    <xf numFmtId="0" fontId="62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" fontId="8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12" fillId="0" borderId="0" applyFont="0" applyFill="0" applyBorder="0" applyAlignment="0" applyProtection="0"/>
  </cellStyleXfs>
  <cellXfs count="190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center"/>
    </xf>
    <xf numFmtId="38" fontId="3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3" xfId="1" applyNumberFormat="1" applyFont="1" applyBorder="1" applyAlignment="1">
      <alignment vertical="center"/>
    </xf>
    <xf numFmtId="38" fontId="3" fillId="0" borderId="4" xfId="1" applyNumberFormat="1" applyFont="1" applyBorder="1" applyAlignment="1">
      <alignment vertical="center"/>
    </xf>
    <xf numFmtId="38" fontId="3" fillId="0" borderId="5" xfId="1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8" fontId="2" fillId="0" borderId="0" xfId="1" quotePrefix="1" applyNumberFormat="1" applyFont="1" applyAlignment="1">
      <alignment horizontal="left" vertical="center"/>
    </xf>
    <xf numFmtId="38" fontId="5" fillId="0" borderId="0" xfId="7" applyNumberFormat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61" applyNumberFormat="1" applyFont="1" applyAlignment="1">
      <alignment vertical="center"/>
    </xf>
    <xf numFmtId="38" fontId="2" fillId="0" borderId="0" xfId="161" applyNumberFormat="1" applyFont="1" applyAlignment="1">
      <alignment vertical="center"/>
    </xf>
    <xf numFmtId="41" fontId="3" fillId="0" borderId="0" xfId="193" applyNumberFormat="1" applyFont="1" applyAlignment="1">
      <alignment vertical="center"/>
    </xf>
    <xf numFmtId="41" fontId="3" fillId="0" borderId="1" xfId="193" applyNumberFormat="1" applyFont="1" applyBorder="1" applyAlignment="1">
      <alignment horizontal="right" vertical="center"/>
    </xf>
    <xf numFmtId="41" fontId="3" fillId="0" borderId="0" xfId="193" applyNumberFormat="1" applyFont="1" applyAlignment="1">
      <alignment horizontal="right" vertical="center"/>
    </xf>
    <xf numFmtId="41" fontId="3" fillId="0" borderId="0" xfId="173" applyNumberFormat="1" applyFont="1" applyAlignment="1">
      <alignment vertical="center"/>
    </xf>
    <xf numFmtId="41" fontId="3" fillId="0" borderId="1" xfId="173" applyNumberFormat="1" applyFont="1" applyBorder="1" applyAlignment="1">
      <alignment horizontal="right" vertical="center"/>
    </xf>
    <xf numFmtId="41" fontId="3" fillId="0" borderId="0" xfId="173" applyNumberFormat="1" applyFont="1" applyAlignment="1">
      <alignment horizontal="right" vertical="center"/>
    </xf>
    <xf numFmtId="38" fontId="3" fillId="0" borderId="0" xfId="184" applyNumberFormat="1" applyFont="1" applyAlignment="1">
      <alignment vertical="center"/>
    </xf>
    <xf numFmtId="41" fontId="3" fillId="0" borderId="1" xfId="183" applyNumberFormat="1" applyFont="1" applyBorder="1" applyAlignment="1">
      <alignment vertical="center"/>
    </xf>
    <xf numFmtId="41" fontId="3" fillId="0" borderId="0" xfId="183" applyNumberFormat="1" applyFont="1" applyAlignment="1">
      <alignment horizontal="center" vertical="center"/>
    </xf>
    <xf numFmtId="41" fontId="3" fillId="0" borderId="0" xfId="183" applyNumberFormat="1" applyFont="1" applyAlignment="1">
      <alignment horizontal="right" vertical="center"/>
    </xf>
    <xf numFmtId="41" fontId="3" fillId="0" borderId="0" xfId="194" applyNumberFormat="1" applyFont="1" applyAlignment="1">
      <alignment horizontal="center" vertical="center"/>
    </xf>
    <xf numFmtId="41" fontId="3" fillId="0" borderId="1" xfId="194" applyNumberFormat="1" applyFont="1" applyBorder="1" applyAlignment="1">
      <alignment horizontal="right" vertical="center"/>
    </xf>
    <xf numFmtId="41" fontId="3" fillId="0" borderId="0" xfId="194" applyNumberFormat="1" applyFont="1" applyAlignment="1">
      <alignment horizontal="right" vertical="center"/>
    </xf>
    <xf numFmtId="38" fontId="5" fillId="0" borderId="0" xfId="172" applyNumberFormat="1" applyFont="1" applyAlignment="1">
      <alignment horizontal="center" vertical="center"/>
    </xf>
    <xf numFmtId="166" fontId="5" fillId="0" borderId="0" xfId="172" applyNumberFormat="1" applyFont="1" applyAlignment="1">
      <alignment horizontal="center" vertical="center"/>
    </xf>
    <xf numFmtId="38" fontId="3" fillId="0" borderId="0" xfId="178" applyNumberFormat="1" applyFont="1" applyAlignment="1">
      <alignment vertical="center"/>
    </xf>
    <xf numFmtId="38" fontId="2" fillId="0" borderId="0" xfId="178" applyNumberFormat="1" applyFont="1" applyAlignment="1">
      <alignment vertical="center"/>
    </xf>
    <xf numFmtId="38" fontId="5" fillId="0" borderId="0" xfId="185" applyNumberFormat="1" applyFont="1" applyAlignment="1">
      <alignment horizontal="center" vertical="center"/>
    </xf>
    <xf numFmtId="166" fontId="5" fillId="0" borderId="0" xfId="185" applyNumberFormat="1" applyFont="1" applyAlignment="1">
      <alignment horizontal="center" vertical="center"/>
    </xf>
    <xf numFmtId="41" fontId="3" fillId="0" borderId="0" xfId="182" applyNumberFormat="1" applyFont="1" applyAlignment="1">
      <alignment vertical="center"/>
    </xf>
    <xf numFmtId="41" fontId="3" fillId="0" borderId="1" xfId="182" applyNumberFormat="1" applyFont="1" applyBorder="1" applyAlignment="1">
      <alignment vertical="center"/>
    </xf>
    <xf numFmtId="41" fontId="3" fillId="0" borderId="0" xfId="195" applyNumberFormat="1" applyFont="1" applyAlignment="1">
      <alignment vertical="center"/>
    </xf>
    <xf numFmtId="41" fontId="3" fillId="0" borderId="1" xfId="195" applyNumberFormat="1" applyFont="1" applyBorder="1" applyAlignment="1">
      <alignment vertical="center"/>
    </xf>
    <xf numFmtId="41" fontId="3" fillId="0" borderId="1" xfId="171" applyNumberFormat="1" applyFont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7" fontId="3" fillId="0" borderId="0" xfId="7" applyNumberFormat="1" applyFont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1" fontId="2" fillId="0" borderId="0" xfId="7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9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8" fontId="3" fillId="0" borderId="6" xfId="7" applyNumberFormat="1" applyFont="1" applyBorder="1" applyAlignment="1">
      <alignment horizontal="center" vertical="center"/>
    </xf>
    <xf numFmtId="0" fontId="3" fillId="0" borderId="0" xfId="7" quotePrefix="1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0" fontId="3" fillId="0" borderId="1" xfId="7" applyNumberFormat="1" applyFont="1" applyBorder="1" applyAlignment="1">
      <alignment horizontal="center" vertical="center"/>
    </xf>
    <xf numFmtId="0" fontId="3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6" fontId="5" fillId="0" borderId="0" xfId="7" applyNumberFormat="1" applyFont="1" applyAlignment="1">
      <alignment horizontal="center" vertical="center"/>
    </xf>
    <xf numFmtId="41" fontId="3" fillId="0" borderId="7" xfId="7" applyNumberFormat="1" applyFont="1" applyBorder="1" applyAlignment="1">
      <alignment vertical="center"/>
    </xf>
    <xf numFmtId="41" fontId="3" fillId="0" borderId="8" xfId="7" applyNumberFormat="1" applyFont="1" applyBorder="1" applyAlignment="1">
      <alignment vertical="center"/>
    </xf>
    <xf numFmtId="41" fontId="3" fillId="0" borderId="9" xfId="7" applyNumberFormat="1" applyFont="1" applyBorder="1" applyAlignment="1">
      <alignment vertical="center"/>
    </xf>
    <xf numFmtId="169" fontId="3" fillId="0" borderId="0" xfId="7" applyNumberFormat="1" applyFont="1" applyAlignment="1">
      <alignment vertical="center"/>
    </xf>
    <xf numFmtId="37" fontId="2" fillId="0" borderId="0" xfId="10" applyNumberFormat="1" applyFont="1" applyAlignment="1">
      <alignment horizontal="left"/>
    </xf>
    <xf numFmtId="170" fontId="3" fillId="0" borderId="0" xfId="10" applyNumberFormat="1" applyFont="1"/>
    <xf numFmtId="170" fontId="3" fillId="0" borderId="0" xfId="10" applyNumberFormat="1" applyFont="1" applyAlignment="1">
      <alignment horizontal="left"/>
    </xf>
    <xf numFmtId="170" fontId="3" fillId="0" borderId="0" xfId="10" quotePrefix="1" applyNumberFormat="1" applyFont="1" applyAlignment="1">
      <alignment horizontal="centerContinuous"/>
    </xf>
    <xf numFmtId="38" fontId="3" fillId="0" borderId="0" xfId="10" applyNumberFormat="1" applyFont="1" applyAlignment="1">
      <alignment horizontal="centerContinuous"/>
    </xf>
    <xf numFmtId="38" fontId="3" fillId="0" borderId="1" xfId="7" applyNumberFormat="1" applyFont="1" applyBorder="1" applyAlignment="1">
      <alignment vertical="center"/>
    </xf>
    <xf numFmtId="38" fontId="3" fillId="0" borderId="0" xfId="10" applyNumberFormat="1" applyFont="1" applyAlignment="1">
      <alignment horizontal="center"/>
    </xf>
    <xf numFmtId="0" fontId="3" fillId="0" borderId="0" xfId="10" applyFont="1" applyAlignment="1">
      <alignment horizontal="right"/>
    </xf>
    <xf numFmtId="170" fontId="3" fillId="0" borderId="0" xfId="10" applyNumberFormat="1" applyFont="1" applyAlignment="1">
      <alignment horizontal="center"/>
    </xf>
    <xf numFmtId="170" fontId="3" fillId="0" borderId="1" xfId="10" applyNumberFormat="1" applyFont="1" applyBorder="1" applyAlignment="1">
      <alignment horizontal="center"/>
    </xf>
    <xf numFmtId="38" fontId="3" fillId="0" borderId="1" xfId="10" applyNumberFormat="1" applyFont="1" applyBorder="1" applyAlignment="1">
      <alignment horizontal="centerContinuous"/>
    </xf>
    <xf numFmtId="170" fontId="3" fillId="0" borderId="1" xfId="10" quotePrefix="1" applyNumberFormat="1" applyFont="1" applyBorder="1" applyAlignment="1">
      <alignment horizontal="center"/>
    </xf>
    <xf numFmtId="0" fontId="2" fillId="0" borderId="0" xfId="0" applyFont="1"/>
    <xf numFmtId="41" fontId="3" fillId="0" borderId="0" xfId="10" applyNumberFormat="1" applyFont="1" applyAlignment="1">
      <alignment horizontal="center"/>
    </xf>
    <xf numFmtId="0" fontId="3" fillId="0" borderId="0" xfId="0" applyFont="1"/>
    <xf numFmtId="41" fontId="3" fillId="0" borderId="7" xfId="10" applyNumberFormat="1" applyFont="1" applyBorder="1"/>
    <xf numFmtId="41" fontId="3" fillId="0" borderId="0" xfId="10" applyNumberFormat="1" applyFont="1"/>
    <xf numFmtId="41" fontId="3" fillId="0" borderId="8" xfId="10" applyNumberFormat="1" applyFont="1" applyBorder="1"/>
    <xf numFmtId="41" fontId="3" fillId="0" borderId="9" xfId="10" applyNumberFormat="1" applyFont="1" applyBorder="1" applyAlignment="1">
      <alignment horizontal="center"/>
    </xf>
    <xf numFmtId="0" fontId="2" fillId="0" borderId="0" xfId="10" applyFont="1"/>
    <xf numFmtId="0" fontId="3" fillId="0" borderId="0" xfId="10" applyFont="1"/>
    <xf numFmtId="170" fontId="11" fillId="0" borderId="0" xfId="10" applyNumberFormat="1" applyFont="1"/>
    <xf numFmtId="166" fontId="5" fillId="0" borderId="0" xfId="1" applyNumberFormat="1" applyFont="1" applyAlignment="1">
      <alignment horizontal="center" vertical="center"/>
    </xf>
    <xf numFmtId="38" fontId="3" fillId="36" borderId="0" xfId="7" applyNumberFormat="1" applyFont="1" applyFill="1" applyAlignment="1">
      <alignment vertical="center"/>
    </xf>
    <xf numFmtId="165" fontId="9" fillId="0" borderId="0" xfId="201" applyFont="1" applyAlignment="1">
      <alignment vertical="center"/>
    </xf>
    <xf numFmtId="41" fontId="3" fillId="0" borderId="2" xfId="7" applyNumberFormat="1" applyFont="1" applyBorder="1" applyAlignment="1">
      <alignment vertical="center"/>
    </xf>
    <xf numFmtId="3" fontId="64" fillId="0" borderId="0" xfId="0" applyNumberFormat="1" applyFont="1" applyAlignment="1">
      <alignment vertical="center" wrapText="1"/>
    </xf>
    <xf numFmtId="41" fontId="3" fillId="0" borderId="0" xfId="5" applyNumberFormat="1" applyFont="1" applyFill="1" applyBorder="1" applyAlignment="1">
      <alignment vertical="center"/>
    </xf>
    <xf numFmtId="38" fontId="5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186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" fontId="3" fillId="0" borderId="0" xfId="2" applyNumberFormat="1" applyFont="1" applyAlignment="1">
      <alignment vertical="center"/>
    </xf>
    <xf numFmtId="38" fontId="3" fillId="0" borderId="0" xfId="186" applyNumberFormat="1" applyFont="1" applyAlignment="1">
      <alignment vertical="center"/>
    </xf>
    <xf numFmtId="38" fontId="5" fillId="0" borderId="0" xfId="181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6" fontId="5" fillId="0" borderId="0" xfId="181" applyNumberFormat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41" fontId="3" fillId="0" borderId="3" xfId="2" applyNumberFormat="1" applyFont="1" applyBorder="1" applyAlignment="1">
      <alignment vertical="center"/>
    </xf>
    <xf numFmtId="38" fontId="3" fillId="0" borderId="0" xfId="196" applyNumberFormat="1" applyFont="1" applyAlignment="1">
      <alignment vertical="center"/>
    </xf>
    <xf numFmtId="38" fontId="5" fillId="0" borderId="0" xfId="175" applyNumberFormat="1" applyFont="1" applyAlignment="1">
      <alignment horizontal="center" vertical="center"/>
    </xf>
    <xf numFmtId="166" fontId="5" fillId="0" borderId="0" xfId="175" applyNumberFormat="1" applyFont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38" fontId="2" fillId="0" borderId="0" xfId="197" applyNumberFormat="1" applyFont="1" applyAlignment="1">
      <alignment vertical="center"/>
    </xf>
    <xf numFmtId="49" fontId="3" fillId="0" borderId="0" xfId="197" applyNumberFormat="1" applyFont="1" applyAlignment="1">
      <alignment vertical="center"/>
    </xf>
    <xf numFmtId="38" fontId="3" fillId="0" borderId="0" xfId="197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1" xfId="199" applyNumberFormat="1" applyFont="1" applyBorder="1" applyAlignment="1">
      <alignment vertical="center"/>
    </xf>
    <xf numFmtId="41" fontId="3" fillId="0" borderId="0" xfId="11" applyNumberFormat="1" applyFont="1" applyAlignment="1">
      <alignment vertical="center"/>
    </xf>
    <xf numFmtId="41" fontId="3" fillId="0" borderId="0" xfId="192" applyNumberFormat="1" applyFont="1" applyAlignment="1">
      <alignment vertical="center"/>
    </xf>
    <xf numFmtId="41" fontId="3" fillId="0" borderId="1" xfId="200" applyNumberFormat="1" applyFont="1" applyBorder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43" fontId="3" fillId="0" borderId="2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43" fontId="3" fillId="0" borderId="2" xfId="0" quotePrefix="1" applyNumberFormat="1" applyFont="1" applyBorder="1" applyAlignment="1">
      <alignment horizontal="right" vertical="center"/>
    </xf>
    <xf numFmtId="43" fontId="3" fillId="0" borderId="2" xfId="0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horizontal="left" vertical="center"/>
    </xf>
    <xf numFmtId="41" fontId="3" fillId="0" borderId="0" xfId="6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8" fontId="3" fillId="0" borderId="4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8" fontId="3" fillId="0" borderId="0" xfId="7" applyNumberFormat="1" applyFont="1" applyAlignment="1">
      <alignment horizontal="center" vertical="center"/>
    </xf>
  </cellXfs>
  <cellStyles count="202">
    <cellStyle name="20% - Accent1 2" xfId="12" xr:uid="{00000000-0005-0000-0000-000000000000}"/>
    <cellStyle name="20% - Accent2 2" xfId="13" xr:uid="{00000000-0005-0000-0000-000001000000}"/>
    <cellStyle name="20% - Accent3 2" xfId="14" xr:uid="{00000000-0005-0000-0000-000002000000}"/>
    <cellStyle name="20% - Accent4 2" xfId="15" xr:uid="{00000000-0005-0000-0000-000003000000}"/>
    <cellStyle name="20% - Accent5 2" xfId="16" xr:uid="{00000000-0005-0000-0000-000004000000}"/>
    <cellStyle name="20% - Accent6 2" xfId="17" xr:uid="{00000000-0005-0000-0000-000005000000}"/>
    <cellStyle name="40% - Accent1 2" xfId="18" xr:uid="{00000000-0005-0000-0000-000006000000}"/>
    <cellStyle name="40% - Accent2 2" xfId="19" xr:uid="{00000000-0005-0000-0000-000007000000}"/>
    <cellStyle name="40% - Accent3 2" xfId="20" xr:uid="{00000000-0005-0000-0000-000008000000}"/>
    <cellStyle name="40% - Accent4 2" xfId="21" xr:uid="{00000000-0005-0000-0000-000009000000}"/>
    <cellStyle name="40% - Accent5 2" xfId="22" xr:uid="{00000000-0005-0000-0000-00000A000000}"/>
    <cellStyle name="40% - Accent6 2" xfId="23" xr:uid="{00000000-0005-0000-0000-00000B000000}"/>
    <cellStyle name="60% - Accent1 2" xfId="24" xr:uid="{00000000-0005-0000-0000-00000C000000}"/>
    <cellStyle name="60% - Accent2 2" xfId="25" xr:uid="{00000000-0005-0000-0000-00000D000000}"/>
    <cellStyle name="60% - Accent3 2" xfId="26" xr:uid="{00000000-0005-0000-0000-00000E000000}"/>
    <cellStyle name="60% - Accent4 2" xfId="27" xr:uid="{00000000-0005-0000-0000-00000F000000}"/>
    <cellStyle name="60% - Accent5 2" xfId="28" xr:uid="{00000000-0005-0000-0000-000010000000}"/>
    <cellStyle name="60% - Accent6 2" xfId="29" xr:uid="{00000000-0005-0000-0000-000011000000}"/>
    <cellStyle name="Accent1 2" xfId="30" xr:uid="{00000000-0005-0000-0000-000012000000}"/>
    <cellStyle name="Accent2 2" xfId="31" xr:uid="{00000000-0005-0000-0000-000013000000}"/>
    <cellStyle name="Accent3 2" xfId="32" xr:uid="{00000000-0005-0000-0000-000014000000}"/>
    <cellStyle name="Accent4 2" xfId="33" xr:uid="{00000000-0005-0000-0000-000015000000}"/>
    <cellStyle name="Accent5 2" xfId="34" xr:uid="{00000000-0005-0000-0000-000016000000}"/>
    <cellStyle name="Accent6 2" xfId="35" xr:uid="{00000000-0005-0000-0000-000017000000}"/>
    <cellStyle name="Bad 2" xfId="36" xr:uid="{00000000-0005-0000-0000-000018000000}"/>
    <cellStyle name="Calculation 2" xfId="37" xr:uid="{00000000-0005-0000-0000-000019000000}"/>
    <cellStyle name="Check Cell 2" xfId="38" xr:uid="{00000000-0005-0000-0000-00001A000000}"/>
    <cellStyle name="Comma" xfId="201" builtinId="3"/>
    <cellStyle name="Comma 10" xfId="39" xr:uid="{00000000-0005-0000-0000-00001C000000}"/>
    <cellStyle name="Comma 10 2" xfId="40" xr:uid="{00000000-0005-0000-0000-00001D000000}"/>
    <cellStyle name="Comma 10 3" xfId="41" xr:uid="{00000000-0005-0000-0000-00001E000000}"/>
    <cellStyle name="Comma 10 4" xfId="42" xr:uid="{00000000-0005-0000-0000-00001F000000}"/>
    <cellStyle name="Comma 13" xfId="43" xr:uid="{00000000-0005-0000-0000-000020000000}"/>
    <cellStyle name="Comma 14" xfId="44" xr:uid="{00000000-0005-0000-0000-000021000000}"/>
    <cellStyle name="Comma 15" xfId="45" xr:uid="{00000000-0005-0000-0000-000022000000}"/>
    <cellStyle name="Comma 16" xfId="46" xr:uid="{00000000-0005-0000-0000-000023000000}"/>
    <cellStyle name="Comma 2" xfId="5" xr:uid="{00000000-0005-0000-0000-000024000000}"/>
    <cellStyle name="Comma 2 2" xfId="47" xr:uid="{00000000-0005-0000-0000-000025000000}"/>
    <cellStyle name="Comma 2 3" xfId="48" xr:uid="{00000000-0005-0000-0000-000026000000}"/>
    <cellStyle name="Comma 2 4" xfId="49" xr:uid="{00000000-0005-0000-0000-000027000000}"/>
    <cellStyle name="Comma 2 5" xfId="50" xr:uid="{00000000-0005-0000-0000-000028000000}"/>
    <cellStyle name="Comma 3" xfId="9" xr:uid="{00000000-0005-0000-0000-000029000000}"/>
    <cellStyle name="Comma 3 2" xfId="51" xr:uid="{00000000-0005-0000-0000-00002A000000}"/>
    <cellStyle name="Comma 4" xfId="52" xr:uid="{00000000-0005-0000-0000-00002B000000}"/>
    <cellStyle name="Comma 4 2" xfId="53" xr:uid="{00000000-0005-0000-0000-00002C000000}"/>
    <cellStyle name="Comma 4 3" xfId="54" xr:uid="{00000000-0005-0000-0000-00002D000000}"/>
    <cellStyle name="Comma 4 4" xfId="55" xr:uid="{00000000-0005-0000-0000-00002E000000}"/>
    <cellStyle name="Comma 5" xfId="56" xr:uid="{00000000-0005-0000-0000-00002F000000}"/>
    <cellStyle name="Comma 6" xfId="57" xr:uid="{00000000-0005-0000-0000-000030000000}"/>
    <cellStyle name="Comma 7" xfId="58" xr:uid="{00000000-0005-0000-0000-000031000000}"/>
    <cellStyle name="Comma 7 2" xfId="168" xr:uid="{00000000-0005-0000-0000-000032000000}"/>
    <cellStyle name="comma zerodec" xfId="59" xr:uid="{00000000-0005-0000-0000-000033000000}"/>
    <cellStyle name="Cover Date" xfId="60" xr:uid="{00000000-0005-0000-0000-000034000000}"/>
    <cellStyle name="Cover Subtitle" xfId="61" xr:uid="{00000000-0005-0000-0000-000035000000}"/>
    <cellStyle name="Cover Title" xfId="62" xr:uid="{00000000-0005-0000-0000-000036000000}"/>
    <cellStyle name="Currency1" xfId="63" xr:uid="{00000000-0005-0000-0000-000037000000}"/>
    <cellStyle name="Dollar (zero dec)" xfId="64" xr:uid="{00000000-0005-0000-0000-000038000000}"/>
    <cellStyle name="E&amp;Y House" xfId="65" xr:uid="{00000000-0005-0000-0000-000039000000}"/>
    <cellStyle name="E&amp;Y House 2" xfId="66" xr:uid="{00000000-0005-0000-0000-00003A000000}"/>
    <cellStyle name="E&amp;Y House 3" xfId="67" xr:uid="{00000000-0005-0000-0000-00003B000000}"/>
    <cellStyle name="Explanatory Text 2" xfId="68" xr:uid="{00000000-0005-0000-0000-00003C000000}"/>
    <cellStyle name="Footer SBILogo1" xfId="69" xr:uid="{00000000-0005-0000-0000-00003D000000}"/>
    <cellStyle name="Footer SBILogo2" xfId="70" xr:uid="{00000000-0005-0000-0000-00003E000000}"/>
    <cellStyle name="Footnote" xfId="71" xr:uid="{00000000-0005-0000-0000-00003F000000}"/>
    <cellStyle name="Footnote Reference" xfId="72" xr:uid="{00000000-0005-0000-0000-000040000000}"/>
    <cellStyle name="Footnote_Becl-W.PaperYE" xfId="73" xr:uid="{00000000-0005-0000-0000-000041000000}"/>
    <cellStyle name="Good 2" xfId="74" xr:uid="{00000000-0005-0000-0000-000042000000}"/>
    <cellStyle name="Grey" xfId="75" xr:uid="{00000000-0005-0000-0000-000043000000}"/>
    <cellStyle name="Header" xfId="76" xr:uid="{00000000-0005-0000-0000-000044000000}"/>
    <cellStyle name="Header Draft Stamp" xfId="77" xr:uid="{00000000-0005-0000-0000-000045000000}"/>
    <cellStyle name="Header_Becl-W.PaperYE" xfId="78" xr:uid="{00000000-0005-0000-0000-000046000000}"/>
    <cellStyle name="Heading 1 2" xfId="79" xr:uid="{00000000-0005-0000-0000-000047000000}"/>
    <cellStyle name="Heading 1 Above" xfId="80" xr:uid="{00000000-0005-0000-0000-000048000000}"/>
    <cellStyle name="Heading 1+" xfId="81" xr:uid="{00000000-0005-0000-0000-000049000000}"/>
    <cellStyle name="Heading 2 2" xfId="82" xr:uid="{00000000-0005-0000-0000-00004A000000}"/>
    <cellStyle name="Heading 2 Below" xfId="83" xr:uid="{00000000-0005-0000-0000-00004B000000}"/>
    <cellStyle name="Heading 2+" xfId="84" xr:uid="{00000000-0005-0000-0000-00004C000000}"/>
    <cellStyle name="Heading 3 2" xfId="85" xr:uid="{00000000-0005-0000-0000-00004D000000}"/>
    <cellStyle name="Heading 3+" xfId="86" xr:uid="{00000000-0005-0000-0000-00004E000000}"/>
    <cellStyle name="Heading 4 2" xfId="87" xr:uid="{00000000-0005-0000-0000-00004F000000}"/>
    <cellStyle name="Hyperlink 2" xfId="88" xr:uid="{00000000-0005-0000-0000-000050000000}"/>
    <cellStyle name="Input [yellow]" xfId="89" xr:uid="{00000000-0005-0000-0000-000051000000}"/>
    <cellStyle name="Input 2" xfId="90" xr:uid="{00000000-0005-0000-0000-000052000000}"/>
    <cellStyle name="Linked Cell 2" xfId="91" xr:uid="{00000000-0005-0000-0000-000053000000}"/>
    <cellStyle name="Neutral 2" xfId="92" xr:uid="{00000000-0005-0000-0000-000054000000}"/>
    <cellStyle name="no dec" xfId="93" xr:uid="{00000000-0005-0000-0000-000055000000}"/>
    <cellStyle name="Normal" xfId="0" builtinId="0"/>
    <cellStyle name="Normal - Style1" xfId="94" xr:uid="{00000000-0005-0000-0000-000057000000}"/>
    <cellStyle name="Normal 10" xfId="95" xr:uid="{00000000-0005-0000-0000-000058000000}"/>
    <cellStyle name="Normal 11" xfId="149" xr:uid="{00000000-0005-0000-0000-000059000000}"/>
    <cellStyle name="Normal 12" xfId="96" xr:uid="{00000000-0005-0000-0000-00005A000000}"/>
    <cellStyle name="Normal 13" xfId="97" xr:uid="{00000000-0005-0000-0000-00005B000000}"/>
    <cellStyle name="Normal 14" xfId="2" xr:uid="{00000000-0005-0000-0000-00005C000000}"/>
    <cellStyle name="Normal 15" xfId="98" xr:uid="{00000000-0005-0000-0000-00005D000000}"/>
    <cellStyle name="Normal 16" xfId="99" xr:uid="{00000000-0005-0000-0000-00005E000000}"/>
    <cellStyle name="Normal 17" xfId="150" xr:uid="{00000000-0005-0000-0000-00005F000000}"/>
    <cellStyle name="Normal 18" xfId="161" xr:uid="{00000000-0005-0000-0000-000060000000}"/>
    <cellStyle name="Normal 19" xfId="193" xr:uid="{00000000-0005-0000-0000-000061000000}"/>
    <cellStyle name="Normal 2" xfId="1" xr:uid="{00000000-0005-0000-0000-000062000000}"/>
    <cellStyle name="Normal 2 2" xfId="7" xr:uid="{00000000-0005-0000-0000-000063000000}"/>
    <cellStyle name="Normal 2 2 2" xfId="101" xr:uid="{00000000-0005-0000-0000-000064000000}"/>
    <cellStyle name="Normal 2 2 3" xfId="166" xr:uid="{00000000-0005-0000-0000-000065000000}"/>
    <cellStyle name="Normal 2 2 4" xfId="100" xr:uid="{00000000-0005-0000-0000-000066000000}"/>
    <cellStyle name="Normal 2 3" xfId="8" xr:uid="{00000000-0005-0000-0000-000067000000}"/>
    <cellStyle name="Normal 2 4" xfId="167" xr:uid="{00000000-0005-0000-0000-000068000000}"/>
    <cellStyle name="Normal 20" xfId="151" xr:uid="{00000000-0005-0000-0000-000069000000}"/>
    <cellStyle name="Normal 21" xfId="152" xr:uid="{00000000-0005-0000-0000-00006A000000}"/>
    <cellStyle name="Normal 22" xfId="153" xr:uid="{00000000-0005-0000-0000-00006B000000}"/>
    <cellStyle name="Normal 23" xfId="154" xr:uid="{00000000-0005-0000-0000-00006C000000}"/>
    <cellStyle name="Normal 24" xfId="155" xr:uid="{00000000-0005-0000-0000-00006D000000}"/>
    <cellStyle name="Normal 25" xfId="156" xr:uid="{00000000-0005-0000-0000-00006E000000}"/>
    <cellStyle name="Normal 26" xfId="157" xr:uid="{00000000-0005-0000-0000-00006F000000}"/>
    <cellStyle name="Normal 27" xfId="158" xr:uid="{00000000-0005-0000-0000-000070000000}"/>
    <cellStyle name="Normal 28" xfId="159" xr:uid="{00000000-0005-0000-0000-000071000000}"/>
    <cellStyle name="Normal 29" xfId="160" xr:uid="{00000000-0005-0000-0000-000072000000}"/>
    <cellStyle name="Normal 3" xfId="10" xr:uid="{00000000-0005-0000-0000-000073000000}"/>
    <cellStyle name="Normal 3 2" xfId="165" xr:uid="{00000000-0005-0000-0000-000074000000}"/>
    <cellStyle name="Normal 3 3" xfId="102" xr:uid="{00000000-0005-0000-0000-000075000000}"/>
    <cellStyle name="Normal 30" xfId="6" xr:uid="{00000000-0005-0000-0000-000076000000}"/>
    <cellStyle name="Normal 31" xfId="162" xr:uid="{00000000-0005-0000-0000-000077000000}"/>
    <cellStyle name="Normal 32" xfId="163" xr:uid="{00000000-0005-0000-0000-000078000000}"/>
    <cellStyle name="Normal 33" xfId="164" xr:uid="{00000000-0005-0000-0000-000079000000}"/>
    <cellStyle name="Normal 34" xfId="173" xr:uid="{00000000-0005-0000-0000-00007A000000}"/>
    <cellStyle name="Normal 35" xfId="188" xr:uid="{00000000-0005-0000-0000-00007B000000}"/>
    <cellStyle name="Normal 36" xfId="179" xr:uid="{00000000-0005-0000-0000-00007C000000}"/>
    <cellStyle name="Normal 37" xfId="184" xr:uid="{00000000-0005-0000-0000-00007D000000}"/>
    <cellStyle name="Normal 38" xfId="183" xr:uid="{00000000-0005-0000-0000-00007E000000}"/>
    <cellStyle name="Normal 39" xfId="194" xr:uid="{00000000-0005-0000-0000-00007F000000}"/>
    <cellStyle name="Normal 4" xfId="103" xr:uid="{00000000-0005-0000-0000-000080000000}"/>
    <cellStyle name="Normal 4 2" xfId="104" xr:uid="{00000000-0005-0000-0000-000081000000}"/>
    <cellStyle name="Normal 4 3" xfId="105" xr:uid="{00000000-0005-0000-0000-000082000000}"/>
    <cellStyle name="Normal 4 4" xfId="106" xr:uid="{00000000-0005-0000-0000-000083000000}"/>
    <cellStyle name="Normal 40" xfId="172" xr:uid="{00000000-0005-0000-0000-000084000000}"/>
    <cellStyle name="Normal 41" xfId="189" xr:uid="{00000000-0005-0000-0000-000085000000}"/>
    <cellStyle name="Normal 42" xfId="178" xr:uid="{00000000-0005-0000-0000-000086000000}"/>
    <cellStyle name="Normal 43" xfId="185" xr:uid="{00000000-0005-0000-0000-000087000000}"/>
    <cellStyle name="Normal 44" xfId="182" xr:uid="{00000000-0005-0000-0000-000088000000}"/>
    <cellStyle name="Normal 45" xfId="195" xr:uid="{00000000-0005-0000-0000-000089000000}"/>
    <cellStyle name="Normal 46" xfId="171" xr:uid="{00000000-0005-0000-0000-00008A000000}"/>
    <cellStyle name="Normal 47" xfId="190" xr:uid="{00000000-0005-0000-0000-00008B000000}"/>
    <cellStyle name="Normal 48" xfId="176" xr:uid="{00000000-0005-0000-0000-00008C000000}"/>
    <cellStyle name="Normal 49" xfId="186" xr:uid="{00000000-0005-0000-0000-00008D000000}"/>
    <cellStyle name="Normal 5" xfId="107" xr:uid="{00000000-0005-0000-0000-00008E000000}"/>
    <cellStyle name="Normal 50" xfId="181" xr:uid="{00000000-0005-0000-0000-00008F000000}"/>
    <cellStyle name="Normal 51" xfId="196" xr:uid="{00000000-0005-0000-0000-000090000000}"/>
    <cellStyle name="Normal 52" xfId="170" xr:uid="{00000000-0005-0000-0000-000091000000}"/>
    <cellStyle name="Normal 53" xfId="191" xr:uid="{00000000-0005-0000-0000-000092000000}"/>
    <cellStyle name="Normal 54" xfId="175" xr:uid="{00000000-0005-0000-0000-000093000000}"/>
    <cellStyle name="Normal 55" xfId="187" xr:uid="{00000000-0005-0000-0000-000094000000}"/>
    <cellStyle name="Normal 56" xfId="180" xr:uid="{00000000-0005-0000-0000-000095000000}"/>
    <cellStyle name="Normal 57" xfId="197" xr:uid="{00000000-0005-0000-0000-000096000000}"/>
    <cellStyle name="Normal 58" xfId="11" xr:uid="{00000000-0005-0000-0000-000097000000}"/>
    <cellStyle name="Normal 59" xfId="192" xr:uid="{00000000-0005-0000-0000-000098000000}"/>
    <cellStyle name="Normal 6" xfId="108" xr:uid="{00000000-0005-0000-0000-000099000000}"/>
    <cellStyle name="Normal 60" xfId="174" xr:uid="{00000000-0005-0000-0000-00009A000000}"/>
    <cellStyle name="Normal 61" xfId="177" xr:uid="{00000000-0005-0000-0000-00009B000000}"/>
    <cellStyle name="Normal 62" xfId="198" xr:uid="{00000000-0005-0000-0000-00009C000000}"/>
    <cellStyle name="Normal 63" xfId="199" xr:uid="{00000000-0005-0000-0000-00009D000000}"/>
    <cellStyle name="Normal 64" xfId="200" xr:uid="{00000000-0005-0000-0000-00009E000000}"/>
    <cellStyle name="Normal 7" xfId="109" xr:uid="{00000000-0005-0000-0000-00009F000000}"/>
    <cellStyle name="Normal 8" xfId="110" xr:uid="{00000000-0005-0000-0000-0000A0000000}"/>
    <cellStyle name="Normal 9" xfId="111" xr:uid="{00000000-0005-0000-0000-0000A1000000}"/>
    <cellStyle name="Normal 9 2" xfId="169" xr:uid="{00000000-0005-0000-0000-0000A2000000}"/>
    <cellStyle name="Normal_S593-Bs&amp;plT-Q3'08" xfId="4" xr:uid="{00000000-0005-0000-0000-0000A3000000}"/>
    <cellStyle name="NormalGB" xfId="112" xr:uid="{00000000-0005-0000-0000-0000A4000000}"/>
    <cellStyle name="Note 2" xfId="113" xr:uid="{00000000-0005-0000-0000-0000A5000000}"/>
    <cellStyle name="Output 2" xfId="114" xr:uid="{00000000-0005-0000-0000-0000A6000000}"/>
    <cellStyle name="Page Number" xfId="115" xr:uid="{00000000-0005-0000-0000-0000A7000000}"/>
    <cellStyle name="Percent [2]" xfId="116" xr:uid="{00000000-0005-0000-0000-0000A8000000}"/>
    <cellStyle name="Percent 2" xfId="3" xr:uid="{00000000-0005-0000-0000-0000A9000000}"/>
    <cellStyle name="Percent 2 2" xfId="118" xr:uid="{00000000-0005-0000-0000-0000AA000000}"/>
    <cellStyle name="Percent 2 3" xfId="117" xr:uid="{00000000-0005-0000-0000-0000AB000000}"/>
    <cellStyle name="Percent 3" xfId="119" xr:uid="{00000000-0005-0000-0000-0000AC000000}"/>
    <cellStyle name="Percent 3 2" xfId="120" xr:uid="{00000000-0005-0000-0000-0000AD000000}"/>
    <cellStyle name="Percent 4" xfId="121" xr:uid="{00000000-0005-0000-0000-0000AE000000}"/>
    <cellStyle name="Quantity" xfId="122" xr:uid="{00000000-0005-0000-0000-0000AF000000}"/>
    <cellStyle name="Salomon Logo" xfId="123" xr:uid="{00000000-0005-0000-0000-0000B0000000}"/>
    <cellStyle name="Table Head" xfId="124" xr:uid="{00000000-0005-0000-0000-0000B1000000}"/>
    <cellStyle name="Table Source" xfId="125" xr:uid="{00000000-0005-0000-0000-0000B2000000}"/>
    <cellStyle name="Table Text" xfId="126" xr:uid="{00000000-0005-0000-0000-0000B3000000}"/>
    <cellStyle name="Table Title" xfId="127" xr:uid="{00000000-0005-0000-0000-0000B4000000}"/>
    <cellStyle name="Table Units" xfId="128" xr:uid="{00000000-0005-0000-0000-0000B5000000}"/>
    <cellStyle name="Text 1" xfId="129" xr:uid="{00000000-0005-0000-0000-0000B6000000}"/>
    <cellStyle name="Text 2" xfId="130" xr:uid="{00000000-0005-0000-0000-0000B7000000}"/>
    <cellStyle name="Text Head 1" xfId="131" xr:uid="{00000000-0005-0000-0000-0000B8000000}"/>
    <cellStyle name="Text Head 2" xfId="132" xr:uid="{00000000-0005-0000-0000-0000B9000000}"/>
    <cellStyle name="Text Indent 1" xfId="133" xr:uid="{00000000-0005-0000-0000-0000BA000000}"/>
    <cellStyle name="Text Indent 2" xfId="134" xr:uid="{00000000-0005-0000-0000-0000BB000000}"/>
    <cellStyle name="Title 2" xfId="135" xr:uid="{00000000-0005-0000-0000-0000BC000000}"/>
    <cellStyle name="TOC 1" xfId="136" xr:uid="{00000000-0005-0000-0000-0000BD000000}"/>
    <cellStyle name="TOC 2" xfId="137" xr:uid="{00000000-0005-0000-0000-0000BE000000}"/>
    <cellStyle name="Total 2" xfId="138" xr:uid="{00000000-0005-0000-0000-0000BF000000}"/>
    <cellStyle name="Warning Text 2" xfId="139" xr:uid="{00000000-0005-0000-0000-0000C0000000}"/>
    <cellStyle name="เครื่องหมายจุลภาค_001K-1,2,3" xfId="143" xr:uid="{00000000-0005-0000-0000-0000C4000000}"/>
    <cellStyle name="เชื่อมโยงหลายมิติ" xfId="144" xr:uid="{00000000-0005-0000-0000-0000C5000000}"/>
    <cellStyle name="ค@ฏ๋_1111D2111DQ2" xfId="140" xr:uid="{00000000-0005-0000-0000-0000C1000000}"/>
    <cellStyle name="คdคภฆ์[0]_1111D2111DQ2" xfId="141" xr:uid="{00000000-0005-0000-0000-0000C2000000}"/>
    <cellStyle name="คdคภฆ์_1111D2111DQ1" xfId="142" xr:uid="{00000000-0005-0000-0000-0000C3000000}"/>
    <cellStyle name="ณfน๔ [0]_Book1" xfId="145" xr:uid="{00000000-0005-0000-0000-0000C6000000}"/>
    <cellStyle name="ณfน๔_Book1" xfId="146" xr:uid="{00000000-0005-0000-0000-0000C7000000}"/>
    <cellStyle name="ตามการเชื่อมโยงหลายมิติ" xfId="147" xr:uid="{00000000-0005-0000-0000-0000C8000000}"/>
    <cellStyle name="ปกติ_002-HDP-E" xfId="148" xr:uid="{00000000-0005-0000-0000-0000C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showGridLines="0" view="pageBreakPreview" topLeftCell="A34" zoomScale="70" zoomScaleNormal="115" zoomScaleSheetLayoutView="70" workbookViewId="0">
      <selection activeCell="X43" sqref="X43"/>
    </sheetView>
  </sheetViews>
  <sheetFormatPr defaultColWidth="9.88671875" defaultRowHeight="24" customHeight="1"/>
  <cols>
    <col min="1" max="1" width="39.33203125" style="6" customWidth="1"/>
    <col min="2" max="2" width="3" style="6" customWidth="1"/>
    <col min="3" max="3" width="2.88671875" style="6" customWidth="1"/>
    <col min="4" max="4" width="9.33203125" style="6" customWidth="1"/>
    <col min="5" max="5" width="1.109375" style="6" customWidth="1"/>
    <col min="6" max="6" width="14.33203125" style="8" customWidth="1"/>
    <col min="7" max="7" width="1.109375" style="8" customWidth="1"/>
    <col min="8" max="8" width="14.33203125" style="8" customWidth="1"/>
    <col min="9" max="9" width="1.109375" style="8" customWidth="1"/>
    <col min="10" max="10" width="14.33203125" style="8" customWidth="1"/>
    <col min="11" max="11" width="1.109375" style="8" customWidth="1"/>
    <col min="12" max="12" width="14.33203125" style="8" customWidth="1"/>
    <col min="13" max="13" width="0.33203125" style="6" customWidth="1"/>
    <col min="14" max="14" width="12.88671875" style="6" bestFit="1" customWidth="1"/>
    <col min="15" max="16" width="9.88671875" style="6"/>
    <col min="17" max="17" width="12.88671875" style="6" bestFit="1" customWidth="1"/>
    <col min="18" max="19" width="9.88671875" style="6"/>
    <col min="20" max="20" width="12.33203125" style="6" bestFit="1" customWidth="1"/>
    <col min="21" max="16384" width="9.88671875" style="6"/>
  </cols>
  <sheetData>
    <row r="1" spans="1:17" s="3" customFormat="1" ht="24" customHeight="1">
      <c r="A1" s="36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</row>
    <row r="2" spans="1:17" s="3" customFormat="1" ht="24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s="3" customFormat="1" ht="24" customHeight="1">
      <c r="A3" s="2" t="s">
        <v>190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</row>
    <row r="4" spans="1:17" s="3" customFormat="1" ht="24" customHeight="1">
      <c r="A4" s="13"/>
      <c r="B4" s="14"/>
      <c r="C4" s="14"/>
      <c r="D4" s="14"/>
      <c r="E4" s="14"/>
      <c r="F4" s="15"/>
      <c r="G4" s="15"/>
      <c r="H4" s="15"/>
      <c r="I4" s="15"/>
      <c r="J4" s="15"/>
      <c r="K4" s="15"/>
      <c r="L4" s="15" t="s">
        <v>208</v>
      </c>
      <c r="M4" s="5"/>
      <c r="N4" s="1"/>
      <c r="O4" s="1"/>
      <c r="P4" s="1"/>
      <c r="Q4" s="1"/>
    </row>
    <row r="5" spans="1:17" s="3" customFormat="1" ht="24" customHeight="1">
      <c r="A5" s="14"/>
      <c r="B5" s="14"/>
      <c r="C5" s="14"/>
      <c r="D5" s="14"/>
      <c r="E5" s="14"/>
      <c r="F5" s="181" t="s">
        <v>0</v>
      </c>
      <c r="G5" s="181"/>
      <c r="H5" s="181"/>
      <c r="I5" s="15"/>
      <c r="J5" s="181" t="s">
        <v>1</v>
      </c>
      <c r="K5" s="181"/>
      <c r="L5" s="181"/>
    </row>
    <row r="6" spans="1:17" ht="24" customHeight="1">
      <c r="A6" s="16"/>
      <c r="B6" s="16"/>
      <c r="C6" s="16"/>
      <c r="D6" s="17" t="s">
        <v>2</v>
      </c>
      <c r="E6" s="18"/>
      <c r="F6" s="19" t="s">
        <v>191</v>
      </c>
      <c r="G6" s="20"/>
      <c r="H6" s="19" t="s">
        <v>176</v>
      </c>
      <c r="I6" s="21"/>
      <c r="J6" s="19" t="s">
        <v>191</v>
      </c>
      <c r="K6" s="20"/>
      <c r="L6" s="19" t="s">
        <v>176</v>
      </c>
      <c r="M6" s="7"/>
    </row>
    <row r="7" spans="1:17" ht="24" customHeight="1">
      <c r="A7" s="16"/>
      <c r="B7" s="16"/>
      <c r="C7" s="16"/>
      <c r="D7" s="14"/>
      <c r="E7" s="18"/>
      <c r="F7" s="20" t="s">
        <v>204</v>
      </c>
      <c r="G7" s="20"/>
      <c r="H7" s="20" t="s">
        <v>205</v>
      </c>
      <c r="I7" s="21"/>
      <c r="J7" s="20" t="s">
        <v>204</v>
      </c>
      <c r="K7" s="20"/>
      <c r="L7" s="20" t="s">
        <v>205</v>
      </c>
      <c r="M7" s="7"/>
    </row>
    <row r="8" spans="1:17" ht="24" customHeight="1">
      <c r="A8" s="16"/>
      <c r="B8" s="16"/>
      <c r="C8" s="16"/>
      <c r="D8" s="14"/>
      <c r="E8" s="18"/>
      <c r="F8" s="20" t="s">
        <v>206</v>
      </c>
      <c r="G8" s="20"/>
      <c r="H8" s="20"/>
      <c r="I8" s="21"/>
      <c r="J8" s="20" t="s">
        <v>206</v>
      </c>
      <c r="K8" s="20"/>
      <c r="L8" s="20"/>
      <c r="M8" s="7"/>
    </row>
    <row r="9" spans="1:17" ht="24" customHeight="1">
      <c r="A9" s="40" t="s">
        <v>3</v>
      </c>
      <c r="B9" s="16"/>
      <c r="C9" s="16"/>
      <c r="D9" s="16"/>
      <c r="E9" s="16"/>
      <c r="F9" s="23"/>
      <c r="G9" s="23"/>
      <c r="H9" s="23"/>
      <c r="I9" s="23"/>
      <c r="J9" s="23"/>
      <c r="K9" s="23"/>
      <c r="L9" s="23"/>
    </row>
    <row r="10" spans="1:17" ht="24" customHeight="1">
      <c r="A10" s="39" t="s">
        <v>4</v>
      </c>
      <c r="B10" s="16"/>
      <c r="C10" s="16"/>
      <c r="D10" s="24">
        <v>2</v>
      </c>
      <c r="E10" s="24"/>
      <c r="F10" s="25">
        <v>408005</v>
      </c>
      <c r="G10" s="26"/>
      <c r="H10" s="43">
        <v>358292</v>
      </c>
      <c r="I10" s="26"/>
      <c r="J10" s="25">
        <v>6000</v>
      </c>
      <c r="K10" s="26"/>
      <c r="L10" s="46">
        <v>143876</v>
      </c>
      <c r="M10" s="10"/>
    </row>
    <row r="11" spans="1:17" ht="24" customHeight="1">
      <c r="A11" s="39" t="s">
        <v>5</v>
      </c>
      <c r="B11" s="16"/>
      <c r="C11" s="16"/>
      <c r="D11" s="24"/>
      <c r="E11" s="24"/>
      <c r="F11" s="25">
        <v>484838</v>
      </c>
      <c r="G11" s="26"/>
      <c r="H11" s="43">
        <v>1204634</v>
      </c>
      <c r="I11" s="26"/>
      <c r="J11" s="26">
        <v>0</v>
      </c>
      <c r="K11" s="26"/>
      <c r="L11" s="44">
        <v>0</v>
      </c>
      <c r="M11" s="10"/>
    </row>
    <row r="12" spans="1:17" ht="24" customHeight="1">
      <c r="A12" s="39" t="s">
        <v>6</v>
      </c>
      <c r="B12" s="16"/>
      <c r="C12" s="16"/>
      <c r="D12" s="24">
        <v>3</v>
      </c>
      <c r="E12" s="24"/>
      <c r="F12" s="26">
        <v>3350826</v>
      </c>
      <c r="G12" s="26"/>
      <c r="H12" s="41">
        <v>2836331</v>
      </c>
      <c r="I12" s="26"/>
      <c r="J12" s="26">
        <v>0</v>
      </c>
      <c r="K12" s="26"/>
      <c r="L12" s="44">
        <v>0</v>
      </c>
      <c r="M12" s="10"/>
    </row>
    <row r="13" spans="1:17" ht="24" customHeight="1">
      <c r="A13" s="11" t="s">
        <v>7</v>
      </c>
      <c r="B13" s="16"/>
      <c r="C13" s="16"/>
      <c r="D13" s="24"/>
      <c r="E13" s="16"/>
      <c r="F13" s="26">
        <v>4767</v>
      </c>
      <c r="G13" s="26"/>
      <c r="H13" s="41">
        <v>5006</v>
      </c>
      <c r="I13" s="26"/>
      <c r="J13" s="26">
        <v>0</v>
      </c>
      <c r="K13" s="26"/>
      <c r="L13" s="44">
        <v>0</v>
      </c>
      <c r="M13" s="10"/>
    </row>
    <row r="14" spans="1:17" ht="24" customHeight="1">
      <c r="A14" s="11" t="s">
        <v>217</v>
      </c>
      <c r="B14" s="16"/>
      <c r="C14" s="16"/>
      <c r="D14" s="54">
        <v>4</v>
      </c>
      <c r="E14" s="16"/>
      <c r="F14" s="26">
        <v>4334</v>
      </c>
      <c r="G14" s="26"/>
      <c r="H14" s="44">
        <v>0</v>
      </c>
      <c r="I14" s="96"/>
      <c r="J14" s="44">
        <v>0</v>
      </c>
      <c r="K14" s="96"/>
      <c r="L14" s="44">
        <v>0</v>
      </c>
      <c r="M14" s="10"/>
    </row>
    <row r="15" spans="1:17" ht="24" customHeight="1">
      <c r="A15" s="39" t="s">
        <v>8</v>
      </c>
      <c r="B15" s="16"/>
      <c r="C15" s="16"/>
      <c r="D15" s="24">
        <v>5</v>
      </c>
      <c r="E15" s="24"/>
      <c r="F15" s="26">
        <v>193529</v>
      </c>
      <c r="G15" s="26"/>
      <c r="H15" s="41">
        <v>269667</v>
      </c>
      <c r="I15" s="26"/>
      <c r="J15" s="26">
        <v>0</v>
      </c>
      <c r="K15" s="26"/>
      <c r="L15" s="44">
        <v>0</v>
      </c>
      <c r="M15" s="10"/>
    </row>
    <row r="16" spans="1:17" ht="24" customHeight="1">
      <c r="A16" s="39" t="s">
        <v>9</v>
      </c>
      <c r="B16" s="16"/>
      <c r="C16" s="16"/>
      <c r="D16" s="127"/>
      <c r="E16" s="24"/>
      <c r="F16" s="26">
        <v>1173</v>
      </c>
      <c r="G16" s="26"/>
      <c r="H16" s="41">
        <v>1691</v>
      </c>
      <c r="I16" s="26"/>
      <c r="J16" s="26">
        <v>70</v>
      </c>
      <c r="K16" s="26"/>
      <c r="L16" s="44">
        <v>142</v>
      </c>
      <c r="M16" s="10"/>
    </row>
    <row r="17" spans="1:13" ht="24" customHeight="1">
      <c r="A17" s="39" t="s">
        <v>10</v>
      </c>
      <c r="B17" s="16"/>
      <c r="C17" s="16"/>
      <c r="D17" s="24">
        <v>6</v>
      </c>
      <c r="E17" s="24"/>
      <c r="F17" s="26">
        <v>153089</v>
      </c>
      <c r="G17" s="26"/>
      <c r="H17" s="41">
        <v>142973</v>
      </c>
      <c r="I17" s="26"/>
      <c r="J17" s="26">
        <v>3457270</v>
      </c>
      <c r="K17" s="26"/>
      <c r="L17" s="44">
        <v>3300014</v>
      </c>
      <c r="M17" s="10"/>
    </row>
    <row r="18" spans="1:13" ht="24" customHeight="1">
      <c r="A18" s="39" t="s">
        <v>146</v>
      </c>
      <c r="B18" s="16"/>
      <c r="C18" s="16"/>
      <c r="D18" s="24"/>
      <c r="E18" s="24"/>
      <c r="F18" s="26">
        <v>457778</v>
      </c>
      <c r="G18" s="26"/>
      <c r="H18" s="41">
        <v>476099</v>
      </c>
      <c r="I18" s="26"/>
      <c r="J18" s="26">
        <v>3807</v>
      </c>
      <c r="K18" s="26"/>
      <c r="L18" s="44">
        <v>4253</v>
      </c>
      <c r="M18" s="10"/>
    </row>
    <row r="19" spans="1:13" ht="24" customHeight="1">
      <c r="A19" s="39" t="s">
        <v>11</v>
      </c>
      <c r="B19" s="16"/>
      <c r="C19" s="16"/>
      <c r="D19" s="24"/>
      <c r="E19" s="24"/>
      <c r="F19" s="26">
        <v>165304</v>
      </c>
      <c r="G19" s="26"/>
      <c r="H19" s="41">
        <v>180110</v>
      </c>
      <c r="I19" s="26"/>
      <c r="J19" s="26">
        <v>11401</v>
      </c>
      <c r="K19" s="26"/>
      <c r="L19" s="44">
        <v>13942</v>
      </c>
      <c r="M19" s="10"/>
    </row>
    <row r="20" spans="1:13" ht="24" customHeight="1">
      <c r="A20" s="39" t="s">
        <v>12</v>
      </c>
      <c r="B20" s="16"/>
      <c r="C20" s="16"/>
      <c r="D20" s="24"/>
      <c r="E20" s="24"/>
      <c r="F20" s="26">
        <v>248654</v>
      </c>
      <c r="G20" s="26"/>
      <c r="H20" s="41">
        <v>237302</v>
      </c>
      <c r="I20" s="26"/>
      <c r="J20" s="26">
        <v>0</v>
      </c>
      <c r="K20" s="26"/>
      <c r="L20" s="44">
        <v>0</v>
      </c>
      <c r="M20" s="10"/>
    </row>
    <row r="21" spans="1:13" ht="24" customHeight="1">
      <c r="A21" s="39" t="s">
        <v>13</v>
      </c>
      <c r="B21" s="16"/>
      <c r="C21" s="16"/>
      <c r="D21" s="127"/>
      <c r="E21" s="24"/>
      <c r="F21" s="26">
        <v>36649</v>
      </c>
      <c r="G21" s="26"/>
      <c r="H21" s="41">
        <v>44820</v>
      </c>
      <c r="I21" s="26"/>
      <c r="J21" s="26">
        <v>0</v>
      </c>
      <c r="K21" s="26"/>
      <c r="L21" s="44">
        <v>0</v>
      </c>
      <c r="M21" s="10"/>
    </row>
    <row r="22" spans="1:13" ht="24" customHeight="1">
      <c r="A22" s="39" t="s">
        <v>14</v>
      </c>
      <c r="B22" s="16"/>
      <c r="C22" s="16"/>
      <c r="D22" s="127"/>
      <c r="E22" s="24"/>
      <c r="F22" s="27">
        <v>312743</v>
      </c>
      <c r="G22" s="25"/>
      <c r="H22" s="42">
        <v>265955</v>
      </c>
      <c r="I22" s="25"/>
      <c r="J22" s="27">
        <v>20111</v>
      </c>
      <c r="K22" s="25"/>
      <c r="L22" s="45">
        <v>21893</v>
      </c>
      <c r="M22" s="10"/>
    </row>
    <row r="23" spans="1:13" ht="24" customHeight="1" thickBot="1">
      <c r="A23" s="40" t="s">
        <v>15</v>
      </c>
      <c r="B23" s="16"/>
      <c r="C23" s="16"/>
      <c r="D23" s="16"/>
      <c r="E23" s="24"/>
      <c r="F23" s="28">
        <f>SUM(F10:F22)</f>
        <v>5821689</v>
      </c>
      <c r="G23" s="26"/>
      <c r="H23" s="28">
        <f>SUM(H10:H22)</f>
        <v>6022880</v>
      </c>
      <c r="I23" s="26"/>
      <c r="J23" s="28">
        <f>SUM(J10:J22)</f>
        <v>3498659</v>
      </c>
      <c r="K23" s="26"/>
      <c r="L23" s="28">
        <f>SUM(L10:L22)</f>
        <v>3484120</v>
      </c>
      <c r="M23" s="10"/>
    </row>
    <row r="24" spans="1:13" ht="24" customHeight="1" thickTop="1">
      <c r="A24" s="22" t="s">
        <v>16</v>
      </c>
      <c r="B24" s="16"/>
      <c r="C24" s="16"/>
      <c r="D24" s="16"/>
      <c r="E24" s="16"/>
      <c r="F24" s="29"/>
      <c r="G24" s="29"/>
      <c r="H24" s="29"/>
      <c r="I24" s="29"/>
      <c r="J24" s="29"/>
      <c r="K24" s="29"/>
      <c r="L24" s="29"/>
      <c r="M24" s="4"/>
    </row>
    <row r="25" spans="1:13" ht="24" customHeight="1">
      <c r="A25" s="22" t="s">
        <v>17</v>
      </c>
      <c r="B25" s="16"/>
      <c r="C25" s="16"/>
      <c r="D25" s="16"/>
      <c r="E25" s="16"/>
      <c r="F25" s="29"/>
      <c r="G25" s="29"/>
      <c r="H25" s="29"/>
      <c r="I25" s="29"/>
      <c r="J25" s="29"/>
      <c r="K25" s="29"/>
      <c r="L25" s="29"/>
      <c r="M25" s="4"/>
    </row>
    <row r="26" spans="1:13" ht="24" customHeight="1">
      <c r="A26" s="47" t="s">
        <v>157</v>
      </c>
      <c r="B26" s="16"/>
      <c r="C26" s="16"/>
      <c r="D26" s="16"/>
      <c r="E26" s="16"/>
      <c r="F26" s="29">
        <v>850000</v>
      </c>
      <c r="G26" s="29"/>
      <c r="H26" s="49">
        <v>400000</v>
      </c>
      <c r="I26" s="29"/>
      <c r="J26" s="29">
        <v>0</v>
      </c>
      <c r="K26" s="29"/>
      <c r="L26" s="51">
        <v>0</v>
      </c>
      <c r="M26" s="4"/>
    </row>
    <row r="27" spans="1:13" ht="24" customHeight="1">
      <c r="A27" s="47" t="s">
        <v>18</v>
      </c>
      <c r="B27" s="16"/>
      <c r="C27" s="16"/>
      <c r="D27" s="54"/>
      <c r="E27" s="16"/>
      <c r="F27" s="29">
        <v>85285</v>
      </c>
      <c r="G27" s="29"/>
      <c r="H27" s="50">
        <v>41655</v>
      </c>
      <c r="I27" s="29"/>
      <c r="J27" s="29">
        <v>0</v>
      </c>
      <c r="K27" s="29"/>
      <c r="L27" s="53">
        <v>0</v>
      </c>
      <c r="M27" s="4"/>
    </row>
    <row r="28" spans="1:13" ht="24" customHeight="1">
      <c r="A28" s="47" t="s">
        <v>19</v>
      </c>
      <c r="B28" s="16"/>
      <c r="C28" s="16"/>
      <c r="D28" s="54">
        <v>8</v>
      </c>
      <c r="E28" s="16"/>
      <c r="F28" s="25">
        <v>1729681</v>
      </c>
      <c r="G28" s="25"/>
      <c r="H28" s="50">
        <v>1704275</v>
      </c>
      <c r="I28" s="25"/>
      <c r="J28" s="25">
        <v>0</v>
      </c>
      <c r="K28" s="25"/>
      <c r="L28" s="53">
        <v>0</v>
      </c>
      <c r="M28" s="9"/>
    </row>
    <row r="29" spans="1:13" ht="24" customHeight="1">
      <c r="A29" s="47" t="s">
        <v>168</v>
      </c>
      <c r="B29" s="16"/>
      <c r="C29" s="16"/>
      <c r="D29" s="54">
        <v>9</v>
      </c>
      <c r="E29" s="16"/>
      <c r="F29" s="25">
        <v>276667</v>
      </c>
      <c r="G29" s="25"/>
      <c r="H29" s="50">
        <v>713400</v>
      </c>
      <c r="I29" s="25"/>
      <c r="J29" s="53">
        <v>700000</v>
      </c>
      <c r="K29" s="25"/>
      <c r="L29" s="53">
        <v>700000</v>
      </c>
      <c r="M29" s="9"/>
    </row>
    <row r="30" spans="1:13" ht="24" customHeight="1">
      <c r="A30" s="47" t="s">
        <v>20</v>
      </c>
      <c r="B30" s="16"/>
      <c r="C30" s="16"/>
      <c r="D30" s="54"/>
      <c r="E30" s="16"/>
      <c r="F30" s="25">
        <v>52493</v>
      </c>
      <c r="G30" s="25"/>
      <c r="H30" s="50">
        <v>59081</v>
      </c>
      <c r="I30" s="25"/>
      <c r="J30" s="25">
        <v>2214</v>
      </c>
      <c r="K30" s="25"/>
      <c r="L30" s="53">
        <v>1384</v>
      </c>
      <c r="M30" s="9"/>
    </row>
    <row r="31" spans="1:13" ht="24" customHeight="1">
      <c r="A31" s="47" t="s">
        <v>21</v>
      </c>
      <c r="B31" s="16"/>
      <c r="C31" s="16"/>
      <c r="D31" s="54"/>
      <c r="E31" s="16"/>
      <c r="F31" s="25">
        <v>169631</v>
      </c>
      <c r="G31" s="25"/>
      <c r="H31" s="50">
        <v>164243</v>
      </c>
      <c r="I31" s="25"/>
      <c r="J31" s="25">
        <v>19509</v>
      </c>
      <c r="K31" s="25"/>
      <c r="L31" s="53">
        <v>17713</v>
      </c>
      <c r="M31" s="9"/>
    </row>
    <row r="32" spans="1:13" ht="24" customHeight="1">
      <c r="A32" s="47" t="s">
        <v>22</v>
      </c>
      <c r="B32" s="16"/>
      <c r="C32" s="16"/>
      <c r="D32" s="55"/>
      <c r="E32" s="16"/>
      <c r="F32" s="25">
        <v>84511</v>
      </c>
      <c r="G32" s="25"/>
      <c r="H32" s="50">
        <v>106958</v>
      </c>
      <c r="I32" s="25"/>
      <c r="J32" s="25">
        <v>10641</v>
      </c>
      <c r="K32" s="25"/>
      <c r="L32" s="53">
        <v>13849</v>
      </c>
      <c r="M32" s="9"/>
    </row>
    <row r="33" spans="1:17" ht="24" customHeight="1">
      <c r="A33" s="47" t="s">
        <v>23</v>
      </c>
      <c r="B33" s="16"/>
      <c r="C33" s="16"/>
      <c r="D33" s="54"/>
      <c r="E33" s="24"/>
      <c r="F33" s="27">
        <v>123913</v>
      </c>
      <c r="G33" s="25"/>
      <c r="H33" s="48">
        <v>242773</v>
      </c>
      <c r="I33" s="25"/>
      <c r="J33" s="27">
        <v>4612</v>
      </c>
      <c r="K33" s="25"/>
      <c r="L33" s="52">
        <v>14505</v>
      </c>
      <c r="M33" s="9"/>
    </row>
    <row r="34" spans="1:17" ht="24" customHeight="1">
      <c r="A34" s="22" t="s">
        <v>24</v>
      </c>
      <c r="B34" s="16"/>
      <c r="C34" s="16"/>
      <c r="D34" s="24"/>
      <c r="E34" s="24"/>
      <c r="F34" s="30">
        <f>SUM(F26:F33)</f>
        <v>3372181</v>
      </c>
      <c r="G34" s="26"/>
      <c r="H34" s="30">
        <f>SUM(H26:H33)</f>
        <v>3432385</v>
      </c>
      <c r="I34" s="26"/>
      <c r="J34" s="30">
        <f>SUM(J26:J33)</f>
        <v>736976</v>
      </c>
      <c r="K34" s="26"/>
      <c r="L34" s="30">
        <f>SUM(L26:L33)</f>
        <v>747451</v>
      </c>
      <c r="M34" s="10"/>
    </row>
    <row r="35" spans="1:17" ht="24" customHeight="1">
      <c r="A35" s="16"/>
      <c r="B35" s="16"/>
      <c r="C35" s="16"/>
      <c r="D35" s="24"/>
      <c r="E35" s="24"/>
      <c r="F35" s="23"/>
      <c r="G35" s="23"/>
      <c r="H35" s="23"/>
      <c r="I35" s="23"/>
      <c r="J35" s="23"/>
      <c r="K35" s="23"/>
      <c r="L35" s="23"/>
    </row>
    <row r="36" spans="1:17" ht="24" customHeight="1">
      <c r="A36" s="16" t="s">
        <v>25</v>
      </c>
      <c r="B36" s="16"/>
      <c r="C36" s="16"/>
      <c r="D36" s="24"/>
      <c r="E36" s="24"/>
      <c r="F36" s="23"/>
      <c r="G36" s="23"/>
      <c r="H36" s="23"/>
      <c r="I36" s="23"/>
      <c r="J36" s="23"/>
      <c r="K36" s="23"/>
      <c r="L36" s="23"/>
    </row>
    <row r="37" spans="1:17" s="3" customFormat="1" ht="24" customHeight="1">
      <c r="A37" s="36" t="s">
        <v>154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</row>
    <row r="38" spans="1:17" s="3" customFormat="1" ht="24" customHeight="1">
      <c r="A38" s="2" t="s">
        <v>183</v>
      </c>
      <c r="B38" s="2"/>
      <c r="C38" s="2"/>
      <c r="D38" s="2"/>
      <c r="E38" s="2"/>
      <c r="F38" s="31"/>
      <c r="G38" s="31"/>
      <c r="H38" s="31"/>
      <c r="I38" s="31"/>
      <c r="J38" s="31"/>
      <c r="K38" s="31"/>
      <c r="L38" s="31"/>
      <c r="M38" s="1"/>
    </row>
    <row r="39" spans="1:17" s="3" customFormat="1" ht="24" customHeight="1">
      <c r="A39" s="2" t="s">
        <v>190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"/>
      <c r="O39" s="1"/>
      <c r="P39" s="1"/>
      <c r="Q39" s="1"/>
    </row>
    <row r="40" spans="1:17" s="3" customFormat="1" ht="24" customHeight="1">
      <c r="A40" s="13"/>
      <c r="B40" s="14"/>
      <c r="C40" s="14"/>
      <c r="D40" s="14"/>
      <c r="E40" s="14"/>
      <c r="F40" s="15"/>
      <c r="G40" s="15"/>
      <c r="H40" s="15"/>
      <c r="I40" s="15"/>
      <c r="J40" s="15"/>
      <c r="K40" s="15"/>
      <c r="L40" s="38" t="s">
        <v>208</v>
      </c>
      <c r="M40" s="5"/>
      <c r="N40" s="1"/>
      <c r="O40" s="1"/>
      <c r="P40" s="1"/>
      <c r="Q40" s="1"/>
    </row>
    <row r="41" spans="1:17" s="3" customFormat="1" ht="24" customHeight="1">
      <c r="A41" s="14"/>
      <c r="B41" s="14"/>
      <c r="C41" s="14"/>
      <c r="D41" s="14"/>
      <c r="E41" s="14"/>
      <c r="F41" s="181" t="s">
        <v>0</v>
      </c>
      <c r="G41" s="181"/>
      <c r="H41" s="181"/>
      <c r="I41" s="15"/>
      <c r="J41" s="181" t="s">
        <v>1</v>
      </c>
      <c r="K41" s="181"/>
      <c r="L41" s="181"/>
    </row>
    <row r="42" spans="1:17" ht="24" customHeight="1">
      <c r="A42" s="16"/>
      <c r="B42" s="16"/>
      <c r="C42" s="16"/>
      <c r="D42" s="17" t="s">
        <v>2</v>
      </c>
      <c r="E42" s="18"/>
      <c r="F42" s="19" t="s">
        <v>191</v>
      </c>
      <c r="G42" s="20"/>
      <c r="H42" s="19" t="s">
        <v>176</v>
      </c>
      <c r="I42" s="21"/>
      <c r="J42" s="19" t="s">
        <v>191</v>
      </c>
      <c r="K42" s="20"/>
      <c r="L42" s="19" t="s">
        <v>176</v>
      </c>
      <c r="M42" s="7"/>
    </row>
    <row r="43" spans="1:17" ht="24" customHeight="1">
      <c r="A43" s="16"/>
      <c r="B43" s="16"/>
      <c r="C43" s="16"/>
      <c r="D43" s="14"/>
      <c r="E43" s="18"/>
      <c r="F43" s="20" t="s">
        <v>204</v>
      </c>
      <c r="G43" s="20"/>
      <c r="H43" s="20" t="s">
        <v>205</v>
      </c>
      <c r="I43" s="21"/>
      <c r="J43" s="20" t="s">
        <v>204</v>
      </c>
      <c r="K43" s="20"/>
      <c r="L43" s="20" t="s">
        <v>205</v>
      </c>
      <c r="M43" s="7"/>
    </row>
    <row r="44" spans="1:17" ht="24" customHeight="1">
      <c r="A44" s="16"/>
      <c r="B44" s="16"/>
      <c r="C44" s="16"/>
      <c r="D44" s="14"/>
      <c r="E44" s="18"/>
      <c r="F44" s="20" t="s">
        <v>206</v>
      </c>
      <c r="G44" s="20"/>
      <c r="H44" s="20"/>
      <c r="I44" s="21"/>
      <c r="J44" s="20" t="s">
        <v>206</v>
      </c>
      <c r="K44" s="20"/>
      <c r="L44" s="20"/>
      <c r="M44" s="7"/>
    </row>
    <row r="45" spans="1:17" ht="24" customHeight="1">
      <c r="A45" s="57" t="s">
        <v>26</v>
      </c>
      <c r="B45" s="16"/>
      <c r="C45" s="16"/>
      <c r="D45" s="24"/>
      <c r="E45" s="24"/>
      <c r="F45" s="26"/>
      <c r="G45" s="26"/>
      <c r="H45" s="26"/>
      <c r="I45" s="26"/>
      <c r="J45" s="26"/>
      <c r="K45" s="26"/>
      <c r="L45" s="26"/>
      <c r="M45" s="10"/>
    </row>
    <row r="46" spans="1:17" ht="24" customHeight="1">
      <c r="A46" s="56" t="s">
        <v>27</v>
      </c>
      <c r="B46" s="16"/>
      <c r="C46" s="16"/>
      <c r="D46" s="24">
        <v>10</v>
      </c>
      <c r="E46" s="24"/>
      <c r="F46" s="26"/>
      <c r="G46" s="26"/>
      <c r="H46" s="26"/>
      <c r="I46" s="26"/>
      <c r="J46" s="26"/>
      <c r="K46" s="26"/>
      <c r="L46" s="26"/>
      <c r="M46" s="10"/>
    </row>
    <row r="47" spans="1:17" ht="24" customHeight="1">
      <c r="A47" s="12" t="s">
        <v>159</v>
      </c>
      <c r="B47" s="16"/>
      <c r="C47" s="16"/>
      <c r="D47" s="37"/>
      <c r="E47" s="24"/>
      <c r="F47" s="26"/>
      <c r="G47" s="26"/>
      <c r="H47" s="26"/>
      <c r="I47" s="26"/>
      <c r="J47" s="26"/>
      <c r="K47" s="26"/>
      <c r="L47" s="26"/>
      <c r="M47" s="10"/>
    </row>
    <row r="48" spans="1:17" ht="24" customHeight="1">
      <c r="A48" s="12" t="s">
        <v>219</v>
      </c>
      <c r="B48" s="16"/>
      <c r="C48" s="16"/>
      <c r="D48" s="37"/>
      <c r="E48" s="24"/>
      <c r="F48" s="26"/>
      <c r="G48" s="26"/>
      <c r="H48" s="26"/>
      <c r="I48" s="26"/>
      <c r="J48" s="26"/>
      <c r="K48" s="26"/>
      <c r="L48" s="26"/>
      <c r="M48" s="10"/>
    </row>
    <row r="49" spans="1:17" ht="24" customHeight="1" thickBot="1">
      <c r="A49" s="12" t="s">
        <v>218</v>
      </c>
      <c r="B49" s="16"/>
      <c r="C49" s="16"/>
      <c r="D49" s="37"/>
      <c r="E49" s="24"/>
      <c r="F49" s="28">
        <v>1855774.2752</v>
      </c>
      <c r="G49" s="26"/>
      <c r="H49" s="130">
        <v>930261</v>
      </c>
      <c r="I49" s="26"/>
      <c r="J49" s="130">
        <v>1855774.2752</v>
      </c>
      <c r="K49" s="26"/>
      <c r="L49" s="130">
        <v>930261</v>
      </c>
      <c r="M49" s="10"/>
    </row>
    <row r="50" spans="1:17" ht="24" customHeight="1" thickTop="1">
      <c r="A50" s="56" t="s">
        <v>28</v>
      </c>
      <c r="B50" s="16"/>
      <c r="C50" s="16"/>
      <c r="D50" s="58"/>
      <c r="E50" s="24"/>
      <c r="F50" s="6"/>
      <c r="G50" s="6"/>
      <c r="H50" s="60"/>
      <c r="I50" s="6"/>
      <c r="J50" s="6"/>
      <c r="K50" s="6"/>
      <c r="L50" s="62"/>
      <c r="M50" s="10"/>
    </row>
    <row r="51" spans="1:17" ht="24" customHeight="1">
      <c r="A51" s="56" t="s">
        <v>158</v>
      </c>
      <c r="B51" s="16"/>
      <c r="C51" s="16"/>
      <c r="D51" s="58"/>
      <c r="E51" s="24"/>
      <c r="F51" s="26">
        <v>927887</v>
      </c>
      <c r="G51" s="26"/>
      <c r="H51" s="60">
        <v>927887</v>
      </c>
      <c r="I51" s="26"/>
      <c r="J51" s="62">
        <v>927887</v>
      </c>
      <c r="K51" s="26"/>
      <c r="L51" s="62">
        <v>927887</v>
      </c>
      <c r="M51" s="10"/>
    </row>
    <row r="52" spans="1:17" ht="24" customHeight="1">
      <c r="A52" s="56" t="s">
        <v>29</v>
      </c>
      <c r="B52" s="16"/>
      <c r="C52" s="16"/>
      <c r="D52" s="59"/>
      <c r="E52" s="24"/>
      <c r="F52" s="26">
        <v>619309</v>
      </c>
      <c r="G52" s="26"/>
      <c r="H52" s="60">
        <v>619309</v>
      </c>
      <c r="I52" s="26"/>
      <c r="J52" s="62">
        <v>1833858</v>
      </c>
      <c r="K52" s="26"/>
      <c r="L52" s="62">
        <v>1833858</v>
      </c>
      <c r="M52" s="10"/>
      <c r="P52" s="131"/>
    </row>
    <row r="53" spans="1:17" ht="24" customHeight="1">
      <c r="A53" s="56" t="s">
        <v>30</v>
      </c>
      <c r="B53" s="16"/>
      <c r="C53" s="16"/>
      <c r="D53" s="58"/>
      <c r="E53" s="24"/>
      <c r="F53" s="26">
        <v>322</v>
      </c>
      <c r="G53" s="26"/>
      <c r="H53" s="60">
        <v>322</v>
      </c>
      <c r="I53" s="26"/>
      <c r="J53" s="26">
        <v>0</v>
      </c>
      <c r="K53" s="26"/>
      <c r="L53" s="62">
        <v>0</v>
      </c>
      <c r="M53" s="10"/>
      <c r="P53" s="131"/>
    </row>
    <row r="54" spans="1:17" ht="24" customHeight="1">
      <c r="A54" s="56" t="s">
        <v>31</v>
      </c>
      <c r="B54" s="16"/>
      <c r="C54" s="16"/>
      <c r="D54" s="58"/>
      <c r="E54" s="24"/>
      <c r="F54" s="26"/>
      <c r="G54" s="26"/>
      <c r="H54" s="60"/>
      <c r="I54" s="26"/>
      <c r="J54" s="26"/>
      <c r="K54" s="26"/>
      <c r="L54" s="62"/>
      <c r="M54" s="10"/>
      <c r="P54" s="131"/>
      <c r="Q54" s="131"/>
    </row>
    <row r="55" spans="1:17" ht="24" customHeight="1">
      <c r="A55" s="56" t="s">
        <v>32</v>
      </c>
      <c r="B55" s="16"/>
      <c r="C55" s="16"/>
      <c r="D55" s="58"/>
      <c r="E55" s="24"/>
      <c r="F55" s="26">
        <v>-53</v>
      </c>
      <c r="G55" s="26"/>
      <c r="H55" s="60">
        <v>-53</v>
      </c>
      <c r="I55" s="25"/>
      <c r="J55" s="26">
        <v>0</v>
      </c>
      <c r="K55" s="25"/>
      <c r="L55" s="62">
        <v>0</v>
      </c>
      <c r="M55" s="10"/>
      <c r="Q55" s="131"/>
    </row>
    <row r="56" spans="1:17" ht="24" customHeight="1">
      <c r="A56" s="56" t="s">
        <v>33</v>
      </c>
      <c r="B56" s="16"/>
      <c r="C56" s="16"/>
      <c r="D56" s="58"/>
      <c r="E56" s="24"/>
      <c r="F56" s="26"/>
      <c r="G56" s="26"/>
      <c r="H56" s="60"/>
      <c r="I56" s="26"/>
      <c r="J56" s="26"/>
      <c r="K56" s="26"/>
      <c r="L56" s="62"/>
      <c r="M56" s="10"/>
      <c r="Q56" s="131"/>
    </row>
    <row r="57" spans="1:17" ht="24" customHeight="1">
      <c r="A57" s="56" t="s">
        <v>34</v>
      </c>
      <c r="B57" s="16"/>
      <c r="C57" s="16"/>
      <c r="D57" s="58"/>
      <c r="E57" s="24"/>
      <c r="F57" s="26">
        <v>92787</v>
      </c>
      <c r="G57" s="26"/>
      <c r="H57" s="60">
        <v>92787</v>
      </c>
      <c r="I57" s="35"/>
      <c r="J57" s="35">
        <v>0</v>
      </c>
      <c r="K57" s="35"/>
      <c r="L57" s="62">
        <v>0</v>
      </c>
      <c r="M57" s="10"/>
      <c r="Q57" s="131"/>
    </row>
    <row r="58" spans="1:17" ht="24" customHeight="1">
      <c r="A58" s="56" t="s">
        <v>35</v>
      </c>
      <c r="B58" s="16"/>
      <c r="C58" s="16"/>
      <c r="D58" s="58"/>
      <c r="E58" s="24"/>
      <c r="F58" s="26">
        <v>792943</v>
      </c>
      <c r="G58" s="26"/>
      <c r="H58" s="60">
        <v>940685</v>
      </c>
      <c r="I58" s="35"/>
      <c r="J58" s="35">
        <v>-62</v>
      </c>
      <c r="K58" s="35"/>
      <c r="L58" s="62">
        <v>-25076</v>
      </c>
      <c r="M58" s="10"/>
    </row>
    <row r="59" spans="1:17" ht="24" customHeight="1">
      <c r="A59" s="56" t="s">
        <v>36</v>
      </c>
      <c r="B59" s="16"/>
      <c r="C59" s="16"/>
      <c r="D59" s="58"/>
      <c r="E59" s="24"/>
      <c r="F59" s="26"/>
      <c r="G59" s="26"/>
      <c r="H59" s="60"/>
      <c r="I59" s="26"/>
      <c r="J59" s="26"/>
      <c r="K59" s="26"/>
      <c r="L59" s="62"/>
      <c r="M59" s="10"/>
    </row>
    <row r="60" spans="1:17" ht="24" customHeight="1">
      <c r="A60" s="56" t="s">
        <v>37</v>
      </c>
      <c r="B60" s="16"/>
      <c r="C60" s="16"/>
      <c r="D60" s="58"/>
      <c r="E60" s="24"/>
      <c r="F60" s="26"/>
      <c r="G60" s="26"/>
      <c r="H60" s="60"/>
      <c r="I60" s="26"/>
      <c r="J60" s="26"/>
      <c r="K60" s="26"/>
      <c r="L60" s="62"/>
      <c r="M60" s="10"/>
    </row>
    <row r="61" spans="1:17" ht="24" customHeight="1">
      <c r="A61" s="56" t="s">
        <v>38</v>
      </c>
      <c r="B61" s="16"/>
      <c r="C61" s="16"/>
      <c r="D61" s="58"/>
      <c r="E61" s="24"/>
      <c r="F61" s="26">
        <v>9660</v>
      </c>
      <c r="G61" s="26"/>
      <c r="H61" s="60">
        <v>2874</v>
      </c>
      <c r="I61" s="26"/>
      <c r="J61" s="26">
        <v>0</v>
      </c>
      <c r="K61" s="26"/>
      <c r="L61" s="62">
        <v>0</v>
      </c>
      <c r="M61" s="10"/>
    </row>
    <row r="62" spans="1:17" ht="24" customHeight="1">
      <c r="A62" s="56" t="s">
        <v>221</v>
      </c>
      <c r="B62" s="16"/>
      <c r="C62" s="16"/>
      <c r="D62" s="58"/>
      <c r="E62" s="24"/>
      <c r="F62" s="26"/>
      <c r="G62" s="26"/>
      <c r="H62" s="60"/>
      <c r="I62" s="26"/>
      <c r="J62" s="26"/>
      <c r="K62" s="26"/>
      <c r="L62" s="62"/>
      <c r="M62" s="10"/>
    </row>
    <row r="63" spans="1:17" ht="24" customHeight="1">
      <c r="A63" s="56" t="s">
        <v>147</v>
      </c>
      <c r="B63" s="16"/>
      <c r="C63" s="16"/>
      <c r="D63" s="58"/>
      <c r="E63" s="24"/>
      <c r="F63" s="30">
        <v>34</v>
      </c>
      <c r="G63" s="26"/>
      <c r="H63" s="61">
        <v>-29</v>
      </c>
      <c r="I63" s="26"/>
      <c r="J63" s="30">
        <v>0</v>
      </c>
      <c r="K63" s="26"/>
      <c r="L63" s="63">
        <v>0</v>
      </c>
      <c r="M63" s="10"/>
    </row>
    <row r="64" spans="1:17" ht="24" customHeight="1">
      <c r="A64" s="56" t="s">
        <v>39</v>
      </c>
      <c r="B64" s="16"/>
      <c r="C64" s="16"/>
      <c r="D64" s="58"/>
      <c r="E64" s="24"/>
      <c r="F64" s="26">
        <f>SUM(F51:F63)</f>
        <v>2442889</v>
      </c>
      <c r="G64" s="26">
        <f>SUM(G52:G61)</f>
        <v>0</v>
      </c>
      <c r="H64" s="26">
        <f>SUM(H51:H63)</f>
        <v>2583782</v>
      </c>
      <c r="I64" s="26"/>
      <c r="J64" s="26">
        <f>SUM(J51:J63)</f>
        <v>2761683</v>
      </c>
      <c r="K64" s="26"/>
      <c r="L64" s="26">
        <f>SUM(L51:L63)</f>
        <v>2736669</v>
      </c>
      <c r="M64" s="10"/>
    </row>
    <row r="65" spans="1:13" ht="24" customHeight="1">
      <c r="A65" s="56" t="s">
        <v>40</v>
      </c>
      <c r="B65" s="16"/>
      <c r="C65" s="16"/>
      <c r="D65" s="58"/>
      <c r="E65" s="24"/>
      <c r="F65" s="30">
        <v>6619</v>
      </c>
      <c r="G65" s="26"/>
      <c r="H65" s="64">
        <v>6713</v>
      </c>
      <c r="I65" s="26"/>
      <c r="J65" s="30">
        <v>0</v>
      </c>
      <c r="K65" s="26"/>
      <c r="L65" s="30">
        <v>0</v>
      </c>
      <c r="M65" s="10"/>
    </row>
    <row r="66" spans="1:13" ht="24" customHeight="1">
      <c r="A66" s="22" t="s">
        <v>41</v>
      </c>
      <c r="B66" s="16"/>
      <c r="C66" s="16"/>
      <c r="D66" s="58"/>
      <c r="E66" s="24"/>
      <c r="F66" s="32">
        <f>SUM(F64:F65)</f>
        <v>2449508</v>
      </c>
      <c r="G66" s="26"/>
      <c r="H66" s="32">
        <f>SUM(H64:H65)</f>
        <v>2590495</v>
      </c>
      <c r="I66" s="26"/>
      <c r="J66" s="32">
        <f>SUM(J64:J65)</f>
        <v>2761683</v>
      </c>
      <c r="K66" s="26"/>
      <c r="L66" s="32">
        <f>SUM(L64:L65)</f>
        <v>2736669</v>
      </c>
      <c r="M66" s="10"/>
    </row>
    <row r="67" spans="1:13" ht="24" customHeight="1" thickBot="1">
      <c r="A67" s="22" t="s">
        <v>42</v>
      </c>
      <c r="B67" s="16"/>
      <c r="C67" s="16"/>
      <c r="D67" s="58"/>
      <c r="E67" s="24"/>
      <c r="F67" s="28">
        <f>F34+F66</f>
        <v>5821689</v>
      </c>
      <c r="G67" s="26"/>
      <c r="H67" s="28">
        <f>H34+H66</f>
        <v>6022880</v>
      </c>
      <c r="I67" s="26"/>
      <c r="J67" s="28">
        <f>J34+J66</f>
        <v>3498659</v>
      </c>
      <c r="K67" s="26"/>
      <c r="L67" s="28">
        <f>L34+L66</f>
        <v>3484120</v>
      </c>
      <c r="M67" s="10"/>
    </row>
    <row r="68" spans="1:13" ht="24" customHeight="1" thickTop="1">
      <c r="A68" s="16"/>
      <c r="B68" s="16"/>
      <c r="C68" s="16"/>
      <c r="D68" s="24"/>
      <c r="E68" s="24"/>
      <c r="F68" s="26">
        <f>SUM(F67-F23)</f>
        <v>0</v>
      </c>
      <c r="G68" s="26"/>
      <c r="H68" s="26">
        <f>SUM(H67-H23)</f>
        <v>0</v>
      </c>
      <c r="I68" s="26"/>
      <c r="J68" s="26">
        <f>SUM(J67-J23)</f>
        <v>0</v>
      </c>
      <c r="K68" s="26"/>
      <c r="L68" s="26">
        <f>SUM(L67-L23)</f>
        <v>0</v>
      </c>
      <c r="M68" s="10"/>
    </row>
    <row r="69" spans="1:13" ht="24" customHeight="1">
      <c r="A69" s="16" t="s">
        <v>25</v>
      </c>
      <c r="B69" s="16"/>
      <c r="C69" s="16"/>
      <c r="D69" s="24"/>
      <c r="E69" s="24"/>
      <c r="F69" s="16"/>
      <c r="G69" s="16"/>
      <c r="H69" s="16"/>
      <c r="I69" s="16"/>
      <c r="J69" s="16"/>
      <c r="K69" s="16"/>
      <c r="L69" s="16"/>
    </row>
    <row r="70" spans="1:13" ht="24" customHeight="1">
      <c r="A70" s="16"/>
      <c r="B70" s="16"/>
      <c r="C70" s="16"/>
      <c r="D70" s="24"/>
      <c r="E70" s="24"/>
      <c r="F70" s="16"/>
      <c r="G70" s="16"/>
      <c r="H70" s="16"/>
      <c r="I70" s="16"/>
      <c r="J70" s="16"/>
      <c r="K70" s="16"/>
      <c r="L70" s="16"/>
    </row>
    <row r="71" spans="1:13" ht="24" customHeight="1">
      <c r="A71" s="16"/>
      <c r="B71" s="16"/>
      <c r="C71" s="16"/>
      <c r="D71" s="24"/>
      <c r="E71" s="24"/>
      <c r="F71" s="16"/>
      <c r="G71" s="16"/>
      <c r="H71" s="16"/>
      <c r="I71" s="16"/>
      <c r="J71" s="16"/>
      <c r="K71" s="16"/>
      <c r="L71" s="16"/>
    </row>
    <row r="72" spans="1:13" ht="24" customHeight="1">
      <c r="A72" s="33" t="s">
        <v>43</v>
      </c>
      <c r="B72" s="33"/>
      <c r="C72" s="24"/>
      <c r="D72" s="23"/>
      <c r="E72" s="23"/>
      <c r="F72" s="23"/>
      <c r="G72" s="34"/>
      <c r="H72" s="182" t="s">
        <v>43</v>
      </c>
      <c r="I72" s="182"/>
      <c r="J72" s="182"/>
      <c r="K72" s="182"/>
      <c r="L72" s="182"/>
    </row>
    <row r="73" spans="1:13" ht="24" customHeight="1">
      <c r="A73" s="180" t="s">
        <v>44</v>
      </c>
      <c r="B73" s="180"/>
      <c r="C73" s="24"/>
      <c r="D73" s="14"/>
      <c r="E73" s="14"/>
      <c r="F73" s="14"/>
      <c r="G73" s="180" t="s">
        <v>145</v>
      </c>
      <c r="H73" s="180"/>
      <c r="I73" s="180"/>
      <c r="J73" s="180"/>
      <c r="K73" s="180"/>
      <c r="L73" s="180"/>
    </row>
    <row r="74" spans="1:13" ht="24" customHeight="1">
      <c r="A74" s="180" t="s">
        <v>135</v>
      </c>
      <c r="B74" s="180"/>
      <c r="C74" s="24"/>
      <c r="D74" s="14"/>
      <c r="E74" s="14"/>
      <c r="F74" s="14"/>
      <c r="G74" s="180" t="s">
        <v>45</v>
      </c>
      <c r="H74" s="180"/>
      <c r="I74" s="180"/>
      <c r="J74" s="180"/>
      <c r="K74" s="180"/>
      <c r="L74" s="180"/>
    </row>
  </sheetData>
  <mergeCells count="9">
    <mergeCell ref="A74:B74"/>
    <mergeCell ref="G74:L74"/>
    <mergeCell ref="F5:H5"/>
    <mergeCell ref="J5:L5"/>
    <mergeCell ref="F41:H41"/>
    <mergeCell ref="J41:L41"/>
    <mergeCell ref="H72:L72"/>
    <mergeCell ref="A73:B73"/>
    <mergeCell ref="G73:L73"/>
  </mergeCells>
  <printOptions horizontalCentered="1"/>
  <pageMargins left="0.86614173228346458" right="0.55118110236220474" top="0.9055118110236221" bottom="0" header="0.19685039370078741" footer="0.31496062992125984"/>
  <pageSetup paperSize="9" scale="75" fitToHeight="3" orientation="portrait" r:id="rId1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5"/>
  <sheetViews>
    <sheetView showGridLines="0" view="pageBreakPreview" topLeftCell="A91" zoomScaleNormal="100" zoomScaleSheetLayoutView="100" workbookViewId="0">
      <selection activeCell="P100" sqref="P100"/>
    </sheetView>
  </sheetViews>
  <sheetFormatPr defaultColWidth="9.88671875" defaultRowHeight="24" customHeight="1"/>
  <cols>
    <col min="1" max="1" width="32.33203125" style="11" customWidth="1"/>
    <col min="2" max="2" width="3.33203125" style="11" customWidth="1"/>
    <col min="3" max="3" width="19.77734375" style="11" customWidth="1"/>
    <col min="4" max="4" width="8.21875" style="11" customWidth="1"/>
    <col min="5" max="5" width="1.88671875" style="11" customWidth="1"/>
    <col min="6" max="6" width="14.88671875" style="134" customWidth="1"/>
    <col min="7" max="7" width="1.109375" style="134" customWidth="1"/>
    <col min="8" max="8" width="14.88671875" style="134" customWidth="1"/>
    <col min="9" max="9" width="1.109375" style="11" customWidth="1"/>
    <col min="10" max="10" width="14.88671875" style="134" customWidth="1"/>
    <col min="11" max="11" width="1.33203125" style="11" customWidth="1"/>
    <col min="12" max="12" width="14.88671875" style="134" customWidth="1"/>
    <col min="13" max="13" width="1.109375" style="11" customWidth="1"/>
    <col min="14" max="14" width="10.88671875" style="11" bestFit="1" customWidth="1"/>
    <col min="15" max="16384" width="9.88671875" style="11"/>
  </cols>
  <sheetData>
    <row r="1" spans="1:12" ht="24" customHeight="1">
      <c r="D1" s="133"/>
      <c r="G1" s="71"/>
      <c r="I1" s="71"/>
      <c r="J1" s="71"/>
      <c r="K1" s="71"/>
      <c r="L1" s="69" t="s">
        <v>207</v>
      </c>
    </row>
    <row r="2" spans="1:12" ht="24" customHeight="1">
      <c r="A2" s="36" t="s">
        <v>154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1:12" ht="24" customHeight="1">
      <c r="A3" s="68" t="s">
        <v>46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24" customHeight="1">
      <c r="A4" s="68" t="s">
        <v>192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24" customHeight="1">
      <c r="A5" s="135"/>
      <c r="B5" s="135"/>
      <c r="C5" s="135"/>
      <c r="D5" s="70"/>
      <c r="E5" s="70"/>
      <c r="F5" s="135"/>
      <c r="G5" s="135"/>
      <c r="H5" s="135"/>
      <c r="I5" s="71"/>
      <c r="J5" s="72"/>
      <c r="K5" s="71"/>
      <c r="L5" s="73" t="s">
        <v>209</v>
      </c>
    </row>
    <row r="6" spans="1:12" ht="24" customHeight="1">
      <c r="A6" s="135"/>
      <c r="B6" s="135"/>
      <c r="C6" s="135"/>
      <c r="D6" s="70"/>
      <c r="E6" s="70"/>
      <c r="F6" s="74" t="s">
        <v>186</v>
      </c>
      <c r="G6" s="74"/>
      <c r="H6" s="74" t="s">
        <v>187</v>
      </c>
      <c r="I6" s="71"/>
      <c r="J6" s="72"/>
      <c r="K6" s="71"/>
      <c r="L6" s="73"/>
    </row>
    <row r="7" spans="1:12" ht="24" customHeight="1">
      <c r="A7" s="135"/>
      <c r="B7" s="135"/>
      <c r="C7" s="135"/>
      <c r="D7" s="70"/>
      <c r="E7" s="70"/>
      <c r="F7" s="75" t="s">
        <v>188</v>
      </c>
      <c r="G7" s="74"/>
      <c r="H7" s="75" t="s">
        <v>188</v>
      </c>
      <c r="I7" s="71"/>
      <c r="J7" s="72"/>
      <c r="K7" s="71"/>
      <c r="L7" s="73"/>
    </row>
    <row r="8" spans="1:12" ht="24" customHeight="1">
      <c r="A8" s="135"/>
      <c r="B8" s="135"/>
      <c r="C8" s="135"/>
      <c r="D8" s="70"/>
      <c r="E8" s="70"/>
      <c r="F8" s="184" t="s">
        <v>0</v>
      </c>
      <c r="G8" s="184"/>
      <c r="H8" s="184"/>
      <c r="I8" s="71"/>
      <c r="J8" s="184" t="s">
        <v>1</v>
      </c>
      <c r="K8" s="184"/>
      <c r="L8" s="184"/>
    </row>
    <row r="9" spans="1:12" ht="24" customHeight="1">
      <c r="A9" s="135"/>
      <c r="B9" s="135"/>
      <c r="C9" s="135"/>
      <c r="D9" s="70"/>
      <c r="E9" s="70"/>
      <c r="F9" s="183" t="s">
        <v>180</v>
      </c>
      <c r="G9" s="183"/>
      <c r="H9" s="183"/>
      <c r="I9" s="71"/>
      <c r="J9" s="183" t="s">
        <v>180</v>
      </c>
      <c r="K9" s="183"/>
      <c r="L9" s="183"/>
    </row>
    <row r="10" spans="1:12" ht="24" customHeight="1">
      <c r="A10" s="135"/>
      <c r="B10" s="135"/>
      <c r="C10" s="135"/>
      <c r="D10" s="70"/>
      <c r="E10" s="70"/>
      <c r="F10" s="181" t="s">
        <v>194</v>
      </c>
      <c r="G10" s="181"/>
      <c r="H10" s="181"/>
      <c r="I10" s="71"/>
      <c r="J10" s="181" t="s">
        <v>194</v>
      </c>
      <c r="K10" s="181"/>
      <c r="L10" s="181"/>
    </row>
    <row r="11" spans="1:12" ht="21.6" customHeight="1">
      <c r="D11" s="76" t="s">
        <v>2</v>
      </c>
      <c r="F11" s="136">
        <v>2567</v>
      </c>
      <c r="G11" s="137"/>
      <c r="H11" s="136">
        <v>2566</v>
      </c>
      <c r="I11" s="137"/>
      <c r="J11" s="136">
        <v>2567</v>
      </c>
      <c r="K11" s="137"/>
      <c r="L11" s="136">
        <v>2566</v>
      </c>
    </row>
    <row r="12" spans="1:12" ht="21.6" customHeight="1">
      <c r="D12" s="71"/>
      <c r="F12" s="137"/>
      <c r="G12" s="137"/>
      <c r="H12" s="137" t="s">
        <v>174</v>
      </c>
      <c r="I12" s="137"/>
      <c r="J12" s="137"/>
      <c r="K12" s="137"/>
      <c r="L12" s="137"/>
    </row>
    <row r="13" spans="1:12" ht="24" customHeight="1">
      <c r="A13" s="138" t="s">
        <v>47</v>
      </c>
      <c r="D13" s="71"/>
      <c r="F13" s="137"/>
      <c r="G13" s="139"/>
      <c r="H13" s="137"/>
      <c r="I13" s="139"/>
      <c r="J13" s="137"/>
      <c r="K13" s="140"/>
      <c r="L13" s="137"/>
    </row>
    <row r="14" spans="1:12" ht="24" customHeight="1">
      <c r="A14" s="138" t="s">
        <v>48</v>
      </c>
      <c r="G14" s="11"/>
      <c r="L14" s="141"/>
    </row>
    <row r="15" spans="1:12" ht="24" customHeight="1">
      <c r="A15" s="142" t="s">
        <v>49</v>
      </c>
      <c r="D15" s="143">
        <v>11</v>
      </c>
      <c r="F15" s="144">
        <v>189861</v>
      </c>
      <c r="G15" s="145"/>
      <c r="H15" s="144">
        <v>225586</v>
      </c>
      <c r="I15" s="144"/>
      <c r="J15" s="144">
        <v>0</v>
      </c>
      <c r="K15" s="144"/>
      <c r="L15" s="144">
        <v>0</v>
      </c>
    </row>
    <row r="16" spans="1:12" ht="24" customHeight="1">
      <c r="A16" s="142" t="s">
        <v>50</v>
      </c>
      <c r="D16" s="143">
        <v>12</v>
      </c>
      <c r="F16" s="144">
        <v>44596</v>
      </c>
      <c r="G16" s="145"/>
      <c r="H16" s="144">
        <v>108521</v>
      </c>
      <c r="I16" s="144"/>
      <c r="J16" s="144">
        <v>0</v>
      </c>
      <c r="K16" s="144"/>
      <c r="L16" s="144">
        <v>0</v>
      </c>
    </row>
    <row r="17" spans="1:12" ht="24" customHeight="1">
      <c r="A17" s="142" t="s">
        <v>51</v>
      </c>
      <c r="D17" s="143">
        <v>13</v>
      </c>
      <c r="F17" s="144">
        <v>72842</v>
      </c>
      <c r="G17" s="144"/>
      <c r="H17" s="144">
        <v>60597</v>
      </c>
      <c r="I17" s="144"/>
      <c r="J17" s="144">
        <v>145</v>
      </c>
      <c r="K17" s="144"/>
      <c r="L17" s="144">
        <v>0</v>
      </c>
    </row>
    <row r="18" spans="1:12" ht="24" customHeight="1">
      <c r="A18" s="142" t="s">
        <v>131</v>
      </c>
      <c r="D18" s="143">
        <v>14</v>
      </c>
      <c r="F18" s="144">
        <v>1969</v>
      </c>
      <c r="G18" s="144"/>
      <c r="H18" s="144">
        <v>17918</v>
      </c>
      <c r="I18" s="144"/>
      <c r="J18" s="144">
        <v>0</v>
      </c>
      <c r="K18" s="144"/>
      <c r="L18" s="144">
        <v>0</v>
      </c>
    </row>
    <row r="19" spans="1:12" ht="24" customHeight="1">
      <c r="A19" s="142" t="s">
        <v>149</v>
      </c>
      <c r="D19" s="146">
        <v>6.2</v>
      </c>
      <c r="F19" s="144">
        <v>815</v>
      </c>
      <c r="G19" s="144"/>
      <c r="H19" s="144">
        <v>631</v>
      </c>
      <c r="I19" s="144"/>
      <c r="J19" s="144">
        <v>0</v>
      </c>
      <c r="K19" s="144"/>
      <c r="L19" s="144">
        <v>0</v>
      </c>
    </row>
    <row r="20" spans="1:12" ht="24" customHeight="1">
      <c r="A20" s="142" t="s">
        <v>52</v>
      </c>
      <c r="D20" s="71"/>
      <c r="F20" s="144">
        <v>13142</v>
      </c>
      <c r="G20" s="144"/>
      <c r="H20" s="144">
        <v>9717</v>
      </c>
      <c r="I20" s="144"/>
      <c r="J20" s="144">
        <v>78786</v>
      </c>
      <c r="K20" s="144"/>
      <c r="L20" s="144">
        <v>0</v>
      </c>
    </row>
    <row r="21" spans="1:12" ht="24" customHeight="1">
      <c r="A21" s="147" t="s">
        <v>53</v>
      </c>
      <c r="D21" s="71"/>
      <c r="F21" s="148">
        <f>SUM(F15:F20)</f>
        <v>323225</v>
      </c>
      <c r="G21" s="144"/>
      <c r="H21" s="148">
        <f>SUM(H15:H20)</f>
        <v>422970</v>
      </c>
      <c r="I21" s="144">
        <f>SUM(I15:I20)</f>
        <v>0</v>
      </c>
      <c r="J21" s="148">
        <f>SUM(J15:J20)</f>
        <v>78931</v>
      </c>
      <c r="K21" s="144">
        <f>SUM(K15:K20)</f>
        <v>0</v>
      </c>
      <c r="L21" s="148">
        <f>SUM(L15:L20)</f>
        <v>0</v>
      </c>
    </row>
    <row r="22" spans="1:12" ht="24" customHeight="1">
      <c r="A22" s="147" t="s">
        <v>54</v>
      </c>
      <c r="D22" s="71"/>
      <c r="F22" s="144"/>
      <c r="G22" s="145"/>
      <c r="H22" s="144"/>
      <c r="I22" s="145"/>
      <c r="J22" s="144"/>
      <c r="K22" s="144"/>
      <c r="L22" s="144"/>
    </row>
    <row r="23" spans="1:12" ht="24" customHeight="1">
      <c r="A23" s="149" t="s">
        <v>55</v>
      </c>
      <c r="D23" s="150"/>
      <c r="F23" s="144">
        <v>230546</v>
      </c>
      <c r="G23" s="145"/>
      <c r="H23" s="144">
        <v>241571</v>
      </c>
      <c r="I23" s="145"/>
      <c r="J23" s="144">
        <v>27455</v>
      </c>
      <c r="K23" s="145"/>
      <c r="L23" s="144">
        <v>400</v>
      </c>
    </row>
    <row r="24" spans="1:12" ht="24" customHeight="1">
      <c r="A24" s="149" t="s">
        <v>56</v>
      </c>
      <c r="D24" s="150"/>
      <c r="F24" s="144">
        <v>42068</v>
      </c>
      <c r="G24" s="145"/>
      <c r="H24" s="144">
        <v>43971</v>
      </c>
      <c r="I24" s="145"/>
      <c r="J24" s="144">
        <v>0</v>
      </c>
      <c r="K24" s="145"/>
      <c r="L24" s="144">
        <v>0</v>
      </c>
    </row>
    <row r="25" spans="1:12" ht="24" customHeight="1">
      <c r="A25" s="149" t="s">
        <v>57</v>
      </c>
      <c r="D25" s="150"/>
      <c r="F25" s="144">
        <v>20857</v>
      </c>
      <c r="G25" s="145"/>
      <c r="H25" s="144">
        <v>15760</v>
      </c>
      <c r="I25" s="145"/>
      <c r="J25" s="144">
        <v>8208</v>
      </c>
      <c r="K25" s="145"/>
      <c r="L25" s="144">
        <v>0</v>
      </c>
    </row>
    <row r="26" spans="1:12" ht="24" customHeight="1">
      <c r="A26" s="149" t="s">
        <v>203</v>
      </c>
      <c r="D26" s="150"/>
      <c r="F26" s="144">
        <v>-187</v>
      </c>
      <c r="G26" s="145"/>
      <c r="H26" s="144">
        <v>-218</v>
      </c>
      <c r="I26" s="145"/>
      <c r="J26" s="144">
        <v>1</v>
      </c>
      <c r="K26" s="145"/>
      <c r="L26" s="144">
        <v>0</v>
      </c>
    </row>
    <row r="27" spans="1:12" ht="24" customHeight="1">
      <c r="A27" s="149" t="s">
        <v>58</v>
      </c>
      <c r="D27" s="151"/>
      <c r="F27" s="144">
        <v>121951</v>
      </c>
      <c r="G27" s="145"/>
      <c r="H27" s="144">
        <v>122574</v>
      </c>
      <c r="I27" s="145"/>
      <c r="J27" s="144">
        <v>10191</v>
      </c>
      <c r="K27" s="145"/>
      <c r="L27" s="144">
        <v>1446</v>
      </c>
    </row>
    <row r="28" spans="1:12" ht="24" customHeight="1">
      <c r="A28" s="147" t="s">
        <v>59</v>
      </c>
      <c r="D28" s="71"/>
      <c r="F28" s="148">
        <f>SUM(F23:F27)</f>
        <v>415235</v>
      </c>
      <c r="G28" s="145"/>
      <c r="H28" s="148">
        <f>SUM(H23:H27)</f>
        <v>423658</v>
      </c>
      <c r="I28" s="145"/>
      <c r="J28" s="148">
        <f>SUM(J23:J27)</f>
        <v>45855</v>
      </c>
      <c r="K28" s="144"/>
      <c r="L28" s="148">
        <f>SUM(L23:L27)</f>
        <v>1846</v>
      </c>
    </row>
    <row r="29" spans="1:12" ht="24" customHeight="1">
      <c r="A29" s="147" t="s">
        <v>160</v>
      </c>
      <c r="D29" s="71"/>
      <c r="F29" s="152">
        <f>SUM(F21-F28)</f>
        <v>-92010</v>
      </c>
      <c r="G29" s="145"/>
      <c r="H29" s="152">
        <f>SUM(H21-H28)</f>
        <v>-688</v>
      </c>
      <c r="I29" s="145"/>
      <c r="J29" s="152">
        <f>SUM(J21-J28)</f>
        <v>33076</v>
      </c>
      <c r="K29" s="144"/>
      <c r="L29" s="152">
        <f>SUM(L21-L28)</f>
        <v>-1846</v>
      </c>
    </row>
    <row r="30" spans="1:12" ht="24" customHeight="1">
      <c r="A30" s="11" t="s">
        <v>60</v>
      </c>
      <c r="D30" s="133">
        <v>7</v>
      </c>
      <c r="F30" s="144">
        <v>1383</v>
      </c>
      <c r="G30" s="145"/>
      <c r="H30" s="144">
        <v>-2823</v>
      </c>
      <c r="I30" s="145"/>
      <c r="J30" s="144">
        <v>-244</v>
      </c>
      <c r="K30" s="145"/>
      <c r="L30" s="144">
        <v>0</v>
      </c>
    </row>
    <row r="31" spans="1:12" ht="24" customHeight="1">
      <c r="A31" s="147" t="s">
        <v>161</v>
      </c>
      <c r="F31" s="148">
        <f>SUM(F29:F30)</f>
        <v>-90627</v>
      </c>
      <c r="G31" s="145"/>
      <c r="H31" s="148">
        <f>SUM(H29:H30)</f>
        <v>-3511</v>
      </c>
      <c r="I31" s="145"/>
      <c r="J31" s="148">
        <f>SUM(J29:J30)</f>
        <v>32832</v>
      </c>
      <c r="K31" s="144"/>
      <c r="L31" s="148">
        <f>SUM(L29:L30)</f>
        <v>-1846</v>
      </c>
    </row>
    <row r="32" spans="1:12" ht="24" customHeight="1">
      <c r="A32" s="153" t="s">
        <v>61</v>
      </c>
      <c r="D32" s="133"/>
      <c r="F32" s="144"/>
      <c r="G32" s="144"/>
      <c r="H32" s="144"/>
      <c r="I32" s="145"/>
      <c r="J32" s="144"/>
      <c r="K32" s="144"/>
      <c r="L32" s="144"/>
    </row>
    <row r="33" spans="1:12" ht="24" customHeight="1">
      <c r="A33" s="154" t="s">
        <v>62</v>
      </c>
      <c r="D33" s="133"/>
      <c r="F33" s="144"/>
      <c r="G33" s="144"/>
      <c r="H33" s="144"/>
      <c r="I33" s="145"/>
      <c r="J33" s="144"/>
      <c r="K33" s="144"/>
      <c r="L33" s="144"/>
    </row>
    <row r="34" spans="1:12" ht="24" customHeight="1">
      <c r="A34" s="155" t="s">
        <v>132</v>
      </c>
      <c r="D34" s="133"/>
      <c r="F34" s="144"/>
      <c r="G34" s="144"/>
      <c r="H34" s="144"/>
      <c r="I34" s="145"/>
      <c r="J34" s="144"/>
      <c r="K34" s="144"/>
      <c r="L34" s="144"/>
    </row>
    <row r="35" spans="1:12" ht="24" customHeight="1">
      <c r="A35" s="155" t="s">
        <v>133</v>
      </c>
      <c r="D35" s="133"/>
      <c r="F35" s="156">
        <v>1072</v>
      </c>
      <c r="G35" s="145"/>
      <c r="H35" s="157">
        <v>4048</v>
      </c>
      <c r="I35" s="145"/>
      <c r="J35" s="156">
        <v>0</v>
      </c>
      <c r="K35" s="145"/>
      <c r="L35" s="156">
        <v>0</v>
      </c>
    </row>
    <row r="36" spans="1:12" ht="24" customHeight="1">
      <c r="A36" s="155" t="s">
        <v>64</v>
      </c>
      <c r="D36" s="133"/>
      <c r="F36" s="144"/>
      <c r="G36" s="145"/>
      <c r="H36" s="144"/>
      <c r="I36" s="145"/>
      <c r="J36" s="144"/>
      <c r="K36" s="144"/>
      <c r="L36" s="144"/>
    </row>
    <row r="37" spans="1:12" ht="24" customHeight="1">
      <c r="A37" s="155" t="s">
        <v>63</v>
      </c>
      <c r="D37" s="133"/>
      <c r="F37" s="156">
        <f>SUM(F35:F36)</f>
        <v>1072</v>
      </c>
      <c r="G37" s="145"/>
      <c r="H37" s="156">
        <f>SUM(H35:H36)</f>
        <v>4048</v>
      </c>
      <c r="I37" s="145"/>
      <c r="J37" s="156">
        <f>SUM(J35:J36)</f>
        <v>0</v>
      </c>
      <c r="K37" s="144"/>
      <c r="L37" s="156">
        <f>SUM(L35:L36)</f>
        <v>0</v>
      </c>
    </row>
    <row r="38" spans="1:12" ht="24" customHeight="1">
      <c r="A38" s="155" t="s">
        <v>140</v>
      </c>
      <c r="D38" s="133"/>
      <c r="F38" s="144"/>
      <c r="G38" s="144"/>
      <c r="H38" s="144"/>
      <c r="I38" s="145"/>
      <c r="J38" s="144"/>
      <c r="K38" s="144"/>
      <c r="L38" s="144"/>
    </row>
    <row r="39" spans="1:12" ht="24" customHeight="1">
      <c r="A39" s="155" t="s">
        <v>181</v>
      </c>
      <c r="D39" s="133"/>
      <c r="F39" s="144"/>
      <c r="G39" s="144"/>
      <c r="H39" s="158"/>
      <c r="I39" s="145"/>
      <c r="J39" s="144"/>
      <c r="K39" s="144"/>
      <c r="L39" s="159"/>
    </row>
    <row r="40" spans="1:12" ht="24" customHeight="1">
      <c r="A40" s="155" t="s">
        <v>141</v>
      </c>
      <c r="D40" s="133"/>
      <c r="F40" s="156">
        <v>25</v>
      </c>
      <c r="G40" s="145"/>
      <c r="H40" s="160">
        <v>153</v>
      </c>
      <c r="I40" s="145"/>
      <c r="J40" s="156">
        <v>0</v>
      </c>
      <c r="K40" s="145"/>
      <c r="L40" s="156">
        <v>0</v>
      </c>
    </row>
    <row r="41" spans="1:12" ht="24" customHeight="1">
      <c r="A41" s="154" t="s">
        <v>142</v>
      </c>
      <c r="D41" s="133"/>
      <c r="F41" s="144"/>
      <c r="G41" s="145"/>
      <c r="H41" s="144"/>
      <c r="I41" s="145"/>
      <c r="J41" s="144"/>
      <c r="K41" s="144"/>
      <c r="L41" s="144"/>
    </row>
    <row r="42" spans="1:12" ht="24" customHeight="1">
      <c r="A42" s="155" t="s">
        <v>63</v>
      </c>
      <c r="D42" s="133"/>
      <c r="F42" s="156">
        <f>SUM(F39:F40)</f>
        <v>25</v>
      </c>
      <c r="G42" s="145"/>
      <c r="H42" s="156">
        <f>SUM(H39:H40)</f>
        <v>153</v>
      </c>
      <c r="I42" s="145"/>
      <c r="J42" s="156">
        <f>SUM(J39:J40)</f>
        <v>0</v>
      </c>
      <c r="K42" s="144"/>
      <c r="L42" s="156">
        <f>SUM(L39:L40)</f>
        <v>0</v>
      </c>
    </row>
    <row r="43" spans="1:12" ht="24" customHeight="1">
      <c r="A43" s="161" t="s">
        <v>182</v>
      </c>
      <c r="D43" s="133"/>
      <c r="F43" s="162">
        <f>SUM(F37,F42)</f>
        <v>1097</v>
      </c>
      <c r="G43" s="145"/>
      <c r="H43" s="162">
        <f>SUM(H37,H42)</f>
        <v>4201</v>
      </c>
      <c r="I43" s="145"/>
      <c r="J43" s="162">
        <f>SUM(J37,J42)</f>
        <v>0</v>
      </c>
      <c r="K43" s="144"/>
      <c r="L43" s="162">
        <f>SUM(L37,L42)</f>
        <v>0</v>
      </c>
    </row>
    <row r="44" spans="1:12" ht="24" customHeight="1" thickBot="1">
      <c r="A44" s="147" t="s">
        <v>162</v>
      </c>
      <c r="D44" s="133"/>
      <c r="F44" s="163">
        <f>F43+F31</f>
        <v>-89530</v>
      </c>
      <c r="G44" s="145"/>
      <c r="H44" s="163">
        <f>H43+H31</f>
        <v>690</v>
      </c>
      <c r="I44" s="145"/>
      <c r="J44" s="163">
        <f>J43+J31</f>
        <v>32832</v>
      </c>
      <c r="K44" s="144"/>
      <c r="L44" s="163">
        <f>L43+L31</f>
        <v>-1846</v>
      </c>
    </row>
    <row r="45" spans="1:12" ht="9.6" customHeight="1" thickTop="1">
      <c r="A45" s="147"/>
      <c r="D45" s="133"/>
      <c r="F45" s="144"/>
      <c r="G45" s="145"/>
      <c r="H45" s="144"/>
      <c r="I45" s="145"/>
      <c r="J45" s="144"/>
      <c r="K45" s="144"/>
      <c r="L45" s="144"/>
    </row>
    <row r="46" spans="1:12" s="70" customFormat="1" ht="24" customHeight="1">
      <c r="A46" s="11" t="s">
        <v>25</v>
      </c>
      <c r="B46" s="11"/>
      <c r="C46" s="11"/>
      <c r="D46" s="133"/>
      <c r="E46" s="11"/>
      <c r="F46" s="144"/>
      <c r="G46" s="145"/>
      <c r="H46" s="144"/>
      <c r="I46" s="145"/>
      <c r="J46" s="144"/>
      <c r="K46" s="144"/>
      <c r="L46" s="144"/>
    </row>
    <row r="47" spans="1:12" ht="24" customHeight="1">
      <c r="D47" s="133"/>
      <c r="G47" s="71"/>
      <c r="I47" s="71"/>
      <c r="J47" s="71"/>
      <c r="K47" s="71"/>
      <c r="L47" s="69" t="s">
        <v>207</v>
      </c>
    </row>
    <row r="48" spans="1:12" ht="24" customHeight="1">
      <c r="A48" s="36" t="s">
        <v>154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9"/>
    </row>
    <row r="49" spans="1:12" ht="24" customHeight="1">
      <c r="A49" s="68" t="s">
        <v>65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</row>
    <row r="50" spans="1:12" s="70" customFormat="1" ht="24" customHeight="1">
      <c r="A50" s="68" t="s">
        <v>192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</row>
    <row r="51" spans="1:12" ht="24" customHeight="1">
      <c r="A51" s="135"/>
      <c r="B51" s="135"/>
      <c r="C51" s="135"/>
      <c r="D51" s="70"/>
      <c r="E51" s="70"/>
      <c r="F51" s="135"/>
      <c r="G51" s="135"/>
      <c r="H51" s="135"/>
      <c r="I51" s="71"/>
      <c r="J51" s="72"/>
      <c r="K51" s="71"/>
      <c r="L51" s="73" t="s">
        <v>209</v>
      </c>
    </row>
    <row r="52" spans="1:12" ht="24" customHeight="1">
      <c r="A52" s="135"/>
      <c r="B52" s="135"/>
      <c r="C52" s="135"/>
      <c r="D52" s="70"/>
      <c r="E52" s="70"/>
      <c r="F52" s="74" t="s">
        <v>186</v>
      </c>
      <c r="G52" s="74"/>
      <c r="H52" s="74" t="s">
        <v>187</v>
      </c>
      <c r="I52" s="71"/>
      <c r="J52" s="72"/>
      <c r="K52" s="71"/>
      <c r="L52" s="73"/>
    </row>
    <row r="53" spans="1:12" ht="24" customHeight="1">
      <c r="A53" s="135"/>
      <c r="B53" s="135"/>
      <c r="C53" s="135"/>
      <c r="D53" s="70"/>
      <c r="E53" s="70"/>
      <c r="F53" s="75" t="s">
        <v>188</v>
      </c>
      <c r="G53" s="74"/>
      <c r="H53" s="75" t="s">
        <v>188</v>
      </c>
      <c r="I53" s="71"/>
      <c r="J53" s="72"/>
      <c r="K53" s="71"/>
      <c r="L53" s="73"/>
    </row>
    <row r="54" spans="1:12" ht="24" customHeight="1">
      <c r="A54" s="135"/>
      <c r="B54" s="135"/>
      <c r="C54" s="135"/>
      <c r="D54" s="70"/>
      <c r="E54" s="70"/>
      <c r="F54" s="184" t="s">
        <v>0</v>
      </c>
      <c r="G54" s="184"/>
      <c r="H54" s="184"/>
      <c r="I54" s="71"/>
      <c r="J54" s="184" t="s">
        <v>1</v>
      </c>
      <c r="K54" s="184"/>
      <c r="L54" s="184"/>
    </row>
    <row r="55" spans="1:12" ht="24" customHeight="1">
      <c r="A55" s="135"/>
      <c r="B55" s="135"/>
      <c r="C55" s="135"/>
      <c r="D55" s="70"/>
      <c r="E55" s="70"/>
      <c r="F55" s="183" t="s">
        <v>180</v>
      </c>
      <c r="G55" s="183"/>
      <c r="H55" s="183"/>
      <c r="I55" s="71"/>
      <c r="J55" s="183" t="s">
        <v>180</v>
      </c>
      <c r="K55" s="183"/>
      <c r="L55" s="183"/>
    </row>
    <row r="56" spans="1:12" ht="24" customHeight="1">
      <c r="A56" s="135"/>
      <c r="B56" s="135"/>
      <c r="C56" s="135"/>
      <c r="D56" s="70"/>
      <c r="E56" s="70"/>
      <c r="F56" s="181" t="s">
        <v>194</v>
      </c>
      <c r="G56" s="181"/>
      <c r="H56" s="181"/>
      <c r="I56" s="71"/>
      <c r="J56" s="181" t="s">
        <v>194</v>
      </c>
      <c r="K56" s="181"/>
      <c r="L56" s="181"/>
    </row>
    <row r="57" spans="1:12" s="70" customFormat="1" ht="24" customHeight="1">
      <c r="A57" s="11"/>
      <c r="B57" s="11"/>
      <c r="C57" s="11"/>
      <c r="D57" s="76" t="s">
        <v>2</v>
      </c>
      <c r="E57" s="11"/>
      <c r="F57" s="136">
        <v>2567</v>
      </c>
      <c r="G57" s="137"/>
      <c r="H57" s="136">
        <v>2566</v>
      </c>
      <c r="I57" s="137"/>
      <c r="J57" s="136">
        <v>2567</v>
      </c>
      <c r="K57" s="137"/>
      <c r="L57" s="136">
        <v>2566</v>
      </c>
    </row>
    <row r="58" spans="1:12" ht="24" customHeight="1">
      <c r="D58" s="71"/>
      <c r="F58" s="137"/>
      <c r="G58" s="137"/>
      <c r="H58" s="137" t="s">
        <v>174</v>
      </c>
      <c r="I58" s="137"/>
      <c r="J58" s="137"/>
      <c r="K58" s="137"/>
      <c r="L58" s="137"/>
    </row>
    <row r="59" spans="1:12" s="70" customFormat="1" ht="24" customHeight="1">
      <c r="A59" s="147" t="s">
        <v>163</v>
      </c>
      <c r="B59" s="11"/>
      <c r="C59" s="11"/>
      <c r="D59" s="133"/>
      <c r="E59" s="11"/>
      <c r="F59" s="144"/>
      <c r="G59" s="145"/>
      <c r="H59" s="144"/>
      <c r="I59" s="145"/>
      <c r="J59" s="144"/>
      <c r="K59" s="144"/>
      <c r="L59" s="144"/>
    </row>
    <row r="60" spans="1:12" ht="24" customHeight="1" thickBot="1">
      <c r="A60" s="11" t="s">
        <v>66</v>
      </c>
      <c r="D60" s="133"/>
      <c r="F60" s="35">
        <v>-90519</v>
      </c>
      <c r="G60" s="145"/>
      <c r="H60" s="144">
        <v>-3507</v>
      </c>
      <c r="I60" s="144"/>
      <c r="J60" s="163">
        <f>SUM(J31)</f>
        <v>32832</v>
      </c>
      <c r="K60" s="144"/>
      <c r="L60" s="163">
        <f>SUM(L31)</f>
        <v>-1846</v>
      </c>
    </row>
    <row r="61" spans="1:12" s="70" customFormat="1" ht="24" customHeight="1" thickTop="1">
      <c r="A61" s="11" t="s">
        <v>67</v>
      </c>
      <c r="B61" s="11"/>
      <c r="C61" s="11"/>
      <c r="D61" s="133"/>
      <c r="E61" s="11"/>
      <c r="F61" s="156">
        <v>-108</v>
      </c>
      <c r="G61" s="145"/>
      <c r="H61" s="164">
        <v>-4</v>
      </c>
      <c r="I61" s="144"/>
      <c r="J61" s="144"/>
      <c r="K61" s="144"/>
      <c r="L61" s="144"/>
    </row>
    <row r="62" spans="1:12" s="70" customFormat="1" ht="24" customHeight="1" thickBot="1">
      <c r="A62" s="11"/>
      <c r="B62" s="11"/>
      <c r="C62" s="11"/>
      <c r="D62" s="133"/>
      <c r="E62" s="11"/>
      <c r="F62" s="163">
        <f>F31</f>
        <v>-90627</v>
      </c>
      <c r="G62" s="145"/>
      <c r="H62" s="163">
        <f>SUM(H60:H61)</f>
        <v>-3511</v>
      </c>
      <c r="I62" s="144"/>
      <c r="J62" s="144"/>
      <c r="K62" s="144"/>
      <c r="L62" s="144"/>
    </row>
    <row r="63" spans="1:12" s="70" customFormat="1" ht="24" customHeight="1" thickTop="1">
      <c r="A63" s="11"/>
      <c r="B63" s="11"/>
      <c r="C63" s="11"/>
      <c r="D63" s="133"/>
      <c r="E63" s="11"/>
      <c r="F63" s="144"/>
      <c r="G63" s="145"/>
      <c r="H63" s="144"/>
      <c r="I63" s="144"/>
      <c r="J63" s="144"/>
      <c r="K63" s="144"/>
      <c r="L63" s="144"/>
    </row>
    <row r="64" spans="1:12" s="70" customFormat="1" ht="24" customHeight="1">
      <c r="A64" s="147" t="s">
        <v>164</v>
      </c>
      <c r="B64" s="11"/>
      <c r="C64" s="11"/>
      <c r="D64" s="11"/>
      <c r="E64" s="11"/>
      <c r="F64" s="144"/>
      <c r="G64" s="144"/>
      <c r="H64" s="144"/>
      <c r="I64" s="144"/>
      <c r="J64" s="144"/>
      <c r="K64" s="144"/>
      <c r="L64" s="144"/>
    </row>
    <row r="65" spans="1:13" ht="24" customHeight="1" thickBot="1">
      <c r="A65" s="139" t="s">
        <v>66</v>
      </c>
      <c r="F65" s="35">
        <v>-89425</v>
      </c>
      <c r="G65" s="144"/>
      <c r="H65" s="144">
        <v>684</v>
      </c>
      <c r="I65" s="144"/>
      <c r="J65" s="163">
        <f>SUM(J44)</f>
        <v>32832</v>
      </c>
      <c r="K65" s="144"/>
      <c r="L65" s="163">
        <f>SUM(L44)</f>
        <v>-1846</v>
      </c>
    </row>
    <row r="66" spans="1:13" ht="24" customHeight="1" thickTop="1">
      <c r="A66" s="139" t="s">
        <v>67</v>
      </c>
      <c r="B66" s="135"/>
      <c r="C66" s="135"/>
      <c r="D66" s="70"/>
      <c r="E66" s="70"/>
      <c r="F66" s="156">
        <v>-105</v>
      </c>
      <c r="G66" s="165"/>
      <c r="H66" s="164">
        <v>6</v>
      </c>
      <c r="I66" s="166"/>
      <c r="J66" s="167"/>
      <c r="K66" s="167"/>
      <c r="L66" s="167"/>
    </row>
    <row r="67" spans="1:13" ht="24" customHeight="1" thickBot="1">
      <c r="F67" s="163">
        <f>SUM(F44)</f>
        <v>-89530</v>
      </c>
      <c r="G67" s="144"/>
      <c r="H67" s="163">
        <f>SUM(H65:H66)</f>
        <v>690</v>
      </c>
      <c r="I67" s="144"/>
      <c r="J67" s="144"/>
      <c r="K67" s="144"/>
      <c r="L67" s="144"/>
      <c r="M67" s="168"/>
    </row>
    <row r="68" spans="1:13" ht="24" customHeight="1" thickTop="1">
      <c r="D68" s="133"/>
      <c r="G68" s="133"/>
      <c r="I68" s="134"/>
      <c r="K68" s="134"/>
    </row>
    <row r="69" spans="1:13" ht="24" customHeight="1">
      <c r="A69" s="68" t="s">
        <v>165</v>
      </c>
      <c r="B69" s="135"/>
      <c r="C69" s="135"/>
      <c r="D69" s="133">
        <v>15</v>
      </c>
      <c r="E69" s="70"/>
      <c r="F69" s="70"/>
      <c r="G69" s="135"/>
      <c r="H69" s="70"/>
      <c r="I69" s="71"/>
      <c r="J69" s="72"/>
      <c r="K69" s="71"/>
      <c r="L69" s="72"/>
    </row>
    <row r="70" spans="1:13" ht="24" customHeight="1">
      <c r="A70" s="68" t="s">
        <v>166</v>
      </c>
      <c r="B70" s="135"/>
      <c r="C70" s="135"/>
      <c r="D70" s="133"/>
      <c r="E70" s="70"/>
      <c r="F70" s="70"/>
      <c r="G70" s="135"/>
      <c r="H70" s="70"/>
      <c r="I70" s="71"/>
      <c r="J70" s="72"/>
      <c r="K70" s="71"/>
      <c r="L70" s="72"/>
    </row>
    <row r="71" spans="1:13" ht="24" customHeight="1" thickBot="1">
      <c r="A71" s="11" t="s">
        <v>167</v>
      </c>
      <c r="D71" s="133"/>
      <c r="F71" s="169">
        <v>-0.16</v>
      </c>
      <c r="G71" s="170"/>
      <c r="H71" s="171">
        <v>-0.01</v>
      </c>
      <c r="I71" s="170"/>
      <c r="J71" s="169">
        <v>0.06</v>
      </c>
      <c r="K71" s="170"/>
      <c r="L71" s="172">
        <v>-184.55</v>
      </c>
    </row>
    <row r="72" spans="1:13" ht="24" customHeight="1" thickTop="1">
      <c r="G72" s="11"/>
    </row>
    <row r="73" spans="1:13" ht="24" customHeight="1">
      <c r="A73" s="11" t="s">
        <v>25</v>
      </c>
      <c r="G73" s="11"/>
    </row>
    <row r="74" spans="1:13" ht="24" customHeight="1">
      <c r="A74" s="70"/>
      <c r="D74" s="133"/>
      <c r="G74" s="71"/>
      <c r="I74" s="71"/>
      <c r="J74" s="71"/>
      <c r="K74" s="71"/>
      <c r="L74" s="69"/>
    </row>
    <row r="75" spans="1:13" ht="24" customHeight="1">
      <c r="D75" s="133"/>
      <c r="G75" s="71"/>
      <c r="I75" s="71"/>
      <c r="J75" s="71"/>
      <c r="K75" s="71"/>
      <c r="L75" s="69" t="s">
        <v>207</v>
      </c>
    </row>
    <row r="76" spans="1:13" ht="24" customHeight="1">
      <c r="A76" s="36" t="s">
        <v>154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9"/>
    </row>
    <row r="77" spans="1:13" ht="24" customHeight="1">
      <c r="A77" s="68" t="s">
        <v>46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</row>
    <row r="78" spans="1:13" ht="24" customHeight="1">
      <c r="A78" s="68" t="s">
        <v>193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</row>
    <row r="79" spans="1:13" ht="24" customHeight="1">
      <c r="A79" s="135"/>
      <c r="B79" s="135"/>
      <c r="C79" s="135"/>
      <c r="D79" s="70"/>
      <c r="E79" s="70"/>
      <c r="F79" s="135"/>
      <c r="G79" s="135"/>
      <c r="H79" s="135"/>
      <c r="I79" s="71"/>
      <c r="J79" s="72"/>
      <c r="K79" s="71"/>
      <c r="L79" s="73" t="s">
        <v>209</v>
      </c>
    </row>
    <row r="80" spans="1:13" ht="24" customHeight="1">
      <c r="A80" s="135"/>
      <c r="B80" s="135"/>
      <c r="C80" s="135"/>
      <c r="D80" s="70"/>
      <c r="E80" s="70"/>
      <c r="F80" s="74" t="s">
        <v>186</v>
      </c>
      <c r="G80" s="74"/>
      <c r="H80" s="74" t="s">
        <v>187</v>
      </c>
      <c r="I80" s="71"/>
      <c r="J80" s="72"/>
      <c r="K80" s="71"/>
      <c r="L80" s="73"/>
    </row>
    <row r="81" spans="1:12" ht="24" customHeight="1">
      <c r="A81" s="135"/>
      <c r="B81" s="135"/>
      <c r="C81" s="135"/>
      <c r="D81" s="70"/>
      <c r="E81" s="70"/>
      <c r="F81" s="75" t="s">
        <v>188</v>
      </c>
      <c r="G81" s="74"/>
      <c r="H81" s="75" t="s">
        <v>188</v>
      </c>
      <c r="I81" s="71"/>
      <c r="J81" s="72"/>
      <c r="K81" s="71"/>
      <c r="L81" s="73"/>
    </row>
    <row r="82" spans="1:12" ht="24" customHeight="1">
      <c r="A82" s="135"/>
      <c r="B82" s="135"/>
      <c r="C82" s="135"/>
      <c r="D82" s="70"/>
      <c r="E82" s="70"/>
      <c r="F82" s="184" t="s">
        <v>0</v>
      </c>
      <c r="G82" s="184"/>
      <c r="H82" s="184"/>
      <c r="I82" s="71"/>
      <c r="J82" s="184" t="s">
        <v>1</v>
      </c>
      <c r="K82" s="184"/>
      <c r="L82" s="184"/>
    </row>
    <row r="83" spans="1:12" ht="24" customHeight="1">
      <c r="A83" s="135"/>
      <c r="B83" s="135"/>
      <c r="C83" s="135"/>
      <c r="D83" s="70"/>
      <c r="E83" s="70"/>
      <c r="F83" s="183" t="s">
        <v>195</v>
      </c>
      <c r="G83" s="183"/>
      <c r="H83" s="183"/>
      <c r="I83" s="71"/>
      <c r="J83" s="183" t="s">
        <v>195</v>
      </c>
      <c r="K83" s="183"/>
      <c r="L83" s="183"/>
    </row>
    <row r="84" spans="1:12" ht="24" customHeight="1">
      <c r="A84" s="135"/>
      <c r="B84" s="135"/>
      <c r="C84" s="135"/>
      <c r="D84" s="70"/>
      <c r="E84" s="70"/>
      <c r="F84" s="181" t="s">
        <v>194</v>
      </c>
      <c r="G84" s="181"/>
      <c r="H84" s="181"/>
      <c r="I84" s="71"/>
      <c r="J84" s="181" t="s">
        <v>194</v>
      </c>
      <c r="K84" s="181"/>
      <c r="L84" s="181"/>
    </row>
    <row r="85" spans="1:12" ht="24" customHeight="1">
      <c r="D85" s="76" t="s">
        <v>2</v>
      </c>
      <c r="F85" s="136">
        <v>2567</v>
      </c>
      <c r="G85" s="137"/>
      <c r="H85" s="136">
        <v>2566</v>
      </c>
      <c r="I85" s="137"/>
      <c r="J85" s="136">
        <v>2567</v>
      </c>
      <c r="K85" s="137"/>
      <c r="L85" s="136">
        <v>2566</v>
      </c>
    </row>
    <row r="86" spans="1:12" ht="24" customHeight="1">
      <c r="D86" s="71"/>
      <c r="F86" s="137"/>
      <c r="G86" s="137"/>
      <c r="H86" s="137" t="s">
        <v>174</v>
      </c>
      <c r="I86" s="137"/>
      <c r="J86" s="137"/>
      <c r="K86" s="137"/>
      <c r="L86" s="137"/>
    </row>
    <row r="87" spans="1:12" ht="24" customHeight="1">
      <c r="A87" s="147" t="s">
        <v>47</v>
      </c>
      <c r="D87" s="71"/>
      <c r="F87" s="137"/>
      <c r="G87" s="139"/>
      <c r="H87" s="137"/>
      <c r="I87" s="139"/>
      <c r="J87" s="137"/>
      <c r="K87" s="140"/>
      <c r="L87" s="137"/>
    </row>
    <row r="88" spans="1:12" ht="24" customHeight="1">
      <c r="A88" s="147" t="s">
        <v>48</v>
      </c>
      <c r="G88" s="11"/>
      <c r="L88" s="141"/>
    </row>
    <row r="89" spans="1:12" ht="24" customHeight="1">
      <c r="A89" s="11" t="s">
        <v>49</v>
      </c>
      <c r="D89" s="143">
        <v>11</v>
      </c>
      <c r="F89" s="144">
        <v>405735</v>
      </c>
      <c r="G89" s="145"/>
      <c r="H89" s="35">
        <v>546829</v>
      </c>
      <c r="I89" s="144"/>
      <c r="J89" s="144">
        <v>0</v>
      </c>
      <c r="K89" s="144"/>
      <c r="L89" s="144">
        <v>0</v>
      </c>
    </row>
    <row r="90" spans="1:12" ht="24" customHeight="1">
      <c r="A90" s="11" t="s">
        <v>50</v>
      </c>
      <c r="D90" s="143">
        <v>12</v>
      </c>
      <c r="F90" s="144">
        <v>69811</v>
      </c>
      <c r="G90" s="145"/>
      <c r="H90" s="35">
        <v>189422</v>
      </c>
      <c r="I90" s="144"/>
      <c r="J90" s="144">
        <v>0</v>
      </c>
      <c r="K90" s="144"/>
      <c r="L90" s="144">
        <v>0</v>
      </c>
    </row>
    <row r="91" spans="1:12" ht="24" customHeight="1">
      <c r="A91" s="11" t="s">
        <v>51</v>
      </c>
      <c r="D91" s="143">
        <v>13</v>
      </c>
      <c r="F91" s="144">
        <v>140744</v>
      </c>
      <c r="G91" s="144"/>
      <c r="H91" s="35">
        <v>116037</v>
      </c>
      <c r="I91" s="144"/>
      <c r="J91" s="144">
        <v>390</v>
      </c>
      <c r="K91" s="144"/>
      <c r="L91" s="144">
        <v>0</v>
      </c>
    </row>
    <row r="92" spans="1:12" ht="24" customHeight="1">
      <c r="A92" s="11" t="s">
        <v>131</v>
      </c>
      <c r="D92" s="143">
        <v>14</v>
      </c>
      <c r="F92" s="144">
        <v>14201</v>
      </c>
      <c r="G92" s="144"/>
      <c r="H92" s="35">
        <v>38203</v>
      </c>
      <c r="I92" s="144"/>
      <c r="J92" s="144">
        <v>0</v>
      </c>
      <c r="K92" s="144"/>
      <c r="L92" s="144">
        <v>0</v>
      </c>
    </row>
    <row r="93" spans="1:12" ht="24" customHeight="1">
      <c r="A93" s="11" t="s">
        <v>149</v>
      </c>
      <c r="D93" s="146">
        <v>6.2</v>
      </c>
      <c r="F93" s="144">
        <v>1612</v>
      </c>
      <c r="G93" s="144"/>
      <c r="H93" s="35">
        <v>1143</v>
      </c>
      <c r="I93" s="144"/>
      <c r="J93" s="144">
        <v>0</v>
      </c>
      <c r="K93" s="144"/>
      <c r="L93" s="144">
        <v>0</v>
      </c>
    </row>
    <row r="94" spans="1:12" ht="24" customHeight="1">
      <c r="A94" s="11" t="s">
        <v>52</v>
      </c>
      <c r="D94" s="71"/>
      <c r="F94" s="144">
        <v>28716</v>
      </c>
      <c r="G94" s="144"/>
      <c r="H94" s="35">
        <v>30721</v>
      </c>
      <c r="I94" s="144"/>
      <c r="J94" s="144">
        <v>111786</v>
      </c>
      <c r="K94" s="144"/>
      <c r="L94" s="156">
        <v>0</v>
      </c>
    </row>
    <row r="95" spans="1:12" ht="24" customHeight="1">
      <c r="A95" s="147" t="s">
        <v>53</v>
      </c>
      <c r="D95" s="71"/>
      <c r="F95" s="148">
        <f>SUM(F89:F94)</f>
        <v>660819</v>
      </c>
      <c r="G95" s="144"/>
      <c r="H95" s="148">
        <f>SUM(H89:H94)</f>
        <v>922355</v>
      </c>
      <c r="I95" s="144">
        <f>SUM(I89:I94)</f>
        <v>0</v>
      </c>
      <c r="J95" s="148">
        <f>SUM(J89:J94)</f>
        <v>112176</v>
      </c>
      <c r="K95" s="144">
        <f>SUM(K89:K94)</f>
        <v>0</v>
      </c>
      <c r="L95" s="148">
        <f>SUM(L89:L94)</f>
        <v>0</v>
      </c>
    </row>
    <row r="96" spans="1:12" ht="24" customHeight="1">
      <c r="A96" s="147" t="s">
        <v>54</v>
      </c>
      <c r="D96" s="71"/>
      <c r="F96" s="144"/>
      <c r="G96" s="145"/>
      <c r="H96" s="144"/>
      <c r="I96" s="145"/>
      <c r="J96" s="144"/>
      <c r="K96" s="144"/>
      <c r="L96" s="144"/>
    </row>
    <row r="97" spans="1:12" ht="24" customHeight="1">
      <c r="A97" s="11" t="s">
        <v>55</v>
      </c>
      <c r="D97" s="150"/>
      <c r="F97" s="144">
        <v>461608</v>
      </c>
      <c r="G97" s="145"/>
      <c r="H97" s="35">
        <v>497424</v>
      </c>
      <c r="I97" s="145"/>
      <c r="J97" s="144">
        <v>52076</v>
      </c>
      <c r="K97" s="145"/>
      <c r="L97" s="144">
        <v>940</v>
      </c>
    </row>
    <row r="98" spans="1:12" ht="24" customHeight="1">
      <c r="A98" s="11" t="s">
        <v>56</v>
      </c>
      <c r="D98" s="150"/>
      <c r="F98" s="144">
        <v>82296</v>
      </c>
      <c r="G98" s="145"/>
      <c r="H98" s="35">
        <v>114804</v>
      </c>
      <c r="I98" s="145"/>
      <c r="J98" s="144">
        <v>0</v>
      </c>
      <c r="K98" s="145"/>
      <c r="L98" s="144">
        <v>0</v>
      </c>
    </row>
    <row r="99" spans="1:12" ht="24" customHeight="1">
      <c r="A99" s="11" t="s">
        <v>57</v>
      </c>
      <c r="D99" s="150"/>
      <c r="F99" s="144">
        <v>37882</v>
      </c>
      <c r="G99" s="145"/>
      <c r="H99" s="35">
        <v>31409</v>
      </c>
      <c r="I99" s="145"/>
      <c r="J99" s="144">
        <v>14688</v>
      </c>
      <c r="K99" s="145"/>
      <c r="L99" s="144">
        <v>0</v>
      </c>
    </row>
    <row r="100" spans="1:12" ht="24" customHeight="1">
      <c r="A100" s="11" t="s">
        <v>203</v>
      </c>
      <c r="D100" s="150"/>
      <c r="F100" s="144">
        <v>-187</v>
      </c>
      <c r="G100" s="145"/>
      <c r="H100" s="35">
        <v>32</v>
      </c>
      <c r="I100" s="145"/>
      <c r="J100" s="144">
        <v>1</v>
      </c>
      <c r="K100" s="145"/>
      <c r="L100" s="144">
        <v>0</v>
      </c>
    </row>
    <row r="101" spans="1:12" ht="24" customHeight="1">
      <c r="A101" s="11" t="s">
        <v>58</v>
      </c>
      <c r="D101" s="151"/>
      <c r="F101" s="144">
        <v>221203</v>
      </c>
      <c r="G101" s="145"/>
      <c r="H101" s="35">
        <v>274472</v>
      </c>
      <c r="I101" s="145"/>
      <c r="J101" s="144">
        <v>20153</v>
      </c>
      <c r="K101" s="145"/>
      <c r="L101" s="144">
        <v>2967</v>
      </c>
    </row>
    <row r="102" spans="1:12" ht="24" customHeight="1">
      <c r="A102" s="147" t="s">
        <v>59</v>
      </c>
      <c r="D102" s="71"/>
      <c r="F102" s="148">
        <f>SUM(F97:F101)</f>
        <v>802802</v>
      </c>
      <c r="G102" s="145"/>
      <c r="H102" s="148">
        <f>SUM(H97:H101)</f>
        <v>918141</v>
      </c>
      <c r="I102" s="145"/>
      <c r="J102" s="148">
        <f>SUM(J97:J101)</f>
        <v>86918</v>
      </c>
      <c r="K102" s="144"/>
      <c r="L102" s="148">
        <f>SUM(L97:L101)</f>
        <v>3907</v>
      </c>
    </row>
    <row r="103" spans="1:12" ht="24" customHeight="1">
      <c r="A103" s="147" t="s">
        <v>160</v>
      </c>
      <c r="D103" s="71"/>
      <c r="F103" s="152">
        <f>SUM(F95-F102)</f>
        <v>-141983</v>
      </c>
      <c r="G103" s="145"/>
      <c r="H103" s="152">
        <f>SUM(H95-H102)</f>
        <v>4214</v>
      </c>
      <c r="I103" s="145"/>
      <c r="J103" s="152">
        <f>SUM(J95-J102)</f>
        <v>25258</v>
      </c>
      <c r="K103" s="144"/>
      <c r="L103" s="152">
        <f>SUM(L95-L102)</f>
        <v>-3907</v>
      </c>
    </row>
    <row r="104" spans="1:12" ht="24" customHeight="1">
      <c r="A104" s="11" t="s">
        <v>60</v>
      </c>
      <c r="D104" s="133">
        <v>7</v>
      </c>
      <c r="F104" s="144">
        <v>-3237</v>
      </c>
      <c r="G104" s="145"/>
      <c r="H104" s="35">
        <v>-6557</v>
      </c>
      <c r="I104" s="145"/>
      <c r="J104" s="144">
        <v>-244</v>
      </c>
      <c r="K104" s="145"/>
      <c r="L104" s="144">
        <v>0</v>
      </c>
    </row>
    <row r="105" spans="1:12" ht="24" customHeight="1">
      <c r="A105" s="147" t="s">
        <v>161</v>
      </c>
      <c r="F105" s="148">
        <f>SUM(F103:F104)</f>
        <v>-145220</v>
      </c>
      <c r="G105" s="145"/>
      <c r="H105" s="148">
        <f>SUM(H103:H104)</f>
        <v>-2343</v>
      </c>
      <c r="I105" s="145"/>
      <c r="J105" s="148">
        <f>SUM(J103:J104)</f>
        <v>25014</v>
      </c>
      <c r="K105" s="144"/>
      <c r="L105" s="148">
        <f>SUM(L103:L104)</f>
        <v>-3907</v>
      </c>
    </row>
    <row r="106" spans="1:12" ht="24" customHeight="1">
      <c r="A106" s="147" t="s">
        <v>222</v>
      </c>
      <c r="D106" s="133"/>
      <c r="F106" s="144"/>
      <c r="G106" s="144"/>
      <c r="H106" s="144"/>
      <c r="I106" s="145"/>
      <c r="J106" s="144"/>
      <c r="K106" s="144"/>
      <c r="L106" s="144"/>
    </row>
    <row r="107" spans="1:12" ht="24" customHeight="1">
      <c r="A107" s="173" t="s">
        <v>62</v>
      </c>
      <c r="D107" s="133"/>
      <c r="F107" s="144"/>
      <c r="G107" s="144"/>
      <c r="H107" s="144"/>
      <c r="I107" s="145"/>
      <c r="J107" s="144"/>
      <c r="K107" s="144"/>
      <c r="L107" s="144"/>
    </row>
    <row r="108" spans="1:12" ht="24" customHeight="1">
      <c r="A108" s="11" t="s">
        <v>132</v>
      </c>
      <c r="D108" s="133"/>
      <c r="F108" s="144"/>
      <c r="G108" s="144"/>
      <c r="H108" s="144"/>
      <c r="I108" s="145"/>
      <c r="J108" s="144"/>
      <c r="K108" s="144"/>
      <c r="L108" s="144"/>
    </row>
    <row r="109" spans="1:12" ht="24" customHeight="1">
      <c r="A109" s="11" t="s">
        <v>133</v>
      </c>
      <c r="D109" s="133"/>
      <c r="F109" s="156">
        <v>6803</v>
      </c>
      <c r="G109" s="145"/>
      <c r="H109" s="164">
        <v>2869</v>
      </c>
      <c r="I109" s="145"/>
      <c r="J109" s="156">
        <v>0</v>
      </c>
      <c r="K109" s="145"/>
      <c r="L109" s="156">
        <v>0</v>
      </c>
    </row>
    <row r="110" spans="1:12" ht="24" customHeight="1">
      <c r="A110" s="11" t="s">
        <v>64</v>
      </c>
      <c r="D110" s="133"/>
      <c r="F110" s="144"/>
      <c r="G110" s="145"/>
      <c r="H110" s="144"/>
      <c r="I110" s="145"/>
      <c r="J110" s="144"/>
      <c r="K110" s="144"/>
      <c r="L110" s="144"/>
    </row>
    <row r="111" spans="1:12" ht="24" customHeight="1">
      <c r="A111" s="11" t="s">
        <v>63</v>
      </c>
      <c r="D111" s="133"/>
      <c r="F111" s="156">
        <f>F109</f>
        <v>6803</v>
      </c>
      <c r="G111" s="145"/>
      <c r="H111" s="156">
        <f>H109</f>
        <v>2869</v>
      </c>
      <c r="I111" s="145"/>
      <c r="J111" s="156">
        <f>J109</f>
        <v>0</v>
      </c>
      <c r="K111" s="144"/>
      <c r="L111" s="156">
        <f>L109</f>
        <v>0</v>
      </c>
    </row>
    <row r="112" spans="1:12" ht="24" customHeight="1">
      <c r="A112" s="173" t="s">
        <v>140</v>
      </c>
      <c r="D112" s="133"/>
      <c r="F112" s="144"/>
      <c r="G112" s="144"/>
      <c r="H112" s="144"/>
      <c r="I112" s="145"/>
      <c r="J112" s="144"/>
      <c r="K112" s="144"/>
      <c r="L112" s="144"/>
    </row>
    <row r="113" spans="1:12" ht="24" customHeight="1">
      <c r="A113" s="11" t="s">
        <v>181</v>
      </c>
      <c r="D113" s="133"/>
      <c r="F113" s="144"/>
      <c r="G113" s="144"/>
      <c r="H113" s="144"/>
      <c r="I113" s="145"/>
      <c r="J113" s="144"/>
      <c r="K113" s="144"/>
      <c r="L113" s="144"/>
    </row>
    <row r="114" spans="1:12" ht="24" customHeight="1">
      <c r="A114" s="11" t="s">
        <v>141</v>
      </c>
      <c r="D114" s="133"/>
      <c r="F114" s="156">
        <v>63</v>
      </c>
      <c r="G114" s="145"/>
      <c r="H114" s="164">
        <v>170</v>
      </c>
      <c r="I114" s="145"/>
      <c r="J114" s="156">
        <v>0</v>
      </c>
      <c r="K114" s="145"/>
      <c r="L114" s="156">
        <v>0</v>
      </c>
    </row>
    <row r="115" spans="1:12" ht="24" customHeight="1">
      <c r="A115" s="11" t="s">
        <v>142</v>
      </c>
      <c r="D115" s="133"/>
      <c r="F115" s="144"/>
      <c r="G115" s="145"/>
      <c r="H115" s="144"/>
      <c r="I115" s="145"/>
      <c r="J115" s="144"/>
      <c r="K115" s="144"/>
      <c r="L115" s="144"/>
    </row>
    <row r="116" spans="1:12" ht="24" customHeight="1">
      <c r="A116" s="11" t="s">
        <v>63</v>
      </c>
      <c r="D116" s="133"/>
      <c r="F116" s="156">
        <f>SUM(F113:F114)</f>
        <v>63</v>
      </c>
      <c r="G116" s="145"/>
      <c r="H116" s="156">
        <f>SUM(H113:H114)</f>
        <v>170</v>
      </c>
      <c r="I116" s="145"/>
      <c r="J116" s="156">
        <f>SUM(J113:J114)</f>
        <v>0</v>
      </c>
      <c r="K116" s="144"/>
      <c r="L116" s="156">
        <f>SUM(L113:L114)</f>
        <v>0</v>
      </c>
    </row>
    <row r="117" spans="1:12" ht="24" customHeight="1">
      <c r="A117" s="161" t="s">
        <v>199</v>
      </c>
      <c r="D117" s="133"/>
      <c r="F117" s="162">
        <f>SUM(F111,F116)</f>
        <v>6866</v>
      </c>
      <c r="G117" s="145"/>
      <c r="H117" s="162">
        <f>SUM(H111,H116)</f>
        <v>3039</v>
      </c>
      <c r="I117" s="145"/>
      <c r="J117" s="162">
        <f>SUM(J111,J116)</f>
        <v>0</v>
      </c>
      <c r="K117" s="144"/>
      <c r="L117" s="162">
        <f>SUM(L111,L116)</f>
        <v>0</v>
      </c>
    </row>
    <row r="118" spans="1:12" ht="24" customHeight="1" thickBot="1">
      <c r="A118" s="147" t="s">
        <v>162</v>
      </c>
      <c r="D118" s="133"/>
      <c r="F118" s="163">
        <f>F117+F105</f>
        <v>-138354</v>
      </c>
      <c r="G118" s="145"/>
      <c r="H118" s="163">
        <f>H117+H105</f>
        <v>696</v>
      </c>
      <c r="I118" s="145"/>
      <c r="J118" s="163">
        <f>J117+J105</f>
        <v>25014</v>
      </c>
      <c r="K118" s="144"/>
      <c r="L118" s="163">
        <f>L117+L105</f>
        <v>-3907</v>
      </c>
    </row>
    <row r="119" spans="1:12" ht="12" customHeight="1" thickTop="1">
      <c r="A119" s="147"/>
      <c r="D119" s="133"/>
      <c r="F119" s="144"/>
      <c r="G119" s="145"/>
      <c r="H119" s="144"/>
      <c r="I119" s="145"/>
      <c r="J119" s="144"/>
      <c r="K119" s="144"/>
      <c r="L119" s="144"/>
    </row>
    <row r="120" spans="1:12" s="70" customFormat="1" ht="24" customHeight="1">
      <c r="A120" s="11" t="s">
        <v>25</v>
      </c>
      <c r="B120" s="11"/>
      <c r="C120" s="11"/>
      <c r="D120" s="133"/>
      <c r="E120" s="11"/>
      <c r="F120" s="144"/>
      <c r="G120" s="145"/>
      <c r="H120" s="144"/>
      <c r="I120" s="145"/>
      <c r="J120" s="144"/>
      <c r="K120" s="144"/>
      <c r="L120" s="144"/>
    </row>
    <row r="121" spans="1:12" ht="24" customHeight="1">
      <c r="D121" s="133"/>
      <c r="G121" s="71"/>
      <c r="I121" s="71"/>
      <c r="J121" s="71"/>
      <c r="K121" s="71"/>
      <c r="L121" s="69" t="s">
        <v>207</v>
      </c>
    </row>
    <row r="122" spans="1:12" ht="24" customHeight="1">
      <c r="A122" s="36" t="s">
        <v>154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9"/>
    </row>
    <row r="123" spans="1:12" ht="24" customHeight="1">
      <c r="A123" s="68" t="s">
        <v>65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</row>
    <row r="124" spans="1:12" s="70" customFormat="1" ht="24" customHeight="1">
      <c r="A124" s="68" t="s">
        <v>193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</row>
    <row r="125" spans="1:12" ht="24" customHeight="1">
      <c r="A125" s="135"/>
      <c r="B125" s="135"/>
      <c r="C125" s="135"/>
      <c r="D125" s="70"/>
      <c r="E125" s="70"/>
      <c r="F125" s="135"/>
      <c r="G125" s="135"/>
      <c r="H125" s="135"/>
      <c r="I125" s="71"/>
      <c r="J125" s="72"/>
      <c r="K125" s="71"/>
      <c r="L125" s="73" t="s">
        <v>209</v>
      </c>
    </row>
    <row r="126" spans="1:12" ht="24" customHeight="1">
      <c r="A126" s="135"/>
      <c r="B126" s="135"/>
      <c r="C126" s="135"/>
      <c r="D126" s="70"/>
      <c r="E126" s="70"/>
      <c r="F126" s="74" t="s">
        <v>186</v>
      </c>
      <c r="G126" s="74"/>
      <c r="H126" s="74" t="s">
        <v>187</v>
      </c>
      <c r="I126" s="71"/>
      <c r="J126" s="72"/>
      <c r="K126" s="71"/>
      <c r="L126" s="73"/>
    </row>
    <row r="127" spans="1:12" ht="24" customHeight="1">
      <c r="A127" s="135"/>
      <c r="B127" s="135"/>
      <c r="C127" s="135"/>
      <c r="D127" s="70"/>
      <c r="E127" s="70"/>
      <c r="F127" s="75" t="s">
        <v>188</v>
      </c>
      <c r="G127" s="74"/>
      <c r="H127" s="75" t="s">
        <v>188</v>
      </c>
      <c r="I127" s="71"/>
      <c r="J127" s="72"/>
      <c r="K127" s="71"/>
      <c r="L127" s="73"/>
    </row>
    <row r="128" spans="1:12" ht="24" customHeight="1">
      <c r="A128" s="135"/>
      <c r="B128" s="135"/>
      <c r="C128" s="135"/>
      <c r="D128" s="70"/>
      <c r="E128" s="70"/>
      <c r="F128" s="184" t="s">
        <v>0</v>
      </c>
      <c r="G128" s="184"/>
      <c r="H128" s="184"/>
      <c r="I128" s="71"/>
      <c r="J128" s="184" t="s">
        <v>1</v>
      </c>
      <c r="K128" s="184"/>
      <c r="L128" s="184"/>
    </row>
    <row r="129" spans="1:13" ht="24" customHeight="1">
      <c r="A129" s="135"/>
      <c r="B129" s="135"/>
      <c r="C129" s="135"/>
      <c r="D129" s="70"/>
      <c r="E129" s="70"/>
      <c r="F129" s="183" t="s">
        <v>195</v>
      </c>
      <c r="G129" s="183"/>
      <c r="H129" s="183"/>
      <c r="I129" s="71"/>
      <c r="J129" s="183" t="s">
        <v>195</v>
      </c>
      <c r="K129" s="183"/>
      <c r="L129" s="183"/>
    </row>
    <row r="130" spans="1:13" ht="24" customHeight="1">
      <c r="A130" s="135"/>
      <c r="B130" s="135"/>
      <c r="C130" s="135"/>
      <c r="D130" s="70"/>
      <c r="E130" s="70"/>
      <c r="F130" s="181" t="s">
        <v>194</v>
      </c>
      <c r="G130" s="181"/>
      <c r="H130" s="181"/>
      <c r="I130" s="71"/>
      <c r="J130" s="181" t="s">
        <v>194</v>
      </c>
      <c r="K130" s="181"/>
      <c r="L130" s="181"/>
    </row>
    <row r="131" spans="1:13" s="70" customFormat="1" ht="24" customHeight="1">
      <c r="A131" s="11"/>
      <c r="B131" s="11"/>
      <c r="C131" s="11"/>
      <c r="D131" s="76" t="s">
        <v>2</v>
      </c>
      <c r="E131" s="11"/>
      <c r="F131" s="136">
        <v>2567</v>
      </c>
      <c r="G131" s="137"/>
      <c r="H131" s="136">
        <v>2566</v>
      </c>
      <c r="I131" s="137"/>
      <c r="J131" s="136">
        <v>2567</v>
      </c>
      <c r="K131" s="137"/>
      <c r="L131" s="136">
        <v>2566</v>
      </c>
    </row>
    <row r="132" spans="1:13" ht="24" customHeight="1">
      <c r="D132" s="71"/>
      <c r="F132" s="137"/>
      <c r="G132" s="137"/>
      <c r="H132" s="137" t="s">
        <v>174</v>
      </c>
      <c r="I132" s="137"/>
      <c r="J132" s="137"/>
      <c r="K132" s="137"/>
      <c r="L132" s="137"/>
    </row>
    <row r="133" spans="1:13" s="70" customFormat="1" ht="24" customHeight="1">
      <c r="A133" s="147" t="s">
        <v>163</v>
      </c>
      <c r="B133" s="11"/>
      <c r="C133" s="11"/>
      <c r="D133" s="133"/>
      <c r="E133" s="11"/>
      <c r="F133" s="144"/>
      <c r="G133" s="145"/>
      <c r="H133" s="144"/>
      <c r="I133" s="145"/>
      <c r="J133" s="144"/>
      <c r="K133" s="144"/>
      <c r="L133" s="144"/>
    </row>
    <row r="134" spans="1:13" ht="24" customHeight="1" thickBot="1">
      <c r="A134" s="11" t="s">
        <v>66</v>
      </c>
      <c r="D134" s="133"/>
      <c r="F134" s="35">
        <v>-145114</v>
      </c>
      <c r="G134" s="145"/>
      <c r="H134" s="144">
        <v>-2347</v>
      </c>
      <c r="I134" s="144"/>
      <c r="J134" s="163">
        <f>SUM(J105)</f>
        <v>25014</v>
      </c>
      <c r="K134" s="144"/>
      <c r="L134" s="163">
        <f>SUM(L105)</f>
        <v>-3907</v>
      </c>
    </row>
    <row r="135" spans="1:13" s="70" customFormat="1" ht="24" customHeight="1" thickTop="1">
      <c r="A135" s="11" t="s">
        <v>67</v>
      </c>
      <c r="B135" s="11"/>
      <c r="C135" s="11"/>
      <c r="D135" s="133"/>
      <c r="E135" s="11"/>
      <c r="F135" s="156">
        <v>-106</v>
      </c>
      <c r="G135" s="145"/>
      <c r="H135" s="164">
        <v>4</v>
      </c>
      <c r="I135" s="144"/>
      <c r="J135" s="144"/>
      <c r="K135" s="144"/>
      <c r="L135" s="144"/>
    </row>
    <row r="136" spans="1:13" s="70" customFormat="1" ht="24" customHeight="1" thickBot="1">
      <c r="A136" s="11"/>
      <c r="B136" s="11"/>
      <c r="C136" s="11"/>
      <c r="D136" s="133"/>
      <c r="E136" s="11"/>
      <c r="F136" s="163">
        <f>SUM(F134:F135)</f>
        <v>-145220</v>
      </c>
      <c r="G136" s="145"/>
      <c r="H136" s="163">
        <f>SUM(H134:H135)</f>
        <v>-2343</v>
      </c>
      <c r="I136" s="144"/>
      <c r="J136" s="144"/>
      <c r="K136" s="144"/>
      <c r="L136" s="144"/>
    </row>
    <row r="137" spans="1:13" s="70" customFormat="1" ht="24" customHeight="1" thickTop="1">
      <c r="A137" s="11"/>
      <c r="B137" s="11"/>
      <c r="C137" s="11"/>
      <c r="D137" s="133"/>
      <c r="E137" s="11"/>
      <c r="F137" s="144"/>
      <c r="G137" s="145"/>
      <c r="H137" s="144"/>
      <c r="I137" s="144"/>
      <c r="J137" s="144"/>
      <c r="K137" s="144"/>
      <c r="L137" s="144"/>
    </row>
    <row r="138" spans="1:13" s="70" customFormat="1" ht="24" customHeight="1">
      <c r="A138" s="147" t="s">
        <v>164</v>
      </c>
      <c r="B138" s="11"/>
      <c r="C138" s="11"/>
      <c r="D138" s="11"/>
      <c r="E138" s="11"/>
      <c r="F138" s="144"/>
      <c r="G138" s="144"/>
      <c r="H138" s="144"/>
      <c r="I138" s="144"/>
      <c r="J138" s="144"/>
      <c r="K138" s="144"/>
      <c r="L138" s="144"/>
    </row>
    <row r="139" spans="1:13" ht="24" customHeight="1" thickBot="1">
      <c r="A139" s="139" t="s">
        <v>66</v>
      </c>
      <c r="F139" s="35">
        <v>-138265</v>
      </c>
      <c r="G139" s="144"/>
      <c r="H139" s="144">
        <v>684</v>
      </c>
      <c r="I139" s="144"/>
      <c r="J139" s="163">
        <f>SUM(J118)</f>
        <v>25014</v>
      </c>
      <c r="K139" s="144"/>
      <c r="L139" s="163">
        <f>SUM(L118)</f>
        <v>-3907</v>
      </c>
    </row>
    <row r="140" spans="1:13" ht="24" customHeight="1" thickTop="1">
      <c r="A140" s="139" t="s">
        <v>67</v>
      </c>
      <c r="B140" s="135"/>
      <c r="C140" s="135"/>
      <c r="D140" s="70"/>
      <c r="E140" s="70"/>
      <c r="F140" s="156">
        <v>-89</v>
      </c>
      <c r="G140" s="165"/>
      <c r="H140" s="164">
        <v>12</v>
      </c>
      <c r="I140" s="166"/>
      <c r="J140" s="167"/>
      <c r="K140" s="167"/>
      <c r="L140" s="167"/>
    </row>
    <row r="141" spans="1:13" ht="24" customHeight="1" thickBot="1">
      <c r="F141" s="163">
        <f>SUM(F118)</f>
        <v>-138354</v>
      </c>
      <c r="G141" s="144"/>
      <c r="H141" s="163">
        <f>SUM(H139:H140)</f>
        <v>696</v>
      </c>
      <c r="I141" s="144"/>
      <c r="J141" s="144"/>
      <c r="K141" s="144"/>
      <c r="L141" s="144"/>
      <c r="M141" s="168"/>
    </row>
    <row r="142" spans="1:13" ht="24" customHeight="1" thickTop="1">
      <c r="D142" s="133"/>
      <c r="G142" s="133"/>
      <c r="I142" s="134"/>
      <c r="K142" s="134"/>
    </row>
    <row r="143" spans="1:13" ht="24" customHeight="1">
      <c r="A143" s="68" t="s">
        <v>165</v>
      </c>
      <c r="B143" s="135"/>
      <c r="C143" s="135"/>
      <c r="D143" s="133">
        <v>15</v>
      </c>
      <c r="E143" s="70"/>
      <c r="F143" s="70"/>
      <c r="G143" s="135"/>
      <c r="H143" s="70"/>
      <c r="I143" s="71"/>
      <c r="J143" s="72"/>
      <c r="K143" s="71"/>
      <c r="L143" s="72"/>
    </row>
    <row r="144" spans="1:13" ht="24" customHeight="1">
      <c r="A144" s="68" t="s">
        <v>166</v>
      </c>
      <c r="B144" s="135"/>
      <c r="C144" s="135"/>
      <c r="D144" s="133"/>
      <c r="E144" s="70"/>
      <c r="F144" s="70"/>
      <c r="G144" s="135"/>
      <c r="H144" s="70"/>
      <c r="I144" s="71"/>
      <c r="J144" s="72"/>
      <c r="K144" s="71"/>
      <c r="L144" s="72"/>
    </row>
    <row r="145" spans="1:12" ht="24" customHeight="1" thickBot="1">
      <c r="A145" s="11" t="s">
        <v>167</v>
      </c>
      <c r="D145" s="133"/>
      <c r="F145" s="169">
        <v>-0.25</v>
      </c>
      <c r="G145" s="170"/>
      <c r="H145" s="171" t="s">
        <v>220</v>
      </c>
      <c r="I145" s="170"/>
      <c r="J145" s="169">
        <v>0.04</v>
      </c>
      <c r="K145" s="170"/>
      <c r="L145" s="172">
        <v>-390.74</v>
      </c>
    </row>
    <row r="146" spans="1:12" ht="24" customHeight="1" thickTop="1">
      <c r="G146" s="11"/>
    </row>
    <row r="147" spans="1:12" ht="24" customHeight="1">
      <c r="A147" s="11" t="s">
        <v>25</v>
      </c>
      <c r="G147" s="11"/>
    </row>
    <row r="148" spans="1:12" ht="24" customHeight="1">
      <c r="A148" s="70"/>
      <c r="D148" s="133"/>
      <c r="G148" s="71"/>
      <c r="I148" s="71"/>
      <c r="J148" s="71"/>
      <c r="K148" s="71"/>
      <c r="L148" s="69"/>
    </row>
    <row r="149" spans="1:12" ht="24" customHeight="1">
      <c r="D149" s="133"/>
      <c r="G149" s="71"/>
      <c r="I149" s="71"/>
      <c r="J149" s="71"/>
      <c r="K149" s="71"/>
      <c r="L149" s="69" t="s">
        <v>207</v>
      </c>
    </row>
    <row r="150" spans="1:12" ht="24" customHeight="1">
      <c r="A150" s="36" t="s">
        <v>154</v>
      </c>
      <c r="D150" s="133"/>
      <c r="G150" s="71"/>
      <c r="I150" s="71"/>
      <c r="J150" s="68"/>
      <c r="K150" s="68"/>
      <c r="L150" s="69"/>
    </row>
    <row r="151" spans="1:12" ht="24" customHeight="1">
      <c r="A151" s="147" t="s">
        <v>68</v>
      </c>
      <c r="B151" s="147"/>
      <c r="C151" s="147"/>
      <c r="D151" s="147"/>
      <c r="E151" s="70"/>
      <c r="F151" s="70"/>
      <c r="G151" s="147"/>
      <c r="H151" s="70"/>
      <c r="I151" s="147"/>
      <c r="J151" s="68"/>
      <c r="K151" s="68"/>
      <c r="L151" s="68"/>
    </row>
    <row r="152" spans="1:12" ht="24" customHeight="1">
      <c r="A152" s="68" t="s">
        <v>193</v>
      </c>
      <c r="B152" s="147"/>
      <c r="C152" s="147"/>
      <c r="D152" s="147"/>
      <c r="E152" s="70"/>
      <c r="F152" s="70"/>
      <c r="G152" s="147"/>
      <c r="H152" s="70"/>
      <c r="I152" s="147"/>
      <c r="J152" s="68"/>
      <c r="K152" s="68"/>
      <c r="L152" s="68"/>
    </row>
    <row r="153" spans="1:12" ht="24" customHeight="1">
      <c r="A153" s="135"/>
      <c r="B153" s="135"/>
      <c r="C153" s="135"/>
      <c r="D153" s="135"/>
      <c r="E153" s="70"/>
      <c r="F153" s="70"/>
      <c r="G153" s="135"/>
      <c r="H153" s="70"/>
      <c r="I153" s="71"/>
      <c r="J153" s="72"/>
      <c r="K153" s="71"/>
      <c r="L153" s="73" t="s">
        <v>208</v>
      </c>
    </row>
    <row r="154" spans="1:12" ht="24" customHeight="1">
      <c r="A154" s="135"/>
      <c r="B154" s="135"/>
      <c r="C154" s="135"/>
      <c r="D154" s="70"/>
      <c r="E154" s="70"/>
      <c r="F154" s="74" t="s">
        <v>186</v>
      </c>
      <c r="G154" s="74"/>
      <c r="H154" s="74" t="s">
        <v>187</v>
      </c>
      <c r="I154" s="71"/>
      <c r="J154" s="72"/>
      <c r="K154" s="71"/>
      <c r="L154" s="73"/>
    </row>
    <row r="155" spans="1:12" ht="24" customHeight="1">
      <c r="A155" s="135"/>
      <c r="B155" s="135"/>
      <c r="C155" s="135"/>
      <c r="D155" s="70"/>
      <c r="E155" s="70"/>
      <c r="F155" s="75" t="s">
        <v>188</v>
      </c>
      <c r="G155" s="74"/>
      <c r="H155" s="75" t="s">
        <v>188</v>
      </c>
      <c r="I155" s="71"/>
      <c r="J155" s="72"/>
      <c r="K155" s="71"/>
      <c r="L155" s="73"/>
    </row>
    <row r="156" spans="1:12" ht="24" customHeight="1">
      <c r="A156" s="135"/>
      <c r="B156" s="135"/>
      <c r="C156" s="135"/>
      <c r="D156" s="70"/>
      <c r="E156" s="70"/>
      <c r="F156" s="184" t="s">
        <v>0</v>
      </c>
      <c r="G156" s="184"/>
      <c r="H156" s="184"/>
      <c r="I156" s="71"/>
      <c r="J156" s="184" t="s">
        <v>1</v>
      </c>
      <c r="K156" s="184"/>
      <c r="L156" s="184"/>
    </row>
    <row r="157" spans="1:12" ht="24" customHeight="1">
      <c r="A157" s="135"/>
      <c r="B157" s="135"/>
      <c r="C157" s="135"/>
      <c r="D157" s="70"/>
      <c r="E157" s="70"/>
      <c r="F157" s="183" t="s">
        <v>195</v>
      </c>
      <c r="G157" s="183"/>
      <c r="H157" s="183"/>
      <c r="I157" s="71"/>
      <c r="J157" s="183" t="s">
        <v>195</v>
      </c>
      <c r="K157" s="183"/>
      <c r="L157" s="183"/>
    </row>
    <row r="158" spans="1:12" ht="24" customHeight="1">
      <c r="A158" s="135"/>
      <c r="B158" s="135"/>
      <c r="C158" s="135"/>
      <c r="D158" s="135"/>
      <c r="E158" s="70"/>
      <c r="F158" s="181" t="s">
        <v>194</v>
      </c>
      <c r="G158" s="181"/>
      <c r="H158" s="181"/>
      <c r="I158" s="71"/>
      <c r="J158" s="181" t="s">
        <v>194</v>
      </c>
      <c r="K158" s="181"/>
      <c r="L158" s="181"/>
    </row>
    <row r="159" spans="1:12" ht="24" customHeight="1">
      <c r="D159" s="71"/>
      <c r="F159" s="136">
        <v>2567</v>
      </c>
      <c r="G159" s="137"/>
      <c r="H159" s="136">
        <v>2566</v>
      </c>
      <c r="I159" s="137"/>
      <c r="J159" s="136">
        <v>2567</v>
      </c>
      <c r="K159" s="137"/>
      <c r="L159" s="136">
        <v>2566</v>
      </c>
    </row>
    <row r="160" spans="1:12" ht="24" customHeight="1">
      <c r="D160" s="71"/>
      <c r="F160" s="137"/>
      <c r="G160" s="137"/>
      <c r="H160" s="137" t="s">
        <v>174</v>
      </c>
      <c r="I160" s="137"/>
      <c r="J160" s="137"/>
      <c r="K160" s="137"/>
      <c r="L160" s="137"/>
    </row>
    <row r="161" spans="1:12" ht="24" customHeight="1">
      <c r="A161" s="147" t="s">
        <v>69</v>
      </c>
      <c r="F161" s="11"/>
      <c r="G161" s="11"/>
      <c r="H161" s="11"/>
      <c r="J161" s="11"/>
      <c r="L161" s="11"/>
    </row>
    <row r="162" spans="1:12" ht="24" customHeight="1">
      <c r="A162" s="168" t="s">
        <v>160</v>
      </c>
      <c r="B162" s="168"/>
      <c r="C162" s="168"/>
      <c r="D162" s="168"/>
      <c r="F162" s="65">
        <f>SUM(F103)</f>
        <v>-141983</v>
      </c>
      <c r="G162" s="144"/>
      <c r="H162" s="65">
        <f>SUM(H103)</f>
        <v>4214</v>
      </c>
      <c r="I162" s="144"/>
      <c r="J162" s="65">
        <f>SUM(J103)</f>
        <v>25258</v>
      </c>
      <c r="K162" s="144"/>
      <c r="L162" s="65">
        <f>SUM(L103)</f>
        <v>-3907</v>
      </c>
    </row>
    <row r="163" spans="1:12" ht="24" customHeight="1">
      <c r="A163" s="168" t="s">
        <v>143</v>
      </c>
      <c r="B163" s="168"/>
      <c r="C163" s="168"/>
      <c r="D163" s="168"/>
      <c r="F163" s="65"/>
      <c r="G163" s="144"/>
      <c r="H163" s="65"/>
      <c r="I163" s="144"/>
      <c r="J163" s="144"/>
      <c r="K163" s="144"/>
      <c r="L163" s="144"/>
    </row>
    <row r="164" spans="1:12" ht="24" customHeight="1">
      <c r="A164" s="168" t="s">
        <v>134</v>
      </c>
      <c r="B164" s="168"/>
      <c r="C164" s="168"/>
      <c r="D164" s="141"/>
      <c r="F164" s="65"/>
      <c r="G164" s="144"/>
      <c r="H164" s="65"/>
      <c r="I164" s="144"/>
      <c r="J164" s="144"/>
      <c r="K164" s="144"/>
      <c r="L164" s="144"/>
    </row>
    <row r="165" spans="1:12" ht="24" customHeight="1">
      <c r="A165" s="168" t="s">
        <v>70</v>
      </c>
      <c r="B165" s="168"/>
      <c r="C165" s="168"/>
      <c r="D165" s="168"/>
      <c r="F165" s="65">
        <v>68257</v>
      </c>
      <c r="G165" s="144"/>
      <c r="H165" s="132">
        <v>72716</v>
      </c>
      <c r="I165" s="144"/>
      <c r="J165" s="144">
        <v>3817</v>
      </c>
      <c r="K165" s="144"/>
      <c r="L165" s="144">
        <v>0</v>
      </c>
    </row>
    <row r="166" spans="1:12" ht="24" customHeight="1">
      <c r="A166" s="168" t="s">
        <v>227</v>
      </c>
      <c r="B166" s="168"/>
      <c r="C166" s="168"/>
      <c r="D166" s="168"/>
      <c r="F166" s="65">
        <v>-187</v>
      </c>
      <c r="G166" s="144"/>
      <c r="H166" s="65">
        <v>32</v>
      </c>
      <c r="I166" s="144"/>
      <c r="J166" s="144">
        <v>1</v>
      </c>
      <c r="K166" s="144"/>
      <c r="L166" s="144">
        <v>0</v>
      </c>
    </row>
    <row r="167" spans="1:12" ht="24" customHeight="1">
      <c r="A167" s="168" t="s">
        <v>228</v>
      </c>
      <c r="B167" s="168"/>
      <c r="C167" s="168"/>
      <c r="D167" s="168"/>
      <c r="F167" s="144">
        <v>0</v>
      </c>
      <c r="G167" s="144"/>
      <c r="H167" s="144">
        <v>0</v>
      </c>
      <c r="I167" s="144"/>
      <c r="J167" s="144">
        <v>-45786</v>
      </c>
      <c r="K167" s="144"/>
      <c r="L167" s="144">
        <v>0</v>
      </c>
    </row>
    <row r="168" spans="1:12" ht="24" customHeight="1">
      <c r="A168" s="168" t="s">
        <v>229</v>
      </c>
      <c r="B168" s="168"/>
      <c r="C168" s="168"/>
      <c r="D168" s="168"/>
      <c r="F168" s="65"/>
      <c r="G168" s="144"/>
      <c r="H168" s="65"/>
      <c r="I168" s="144"/>
      <c r="J168" s="144"/>
      <c r="K168" s="144"/>
      <c r="L168" s="144"/>
    </row>
    <row r="169" spans="1:12" ht="24" customHeight="1">
      <c r="A169" s="168" t="s">
        <v>130</v>
      </c>
      <c r="B169" s="168"/>
      <c r="C169" s="168"/>
      <c r="D169" s="168"/>
      <c r="F169" s="65">
        <v>-872</v>
      </c>
      <c r="G169" s="144"/>
      <c r="H169" s="65">
        <v>-1146</v>
      </c>
      <c r="I169" s="144"/>
      <c r="J169" s="144">
        <v>0</v>
      </c>
      <c r="K169" s="144"/>
      <c r="L169" s="144">
        <v>0</v>
      </c>
    </row>
    <row r="170" spans="1:12" ht="24" customHeight="1">
      <c r="A170" s="168" t="s">
        <v>238</v>
      </c>
      <c r="B170" s="168"/>
      <c r="C170" s="168"/>
      <c r="D170" s="168"/>
      <c r="F170" s="65">
        <v>-20004</v>
      </c>
      <c r="G170" s="144"/>
      <c r="H170" s="65">
        <v>0</v>
      </c>
      <c r="I170" s="144"/>
      <c r="J170" s="144">
        <v>0</v>
      </c>
      <c r="K170" s="144"/>
      <c r="L170" s="144">
        <v>0</v>
      </c>
    </row>
    <row r="171" spans="1:12" ht="24" customHeight="1">
      <c r="A171" s="168" t="s">
        <v>175</v>
      </c>
      <c r="B171" s="168"/>
      <c r="C171" s="168"/>
      <c r="D171" s="174"/>
      <c r="F171" s="65">
        <v>8041</v>
      </c>
      <c r="G171" s="144"/>
      <c r="H171" s="65">
        <v>14765</v>
      </c>
      <c r="I171" s="144"/>
      <c r="J171" s="144">
        <v>0</v>
      </c>
      <c r="K171" s="144"/>
      <c r="L171" s="144">
        <v>0</v>
      </c>
    </row>
    <row r="172" spans="1:12" ht="24" customHeight="1">
      <c r="A172" s="168" t="s">
        <v>242</v>
      </c>
      <c r="B172" s="168"/>
      <c r="C172" s="168"/>
      <c r="D172" s="174"/>
      <c r="F172" s="65">
        <v>1386</v>
      </c>
      <c r="G172" s="144"/>
      <c r="H172" s="65">
        <v>-49067</v>
      </c>
      <c r="I172" s="144"/>
      <c r="J172" s="144">
        <v>0</v>
      </c>
      <c r="K172" s="144"/>
      <c r="L172" s="144">
        <v>0</v>
      </c>
    </row>
    <row r="173" spans="1:12" ht="24" customHeight="1">
      <c r="A173" s="168" t="s">
        <v>152</v>
      </c>
      <c r="B173" s="168"/>
      <c r="C173" s="168"/>
      <c r="D173" s="174"/>
      <c r="F173" s="65">
        <v>-2923</v>
      </c>
      <c r="G173" s="144"/>
      <c r="H173" s="65">
        <v>-2337</v>
      </c>
      <c r="I173" s="144"/>
      <c r="J173" s="144">
        <v>0</v>
      </c>
      <c r="K173" s="144"/>
      <c r="L173" s="144">
        <v>0</v>
      </c>
    </row>
    <row r="174" spans="1:12" ht="24" customHeight="1">
      <c r="A174" s="168" t="s">
        <v>150</v>
      </c>
      <c r="B174" s="168"/>
      <c r="C174" s="168"/>
      <c r="D174" s="174"/>
      <c r="F174" s="65">
        <v>-1612</v>
      </c>
      <c r="G174" s="144"/>
      <c r="H174" s="65">
        <v>-1143</v>
      </c>
      <c r="I174" s="144"/>
      <c r="J174" s="144">
        <v>0</v>
      </c>
      <c r="K174" s="144"/>
      <c r="L174" s="144">
        <v>0</v>
      </c>
    </row>
    <row r="175" spans="1:12" ht="24" customHeight="1">
      <c r="A175" s="168" t="s">
        <v>71</v>
      </c>
      <c r="B175" s="168"/>
      <c r="C175" s="168"/>
      <c r="D175" s="168"/>
      <c r="F175" s="65">
        <v>12988</v>
      </c>
      <c r="G175" s="144"/>
      <c r="H175" s="65">
        <v>8995</v>
      </c>
      <c r="I175" s="144"/>
      <c r="J175" s="144">
        <v>2019</v>
      </c>
      <c r="K175" s="144"/>
      <c r="L175" s="144">
        <v>0</v>
      </c>
    </row>
    <row r="176" spans="1:12" ht="24" customHeight="1">
      <c r="A176" s="168" t="s">
        <v>72</v>
      </c>
      <c r="B176" s="168"/>
      <c r="C176" s="168"/>
      <c r="D176" s="168"/>
      <c r="F176" s="144">
        <v>-140744</v>
      </c>
      <c r="G176" s="144"/>
      <c r="H176" s="65">
        <v>-116037</v>
      </c>
      <c r="I176" s="144"/>
      <c r="J176" s="144">
        <v>-390</v>
      </c>
      <c r="K176" s="144"/>
      <c r="L176" s="144">
        <v>0</v>
      </c>
    </row>
    <row r="177" spans="1:12" ht="24" customHeight="1">
      <c r="A177" s="168" t="s">
        <v>73</v>
      </c>
      <c r="B177" s="168"/>
      <c r="C177" s="168"/>
      <c r="D177" s="168"/>
      <c r="F177" s="144">
        <v>-13607</v>
      </c>
      <c r="G177" s="144"/>
      <c r="H177" s="65">
        <v>-20884</v>
      </c>
      <c r="I177" s="144"/>
      <c r="J177" s="144">
        <v>0</v>
      </c>
      <c r="K177" s="144"/>
      <c r="L177" s="144">
        <v>0</v>
      </c>
    </row>
    <row r="178" spans="1:12" ht="24" customHeight="1">
      <c r="A178" s="168" t="s">
        <v>74</v>
      </c>
      <c r="B178" s="168"/>
      <c r="C178" s="168"/>
      <c r="D178" s="168"/>
      <c r="F178" s="156">
        <v>37882</v>
      </c>
      <c r="G178" s="144"/>
      <c r="H178" s="66">
        <v>31409</v>
      </c>
      <c r="I178" s="144"/>
      <c r="J178" s="66">
        <v>14688</v>
      </c>
      <c r="K178" s="144"/>
      <c r="L178" s="156">
        <v>0</v>
      </c>
    </row>
    <row r="179" spans="1:12" ht="24" customHeight="1">
      <c r="A179" s="175" t="s">
        <v>230</v>
      </c>
      <c r="B179" s="168"/>
      <c r="C179" s="168"/>
      <c r="D179" s="168"/>
      <c r="F179" s="65"/>
      <c r="G179" s="144"/>
      <c r="H179" s="65"/>
      <c r="I179" s="144"/>
      <c r="J179" s="144"/>
      <c r="K179" s="144"/>
      <c r="L179" s="144"/>
    </row>
    <row r="180" spans="1:12" ht="24" customHeight="1">
      <c r="A180" s="175" t="s">
        <v>75</v>
      </c>
      <c r="B180" s="168"/>
      <c r="C180" s="168"/>
      <c r="D180" s="168"/>
      <c r="F180" s="67">
        <f>SUM(F162:F178)</f>
        <v>-193378</v>
      </c>
      <c r="G180" s="144"/>
      <c r="H180" s="67">
        <f>SUM(H162:H178)</f>
        <v>-58483</v>
      </c>
      <c r="I180" s="144"/>
      <c r="J180" s="67">
        <f>SUM(J162:J178)</f>
        <v>-393</v>
      </c>
      <c r="K180" s="144"/>
      <c r="L180" s="67">
        <f>SUM(L162:L178)</f>
        <v>-3907</v>
      </c>
    </row>
    <row r="181" spans="1:12" ht="24" customHeight="1">
      <c r="A181" s="168" t="s">
        <v>76</v>
      </c>
      <c r="B181" s="168"/>
      <c r="C181" s="168"/>
      <c r="D181" s="168"/>
      <c r="F181" s="65"/>
      <c r="G181" s="144"/>
      <c r="H181" s="65"/>
      <c r="I181" s="144"/>
      <c r="J181" s="144"/>
      <c r="K181" s="144"/>
      <c r="L181" s="144"/>
    </row>
    <row r="182" spans="1:12" ht="24" customHeight="1">
      <c r="A182" s="168" t="s">
        <v>77</v>
      </c>
      <c r="B182" s="168"/>
      <c r="C182" s="168"/>
      <c r="D182" s="168"/>
      <c r="F182" s="65">
        <v>716266</v>
      </c>
      <c r="G182" s="144"/>
      <c r="H182" s="65">
        <v>-496114</v>
      </c>
      <c r="I182" s="144"/>
      <c r="J182" s="144">
        <v>0</v>
      </c>
      <c r="K182" s="144"/>
      <c r="L182" s="144">
        <v>0</v>
      </c>
    </row>
    <row r="183" spans="1:12" ht="24" customHeight="1">
      <c r="A183" s="168" t="s">
        <v>78</v>
      </c>
      <c r="B183" s="168"/>
      <c r="C183" s="168"/>
      <c r="D183" s="168"/>
      <c r="F183" s="65">
        <v>-515444</v>
      </c>
      <c r="G183" s="144"/>
      <c r="H183" s="65">
        <v>1076832</v>
      </c>
      <c r="I183" s="144"/>
      <c r="J183" s="144">
        <v>0</v>
      </c>
      <c r="K183" s="144"/>
      <c r="L183" s="144">
        <v>0</v>
      </c>
    </row>
    <row r="184" spans="1:12" ht="24" customHeight="1">
      <c r="A184" s="168" t="s">
        <v>79</v>
      </c>
      <c r="B184" s="168"/>
      <c r="C184" s="168"/>
      <c r="D184" s="168"/>
      <c r="F184" s="65">
        <v>-600</v>
      </c>
      <c r="G184" s="144"/>
      <c r="H184" s="65">
        <v>761</v>
      </c>
      <c r="I184" s="144"/>
      <c r="J184" s="144">
        <v>0</v>
      </c>
      <c r="K184" s="144"/>
      <c r="L184" s="144">
        <v>0</v>
      </c>
    </row>
    <row r="185" spans="1:12" ht="24" customHeight="1">
      <c r="A185" s="168" t="s">
        <v>80</v>
      </c>
      <c r="B185" s="168"/>
      <c r="C185" s="168"/>
      <c r="D185" s="168"/>
      <c r="F185" s="65">
        <v>68188</v>
      </c>
      <c r="G185" s="144"/>
      <c r="H185" s="65">
        <v>219329</v>
      </c>
      <c r="I185" s="144"/>
      <c r="J185" s="144">
        <v>0</v>
      </c>
      <c r="K185" s="144"/>
      <c r="L185" s="144">
        <v>0</v>
      </c>
    </row>
    <row r="186" spans="1:12" ht="24" customHeight="1">
      <c r="A186" s="168" t="s">
        <v>81</v>
      </c>
      <c r="B186" s="168"/>
      <c r="C186" s="168"/>
      <c r="D186" s="168"/>
      <c r="F186" s="65">
        <v>518</v>
      </c>
      <c r="G186" s="144"/>
      <c r="H186" s="65">
        <v>383</v>
      </c>
      <c r="I186" s="144"/>
      <c r="J186" s="144">
        <v>72</v>
      </c>
      <c r="K186" s="144"/>
      <c r="L186" s="144">
        <v>0</v>
      </c>
    </row>
    <row r="187" spans="1:12" ht="24" customHeight="1">
      <c r="A187" s="168" t="s">
        <v>82</v>
      </c>
      <c r="B187" s="168"/>
      <c r="C187" s="168"/>
      <c r="D187" s="168"/>
      <c r="F187" s="65">
        <v>-13767</v>
      </c>
      <c r="G187" s="144"/>
      <c r="H187" s="65">
        <v>-1897</v>
      </c>
      <c r="I187" s="144"/>
      <c r="J187" s="65">
        <v>3748</v>
      </c>
      <c r="K187" s="144"/>
      <c r="L187" s="144">
        <v>0</v>
      </c>
    </row>
    <row r="188" spans="1:12" ht="24" customHeight="1">
      <c r="A188" s="168"/>
      <c r="B188" s="168"/>
      <c r="C188" s="168"/>
      <c r="D188" s="168"/>
      <c r="F188" s="65"/>
      <c r="G188" s="144"/>
      <c r="H188" s="144"/>
      <c r="I188" s="144"/>
      <c r="J188" s="65"/>
      <c r="K188" s="144"/>
      <c r="L188" s="144"/>
    </row>
    <row r="189" spans="1:12" ht="24" customHeight="1">
      <c r="A189" s="168" t="s">
        <v>25</v>
      </c>
      <c r="B189" s="168"/>
      <c r="C189" s="168"/>
      <c r="D189" s="168"/>
      <c r="F189" s="65"/>
      <c r="G189" s="144"/>
      <c r="H189" s="144"/>
      <c r="I189" s="144"/>
      <c r="J189" s="65"/>
      <c r="K189" s="144"/>
      <c r="L189" s="144"/>
    </row>
    <row r="190" spans="1:12" ht="24" customHeight="1">
      <c r="D190" s="133"/>
      <c r="G190" s="71"/>
      <c r="I190" s="71"/>
      <c r="J190" s="71"/>
      <c r="K190" s="71"/>
      <c r="L190" s="69" t="s">
        <v>207</v>
      </c>
    </row>
    <row r="191" spans="1:12" ht="24" customHeight="1">
      <c r="A191" s="36" t="s">
        <v>154</v>
      </c>
      <c r="D191" s="133"/>
      <c r="G191" s="71"/>
      <c r="I191" s="71"/>
      <c r="J191" s="68"/>
      <c r="K191" s="68"/>
      <c r="L191" s="69"/>
    </row>
    <row r="192" spans="1:12" ht="24" customHeight="1">
      <c r="A192" s="176" t="s">
        <v>91</v>
      </c>
      <c r="B192" s="176"/>
      <c r="C192" s="176"/>
      <c r="D192" s="176"/>
      <c r="E192" s="70"/>
      <c r="F192" s="70"/>
      <c r="G192" s="176"/>
      <c r="H192" s="70"/>
      <c r="I192" s="176"/>
      <c r="J192" s="68"/>
      <c r="K192" s="68"/>
      <c r="L192" s="68"/>
    </row>
    <row r="193" spans="1:12" ht="24" customHeight="1">
      <c r="A193" s="68" t="s">
        <v>193</v>
      </c>
      <c r="B193" s="147"/>
      <c r="C193" s="147"/>
      <c r="D193" s="147"/>
      <c r="E193" s="70"/>
      <c r="F193" s="70"/>
      <c r="G193" s="147"/>
      <c r="H193" s="70"/>
      <c r="I193" s="147"/>
      <c r="J193" s="68"/>
      <c r="K193" s="68"/>
      <c r="L193" s="68"/>
    </row>
    <row r="194" spans="1:12" ht="24" customHeight="1">
      <c r="A194" s="135"/>
      <c r="B194" s="135"/>
      <c r="C194" s="135"/>
      <c r="D194" s="135"/>
      <c r="E194" s="70"/>
      <c r="F194" s="70"/>
      <c r="G194" s="135"/>
      <c r="H194" s="70"/>
      <c r="I194" s="71"/>
      <c r="J194" s="72"/>
      <c r="K194" s="71"/>
      <c r="L194" s="73" t="s">
        <v>208</v>
      </c>
    </row>
    <row r="195" spans="1:12" ht="24" customHeight="1">
      <c r="A195" s="135"/>
      <c r="B195" s="135"/>
      <c r="C195" s="135"/>
      <c r="D195" s="70"/>
      <c r="E195" s="70"/>
      <c r="F195" s="74" t="s">
        <v>186</v>
      </c>
      <c r="G195" s="74"/>
      <c r="H195" s="74" t="s">
        <v>187</v>
      </c>
      <c r="I195" s="71"/>
      <c r="J195" s="72"/>
      <c r="K195" s="71"/>
      <c r="L195" s="73"/>
    </row>
    <row r="196" spans="1:12" ht="24" customHeight="1">
      <c r="A196" s="135"/>
      <c r="B196" s="135"/>
      <c r="C196" s="135"/>
      <c r="D196" s="70"/>
      <c r="E196" s="70"/>
      <c r="F196" s="75" t="s">
        <v>188</v>
      </c>
      <c r="G196" s="74"/>
      <c r="H196" s="75" t="s">
        <v>188</v>
      </c>
      <c r="I196" s="71"/>
      <c r="J196" s="72"/>
      <c r="K196" s="71"/>
      <c r="L196" s="73"/>
    </row>
    <row r="197" spans="1:12" ht="24" customHeight="1">
      <c r="A197" s="135"/>
      <c r="B197" s="135"/>
      <c r="C197" s="135"/>
      <c r="D197" s="70"/>
      <c r="E197" s="70"/>
      <c r="F197" s="184" t="s">
        <v>0</v>
      </c>
      <c r="G197" s="184"/>
      <c r="H197" s="184"/>
      <c r="I197" s="71"/>
      <c r="J197" s="184" t="s">
        <v>1</v>
      </c>
      <c r="K197" s="184"/>
      <c r="L197" s="184"/>
    </row>
    <row r="198" spans="1:12" ht="24" customHeight="1">
      <c r="A198" s="135"/>
      <c r="B198" s="135"/>
      <c r="C198" s="135"/>
      <c r="D198" s="70"/>
      <c r="E198" s="70"/>
      <c r="F198" s="183" t="s">
        <v>195</v>
      </c>
      <c r="G198" s="183"/>
      <c r="H198" s="183"/>
      <c r="I198" s="71"/>
      <c r="J198" s="183" t="s">
        <v>195</v>
      </c>
      <c r="K198" s="183"/>
      <c r="L198" s="183"/>
    </row>
    <row r="199" spans="1:12" ht="24" customHeight="1">
      <c r="A199" s="135"/>
      <c r="B199" s="135"/>
      <c r="C199" s="135"/>
      <c r="D199" s="135"/>
      <c r="E199" s="70"/>
      <c r="F199" s="181" t="s">
        <v>194</v>
      </c>
      <c r="G199" s="181"/>
      <c r="H199" s="181"/>
      <c r="I199" s="71"/>
      <c r="J199" s="181" t="s">
        <v>194</v>
      </c>
      <c r="K199" s="181"/>
      <c r="L199" s="181"/>
    </row>
    <row r="200" spans="1:12" ht="24" customHeight="1">
      <c r="D200" s="71"/>
      <c r="F200" s="136">
        <v>2567</v>
      </c>
      <c r="G200" s="137"/>
      <c r="H200" s="136">
        <v>2566</v>
      </c>
      <c r="I200" s="137"/>
      <c r="J200" s="136">
        <v>2567</v>
      </c>
      <c r="K200" s="137"/>
      <c r="L200" s="136">
        <v>2566</v>
      </c>
    </row>
    <row r="201" spans="1:12" ht="24" customHeight="1">
      <c r="D201" s="71"/>
      <c r="F201" s="137"/>
      <c r="G201" s="137"/>
      <c r="H201" s="137" t="s">
        <v>174</v>
      </c>
      <c r="I201" s="137"/>
      <c r="J201" s="137"/>
      <c r="K201" s="137"/>
      <c r="L201" s="137"/>
    </row>
    <row r="202" spans="1:12" ht="24" customHeight="1">
      <c r="A202" s="168" t="s">
        <v>83</v>
      </c>
      <c r="B202" s="168"/>
      <c r="C202" s="168"/>
      <c r="D202" s="168"/>
      <c r="F202" s="144"/>
      <c r="G202" s="144"/>
      <c r="H202" s="144"/>
      <c r="I202" s="144"/>
      <c r="J202" s="144"/>
      <c r="K202" s="144"/>
      <c r="L202" s="144"/>
    </row>
    <row r="203" spans="1:12" ht="24" customHeight="1">
      <c r="A203" s="168" t="s">
        <v>84</v>
      </c>
      <c r="B203" s="168"/>
      <c r="C203" s="168"/>
      <c r="D203" s="168"/>
      <c r="F203" s="65">
        <v>43630</v>
      </c>
      <c r="G203" s="144"/>
      <c r="H203" s="35">
        <v>-1031683</v>
      </c>
      <c r="I203" s="144"/>
      <c r="J203" s="144">
        <v>0</v>
      </c>
      <c r="K203" s="144"/>
      <c r="L203" s="144">
        <v>0</v>
      </c>
    </row>
    <row r="204" spans="1:12" ht="24" customHeight="1">
      <c r="A204" s="168" t="s">
        <v>85</v>
      </c>
      <c r="B204" s="168"/>
      <c r="C204" s="168"/>
      <c r="D204" s="168"/>
      <c r="F204" s="65">
        <v>25410</v>
      </c>
      <c r="G204" s="144"/>
      <c r="H204" s="65">
        <v>672618</v>
      </c>
      <c r="I204" s="144"/>
      <c r="J204" s="144">
        <v>0</v>
      </c>
      <c r="K204" s="144"/>
      <c r="L204" s="144">
        <v>0</v>
      </c>
    </row>
    <row r="205" spans="1:12" ht="24" customHeight="1">
      <c r="A205" s="168" t="s">
        <v>86</v>
      </c>
      <c r="B205" s="168"/>
      <c r="C205" s="168"/>
      <c r="D205" s="168"/>
      <c r="F205" s="65">
        <v>1094</v>
      </c>
      <c r="G205" s="144"/>
      <c r="H205" s="65">
        <v>-14015</v>
      </c>
      <c r="I205" s="144"/>
      <c r="J205" s="144">
        <v>0</v>
      </c>
      <c r="K205" s="144"/>
      <c r="L205" s="144">
        <v>0</v>
      </c>
    </row>
    <row r="206" spans="1:12" ht="24" customHeight="1">
      <c r="A206" s="168" t="s">
        <v>153</v>
      </c>
      <c r="B206" s="168"/>
      <c r="C206" s="168"/>
      <c r="D206" s="168"/>
      <c r="F206" s="65">
        <v>-7600</v>
      </c>
      <c r="G206" s="144"/>
      <c r="H206" s="65">
        <v>-1001</v>
      </c>
      <c r="I206" s="144"/>
      <c r="J206" s="144">
        <v>0</v>
      </c>
      <c r="K206" s="144"/>
      <c r="L206" s="144">
        <v>0</v>
      </c>
    </row>
    <row r="207" spans="1:12" ht="24" customHeight="1">
      <c r="A207" s="168" t="s">
        <v>87</v>
      </c>
      <c r="B207" s="168"/>
      <c r="C207" s="168"/>
      <c r="D207" s="168"/>
      <c r="F207" s="66">
        <v>-118556</v>
      </c>
      <c r="G207" s="144"/>
      <c r="H207" s="66">
        <v>-315816</v>
      </c>
      <c r="I207" s="144"/>
      <c r="J207" s="66">
        <v>-10047</v>
      </c>
      <c r="K207" s="144"/>
      <c r="L207" s="156">
        <v>3907</v>
      </c>
    </row>
    <row r="208" spans="1:12" ht="24" customHeight="1">
      <c r="A208" s="168" t="s">
        <v>169</v>
      </c>
      <c r="B208" s="168"/>
      <c r="C208" s="168"/>
      <c r="D208" s="168"/>
      <c r="F208" s="65">
        <f>SUM(F180:F187,F203:F207)</f>
        <v>5761</v>
      </c>
      <c r="G208" s="144"/>
      <c r="H208" s="65">
        <f>SUM(H180:H187,H203:H207)</f>
        <v>50914</v>
      </c>
      <c r="I208" s="144"/>
      <c r="J208" s="65">
        <f>SUM(J180:J187,J203:J207)</f>
        <v>-6620</v>
      </c>
      <c r="K208" s="144"/>
      <c r="L208" s="65">
        <f>SUM(L180:L187,L203:L207)</f>
        <v>0</v>
      </c>
    </row>
    <row r="209" spans="1:12" ht="24" customHeight="1">
      <c r="A209" s="168" t="s">
        <v>88</v>
      </c>
      <c r="B209" s="168"/>
      <c r="C209" s="168"/>
      <c r="D209" s="168"/>
      <c r="F209" s="65">
        <v>116437</v>
      </c>
      <c r="G209" s="144"/>
      <c r="H209" s="65">
        <v>112920</v>
      </c>
      <c r="I209" s="177"/>
      <c r="J209" s="144">
        <v>397</v>
      </c>
      <c r="K209" s="177"/>
      <c r="L209" s="144">
        <v>0</v>
      </c>
    </row>
    <row r="210" spans="1:12" ht="24" customHeight="1">
      <c r="A210" s="168" t="s">
        <v>89</v>
      </c>
      <c r="B210" s="168"/>
      <c r="C210" s="168"/>
      <c r="D210" s="168"/>
      <c r="F210" s="65">
        <v>13665</v>
      </c>
      <c r="G210" s="144"/>
      <c r="H210" s="65">
        <v>20887</v>
      </c>
      <c r="I210" s="177"/>
      <c r="J210" s="144">
        <v>0</v>
      </c>
      <c r="K210" s="177"/>
      <c r="L210" s="144">
        <v>0</v>
      </c>
    </row>
    <row r="211" spans="1:12" ht="24" customHeight="1">
      <c r="A211" s="168" t="s">
        <v>90</v>
      </c>
      <c r="B211" s="168"/>
      <c r="C211" s="168"/>
      <c r="D211" s="168"/>
      <c r="F211" s="65">
        <v>-37839</v>
      </c>
      <c r="G211" s="144"/>
      <c r="H211" s="65">
        <v>-29231</v>
      </c>
      <c r="I211" s="144"/>
      <c r="J211" s="144">
        <v>-14501</v>
      </c>
      <c r="K211" s="144"/>
      <c r="L211" s="144">
        <v>0</v>
      </c>
    </row>
    <row r="212" spans="1:12" ht="24" customHeight="1">
      <c r="A212" s="168" t="s">
        <v>151</v>
      </c>
      <c r="B212" s="168"/>
      <c r="C212" s="168"/>
      <c r="D212" s="168"/>
      <c r="F212" s="66">
        <v>-7835</v>
      </c>
      <c r="G212" s="144"/>
      <c r="H212" s="66">
        <v>-34283</v>
      </c>
      <c r="I212" s="144"/>
      <c r="J212" s="156">
        <v>-1960</v>
      </c>
      <c r="K212" s="144"/>
      <c r="L212" s="156">
        <v>0</v>
      </c>
    </row>
    <row r="213" spans="1:12" ht="24" customHeight="1">
      <c r="A213" s="175" t="s">
        <v>170</v>
      </c>
      <c r="B213" s="168"/>
      <c r="C213" s="168"/>
      <c r="D213" s="168"/>
      <c r="F213" s="66">
        <f>SUM(F208:F212)</f>
        <v>90189</v>
      </c>
      <c r="G213" s="144"/>
      <c r="H213" s="66">
        <f>SUM(H208:H212)</f>
        <v>121207</v>
      </c>
      <c r="I213" s="144"/>
      <c r="J213" s="66">
        <f>SUM(J208:J212)</f>
        <v>-22684</v>
      </c>
      <c r="K213" s="144"/>
      <c r="L213" s="66">
        <f>SUM(L208:L212)</f>
        <v>0</v>
      </c>
    </row>
    <row r="214" spans="1:12" ht="24" customHeight="1">
      <c r="A214" s="175" t="s">
        <v>92</v>
      </c>
      <c r="B214" s="168"/>
      <c r="C214" s="168"/>
      <c r="D214" s="168"/>
      <c r="F214" s="11"/>
      <c r="G214" s="168"/>
      <c r="H214" s="11"/>
      <c r="I214" s="168"/>
      <c r="J214" s="11"/>
      <c r="K214" s="168"/>
      <c r="L214" s="168"/>
    </row>
    <row r="215" spans="1:12" ht="24" customHeight="1">
      <c r="A215" s="168" t="s">
        <v>189</v>
      </c>
      <c r="B215" s="168"/>
      <c r="C215" s="168"/>
      <c r="D215" s="168"/>
      <c r="F215" s="11"/>
      <c r="G215" s="168"/>
      <c r="H215" s="11"/>
      <c r="I215" s="168"/>
      <c r="J215" s="11"/>
      <c r="K215" s="168"/>
      <c r="L215" s="168"/>
    </row>
    <row r="216" spans="1:12" ht="24" customHeight="1">
      <c r="A216" s="178" t="s">
        <v>239</v>
      </c>
      <c r="B216" s="168"/>
      <c r="C216" s="168"/>
      <c r="D216" s="168"/>
      <c r="F216" s="144">
        <v>0</v>
      </c>
      <c r="G216" s="144"/>
      <c r="H216" s="144">
        <v>0</v>
      </c>
      <c r="I216" s="168"/>
      <c r="J216" s="144">
        <v>-311468</v>
      </c>
      <c r="K216" s="168"/>
      <c r="L216" s="144">
        <v>0</v>
      </c>
    </row>
    <row r="217" spans="1:12" ht="24" customHeight="1">
      <c r="A217" s="178" t="s">
        <v>240</v>
      </c>
      <c r="B217" s="168"/>
      <c r="C217" s="168"/>
      <c r="D217" s="168"/>
      <c r="F217" s="144">
        <v>0</v>
      </c>
      <c r="G217" s="144"/>
      <c r="H217" s="144">
        <v>0</v>
      </c>
      <c r="I217" s="168"/>
      <c r="J217" s="144">
        <v>199998</v>
      </c>
      <c r="K217" s="168"/>
      <c r="L217" s="144">
        <v>0</v>
      </c>
    </row>
    <row r="218" spans="1:12" ht="24" customHeight="1">
      <c r="A218" s="178" t="s">
        <v>196</v>
      </c>
      <c r="B218" s="168"/>
      <c r="C218" s="168"/>
      <c r="D218" s="168"/>
      <c r="F218" s="144">
        <v>811</v>
      </c>
      <c r="G218" s="144"/>
      <c r="H218" s="35">
        <v>17</v>
      </c>
      <c r="I218" s="144"/>
      <c r="J218" s="144">
        <v>0</v>
      </c>
      <c r="K218" s="144"/>
      <c r="L218" s="144">
        <v>0</v>
      </c>
    </row>
    <row r="219" spans="1:12" ht="24" customHeight="1">
      <c r="A219" s="168" t="s">
        <v>93</v>
      </c>
      <c r="B219" s="168"/>
      <c r="C219" s="168"/>
      <c r="D219" s="168"/>
      <c r="F219" s="144">
        <v>-8909</v>
      </c>
      <c r="G219" s="144"/>
      <c r="H219" s="35">
        <v>-13972</v>
      </c>
      <c r="I219" s="144"/>
      <c r="J219" s="144">
        <v>0</v>
      </c>
      <c r="K219" s="144"/>
      <c r="L219" s="144">
        <v>0</v>
      </c>
    </row>
    <row r="220" spans="1:12" ht="24" customHeight="1">
      <c r="A220" s="168" t="s">
        <v>94</v>
      </c>
      <c r="B220" s="168"/>
      <c r="C220" s="168"/>
      <c r="D220" s="168"/>
      <c r="F220" s="156">
        <v>-19041</v>
      </c>
      <c r="G220" s="144"/>
      <c r="H220" s="35">
        <v>-15240</v>
      </c>
      <c r="I220" s="144"/>
      <c r="J220" s="156">
        <v>0</v>
      </c>
      <c r="K220" s="144"/>
      <c r="L220" s="156">
        <v>0</v>
      </c>
    </row>
    <row r="221" spans="1:12" ht="24" customHeight="1">
      <c r="A221" s="175" t="s">
        <v>241</v>
      </c>
      <c r="B221" s="168"/>
      <c r="C221" s="168"/>
      <c r="D221" s="168"/>
      <c r="F221" s="148">
        <f>SUM(F216:F220)</f>
        <v>-27139</v>
      </c>
      <c r="G221" s="144"/>
      <c r="H221" s="148">
        <f>SUM(H216:H220)</f>
        <v>-29195</v>
      </c>
      <c r="I221" s="144"/>
      <c r="J221" s="148">
        <f>SUM(J216:J220)</f>
        <v>-111470</v>
      </c>
      <c r="K221" s="166"/>
      <c r="L221" s="148">
        <f>SUM(L216:L220)</f>
        <v>0</v>
      </c>
    </row>
    <row r="222" spans="1:12" ht="24" customHeight="1">
      <c r="A222" s="175" t="s">
        <v>95</v>
      </c>
      <c r="B222" s="168"/>
      <c r="C222" s="168"/>
      <c r="D222" s="168"/>
      <c r="F222" s="144"/>
      <c r="G222" s="144"/>
      <c r="H222" s="144"/>
      <c r="I222" s="144"/>
      <c r="J222" s="144"/>
      <c r="K222" s="166"/>
      <c r="L222" s="144"/>
    </row>
    <row r="223" spans="1:12" ht="24" customHeight="1">
      <c r="A223" s="168" t="s">
        <v>96</v>
      </c>
      <c r="B223" s="168"/>
      <c r="C223" s="168"/>
      <c r="D223" s="168"/>
      <c r="F223" s="144"/>
      <c r="G223" s="144"/>
      <c r="H223" s="144"/>
      <c r="I223" s="144"/>
      <c r="J223" s="144"/>
      <c r="K223" s="166"/>
      <c r="L223" s="144"/>
    </row>
    <row r="224" spans="1:12" ht="24" customHeight="1">
      <c r="A224" s="168" t="s">
        <v>237</v>
      </c>
      <c r="B224" s="168"/>
      <c r="C224" s="168"/>
      <c r="D224" s="168"/>
      <c r="F224" s="144">
        <v>2</v>
      </c>
      <c r="G224" s="144"/>
      <c r="H224" s="144">
        <v>0</v>
      </c>
      <c r="I224" s="144"/>
      <c r="J224" s="144">
        <v>0</v>
      </c>
      <c r="K224" s="166"/>
      <c r="L224" s="144">
        <v>0</v>
      </c>
    </row>
    <row r="225" spans="1:12" ht="24" customHeight="1">
      <c r="A225" s="168" t="s">
        <v>231</v>
      </c>
      <c r="B225" s="168"/>
      <c r="C225" s="168"/>
      <c r="D225" s="168"/>
      <c r="F225" s="144">
        <v>450000</v>
      </c>
      <c r="G225" s="144"/>
      <c r="H225" s="144">
        <v>0</v>
      </c>
      <c r="I225" s="144"/>
      <c r="J225" s="144">
        <v>0</v>
      </c>
      <c r="K225" s="144"/>
      <c r="L225" s="144">
        <v>0</v>
      </c>
    </row>
    <row r="226" spans="1:12" ht="24" customHeight="1">
      <c r="A226" s="168" t="s">
        <v>232</v>
      </c>
      <c r="B226" s="168"/>
      <c r="C226" s="168"/>
      <c r="D226" s="168"/>
      <c r="F226" s="144">
        <v>-436733</v>
      </c>
      <c r="G226" s="144"/>
      <c r="H226" s="144">
        <v>0</v>
      </c>
      <c r="I226" s="144"/>
      <c r="J226" s="144">
        <v>0</v>
      </c>
      <c r="K226" s="144"/>
      <c r="L226" s="144">
        <v>0</v>
      </c>
    </row>
    <row r="227" spans="1:12" ht="24" customHeight="1">
      <c r="A227" s="168" t="s">
        <v>97</v>
      </c>
      <c r="B227" s="168"/>
      <c r="C227" s="168"/>
      <c r="D227" s="168"/>
      <c r="F227" s="144">
        <v>-26652</v>
      </c>
      <c r="G227" s="144"/>
      <c r="H227" s="35">
        <v>-31805</v>
      </c>
      <c r="I227" s="144"/>
      <c r="J227" s="144">
        <v>-3721</v>
      </c>
      <c r="K227" s="144"/>
      <c r="L227" s="144">
        <v>0</v>
      </c>
    </row>
    <row r="228" spans="1:12" ht="24" customHeight="1">
      <c r="A228" s="178" t="s">
        <v>197</v>
      </c>
      <c r="B228" s="168"/>
      <c r="C228" s="168"/>
      <c r="D228" s="168"/>
      <c r="F228" s="156">
        <v>0</v>
      </c>
      <c r="G228" s="144"/>
      <c r="H228" s="164">
        <v>-40007</v>
      </c>
      <c r="I228" s="144"/>
      <c r="J228" s="156">
        <v>0</v>
      </c>
      <c r="K228" s="144"/>
      <c r="L228" s="156">
        <v>0</v>
      </c>
    </row>
    <row r="229" spans="1:12" ht="24" customHeight="1">
      <c r="A229" s="175" t="s">
        <v>233</v>
      </c>
      <c r="B229" s="168"/>
      <c r="C229" s="168"/>
      <c r="D229" s="168"/>
      <c r="F229" s="156">
        <f>SUM(F224:F228)</f>
        <v>-13383</v>
      </c>
      <c r="G229" s="144"/>
      <c r="H229" s="156">
        <f>SUM(H224:H228)</f>
        <v>-71812</v>
      </c>
      <c r="I229" s="144"/>
      <c r="J229" s="156">
        <f>SUM(J224:J228)</f>
        <v>-3721</v>
      </c>
      <c r="K229" s="166"/>
      <c r="L229" s="156">
        <f>SUM(L224:L228)</f>
        <v>0</v>
      </c>
    </row>
    <row r="230" spans="1:12" ht="24" customHeight="1">
      <c r="A230" s="168" t="s">
        <v>234</v>
      </c>
      <c r="B230" s="168"/>
      <c r="C230" s="168"/>
      <c r="D230" s="168"/>
      <c r="F230" s="144">
        <f>SUM(F213,F221,F229)</f>
        <v>49667</v>
      </c>
      <c r="G230" s="144"/>
      <c r="H230" s="144">
        <f>SUM(H213,H221,H229)</f>
        <v>20200</v>
      </c>
      <c r="I230" s="144"/>
      <c r="J230" s="144">
        <f>SUM(J213,J221,J229)</f>
        <v>-137875</v>
      </c>
      <c r="K230" s="144"/>
      <c r="L230" s="144">
        <f>SUM(L213,L221,L229)</f>
        <v>0</v>
      </c>
    </row>
    <row r="231" spans="1:12" ht="24" customHeight="1">
      <c r="A231" s="168" t="s">
        <v>235</v>
      </c>
      <c r="B231" s="168"/>
      <c r="C231" s="168"/>
      <c r="D231" s="168"/>
      <c r="F231" s="144">
        <v>46</v>
      </c>
      <c r="G231" s="144"/>
      <c r="H231" s="144">
        <v>-11</v>
      </c>
      <c r="I231" s="144"/>
      <c r="J231" s="144">
        <v>-1</v>
      </c>
      <c r="K231" s="144"/>
      <c r="L231" s="144">
        <v>0</v>
      </c>
    </row>
    <row r="232" spans="1:12" ht="24" customHeight="1">
      <c r="A232" s="168" t="s">
        <v>98</v>
      </c>
      <c r="B232" s="168"/>
      <c r="C232" s="168"/>
      <c r="D232" s="168"/>
      <c r="F232" s="156">
        <v>358292</v>
      </c>
      <c r="G232" s="144"/>
      <c r="H232" s="164">
        <v>461188</v>
      </c>
      <c r="I232" s="144"/>
      <c r="J232" s="66">
        <v>143876</v>
      </c>
      <c r="K232" s="144"/>
      <c r="L232" s="66">
        <v>33</v>
      </c>
    </row>
    <row r="233" spans="1:12" ht="24" customHeight="1" thickBot="1">
      <c r="A233" s="175" t="s">
        <v>99</v>
      </c>
      <c r="B233" s="179"/>
      <c r="C233" s="179"/>
      <c r="D233" s="179"/>
      <c r="F233" s="163">
        <f>SUM(F230:F232)</f>
        <v>408005</v>
      </c>
      <c r="G233" s="145"/>
      <c r="H233" s="163">
        <f>SUM(H230:H232)</f>
        <v>481377</v>
      </c>
      <c r="I233" s="145"/>
      <c r="J233" s="163">
        <f>SUM(J230:J232)</f>
        <v>6000</v>
      </c>
      <c r="K233" s="144"/>
      <c r="L233" s="163">
        <f>SUM(L230:L232)</f>
        <v>33</v>
      </c>
    </row>
    <row r="234" spans="1:12" ht="24" customHeight="1" thickTop="1">
      <c r="A234" s="168"/>
      <c r="B234" s="168"/>
      <c r="C234" s="168"/>
      <c r="D234" s="168"/>
      <c r="F234" s="144">
        <f>F233-BS_T!F10</f>
        <v>0</v>
      </c>
      <c r="G234" s="144"/>
      <c r="H234" s="144"/>
      <c r="I234" s="144"/>
      <c r="J234" s="144">
        <f>J233-BS_T!J10</f>
        <v>0</v>
      </c>
      <c r="K234" s="144"/>
      <c r="L234" s="144"/>
    </row>
    <row r="235" spans="1:12" ht="24" customHeight="1">
      <c r="A235" s="168" t="s">
        <v>25</v>
      </c>
      <c r="F235" s="144"/>
      <c r="G235" s="144"/>
      <c r="H235" s="144"/>
      <c r="I235" s="144"/>
      <c r="J235" s="144"/>
      <c r="K235" s="144"/>
      <c r="L235" s="144"/>
    </row>
  </sheetData>
  <mergeCells count="36">
    <mergeCell ref="F54:H54"/>
    <mergeCell ref="J54:L54"/>
    <mergeCell ref="F55:H55"/>
    <mergeCell ref="J55:L55"/>
    <mergeCell ref="F56:H56"/>
    <mergeCell ref="J56:L56"/>
    <mergeCell ref="F8:H8"/>
    <mergeCell ref="J8:L8"/>
    <mergeCell ref="F9:H9"/>
    <mergeCell ref="J9:L9"/>
    <mergeCell ref="F10:H10"/>
    <mergeCell ref="J10:L10"/>
    <mergeCell ref="F130:H130"/>
    <mergeCell ref="J128:L128"/>
    <mergeCell ref="F158:H158"/>
    <mergeCell ref="J156:L156"/>
    <mergeCell ref="J83:L83"/>
    <mergeCell ref="F84:H84"/>
    <mergeCell ref="F83:H83"/>
    <mergeCell ref="J84:L84"/>
    <mergeCell ref="J130:L130"/>
    <mergeCell ref="F156:H156"/>
    <mergeCell ref="F157:H157"/>
    <mergeCell ref="F82:H82"/>
    <mergeCell ref="J82:L82"/>
    <mergeCell ref="F128:H128"/>
    <mergeCell ref="F129:H129"/>
    <mergeCell ref="J129:L129"/>
    <mergeCell ref="J199:L199"/>
    <mergeCell ref="J157:L157"/>
    <mergeCell ref="J158:L158"/>
    <mergeCell ref="F197:H197"/>
    <mergeCell ref="F198:H198"/>
    <mergeCell ref="J198:L198"/>
    <mergeCell ref="F199:H199"/>
    <mergeCell ref="J197:L197"/>
  </mergeCells>
  <pageMargins left="0.86614173228346458" right="0.47244094488188981" top="0.70866141732283472" bottom="0" header="0.19685039370078741" footer="0.19685039370078741"/>
  <pageSetup paperSize="9" scale="69" fitToHeight="5" orientation="portrait" r:id="rId1"/>
  <rowBreaks count="5" manualBreakCount="5">
    <brk id="46" max="11" man="1"/>
    <brk id="74" max="11" man="1"/>
    <brk id="120" max="11" man="1"/>
    <brk id="148" max="11" man="1"/>
    <brk id="18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5"/>
  <sheetViews>
    <sheetView showGridLines="0" view="pageBreakPreview" topLeftCell="A16" zoomScale="85" zoomScaleNormal="80" zoomScaleSheetLayoutView="85" workbookViewId="0">
      <selection activeCell="R31" sqref="R31"/>
    </sheetView>
  </sheetViews>
  <sheetFormatPr defaultColWidth="10.33203125" defaultRowHeight="24" customHeight="1"/>
  <cols>
    <col min="1" max="1" width="30.33203125" style="12" customWidth="1"/>
    <col min="2" max="2" width="8.109375" style="12" bestFit="1" customWidth="1"/>
    <col min="3" max="3" width="0.88671875" style="12" customWidth="1"/>
    <col min="4" max="4" width="13.6640625" style="12" customWidth="1"/>
    <col min="5" max="5" width="0.88671875" style="12" customWidth="1"/>
    <col min="6" max="6" width="13.6640625" style="12" customWidth="1"/>
    <col min="7" max="7" width="0.88671875" style="12" customWidth="1"/>
    <col min="8" max="8" width="13.6640625" style="12" customWidth="1"/>
    <col min="9" max="9" width="1.109375" style="12" customWidth="1"/>
    <col min="10" max="10" width="18.33203125" style="12" customWidth="1"/>
    <col min="11" max="11" width="0.88671875" style="12" customWidth="1"/>
    <col min="12" max="12" width="15.109375" style="95" customWidth="1"/>
    <col min="13" max="13" width="0.88671875" style="12" customWidth="1"/>
    <col min="14" max="14" width="15.109375" style="95" customWidth="1"/>
    <col min="15" max="15" width="0.88671875" style="12" customWidth="1"/>
    <col min="16" max="16" width="19" style="95" bestFit="1" customWidth="1"/>
    <col min="17" max="17" width="0.88671875" style="95" customWidth="1"/>
    <col min="18" max="18" width="23.33203125" style="95" bestFit="1" customWidth="1"/>
    <col min="19" max="19" width="0.88671875" style="12" customWidth="1"/>
    <col min="20" max="20" width="15.109375" style="95" customWidth="1"/>
    <col min="21" max="21" width="0.88671875" style="12" customWidth="1"/>
    <col min="22" max="22" width="15.109375" style="95" customWidth="1"/>
    <col min="23" max="23" width="0.88671875" style="12" customWidth="1"/>
    <col min="24" max="24" width="15.109375" style="95" customWidth="1"/>
    <col min="25" max="25" width="2.33203125" style="12" customWidth="1"/>
    <col min="26" max="16384" width="10.33203125" style="12"/>
  </cols>
  <sheetData>
    <row r="1" spans="1:254" s="11" customFormat="1" ht="24" customHeight="1">
      <c r="A1" s="3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12"/>
      <c r="U1" s="77"/>
      <c r="V1" s="77"/>
      <c r="W1" s="77"/>
      <c r="X1" s="69" t="s">
        <v>207</v>
      </c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</row>
    <row r="2" spans="1:254" s="11" customFormat="1" ht="24" customHeight="1">
      <c r="A2" s="36" t="s">
        <v>154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2"/>
      <c r="U2" s="77"/>
      <c r="V2" s="68"/>
      <c r="W2" s="68"/>
      <c r="X2" s="69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</row>
    <row r="3" spans="1:254" s="70" customFormat="1" ht="24" customHeight="1">
      <c r="A3" s="79" t="s">
        <v>184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79"/>
      <c r="P3" s="80"/>
      <c r="Q3" s="80"/>
      <c r="R3" s="80"/>
      <c r="S3" s="79"/>
      <c r="T3" s="81"/>
      <c r="U3" s="79"/>
      <c r="V3" s="68"/>
      <c r="W3" s="68"/>
      <c r="X3" s="68"/>
    </row>
    <row r="4" spans="1:254" s="70" customFormat="1" ht="24" customHeight="1">
      <c r="A4" s="68" t="s">
        <v>193</v>
      </c>
      <c r="B4" s="6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  <c r="O4" s="79"/>
      <c r="P4" s="80"/>
      <c r="Q4" s="80"/>
      <c r="R4" s="80"/>
      <c r="S4" s="79"/>
      <c r="T4" s="81"/>
      <c r="U4" s="79"/>
      <c r="V4" s="68"/>
      <c r="W4" s="68"/>
      <c r="X4" s="68"/>
    </row>
    <row r="5" spans="1:254" s="70" customFormat="1" ht="24" customHeight="1">
      <c r="A5" s="82"/>
      <c r="B5" s="82"/>
      <c r="C5" s="82"/>
      <c r="D5" s="83"/>
      <c r="E5" s="83"/>
      <c r="F5" s="83"/>
      <c r="G5" s="83"/>
      <c r="H5" s="83"/>
      <c r="I5" s="83"/>
      <c r="J5" s="83"/>
      <c r="K5" s="83"/>
      <c r="L5" s="83"/>
      <c r="M5" s="83"/>
      <c r="N5" s="84"/>
      <c r="O5" s="83"/>
      <c r="P5" s="84"/>
      <c r="Q5" s="84"/>
      <c r="R5" s="84"/>
      <c r="S5" s="83"/>
      <c r="T5" s="81"/>
      <c r="U5" s="82"/>
      <c r="V5" s="72"/>
      <c r="W5" s="71"/>
      <c r="X5" s="73" t="s">
        <v>208</v>
      </c>
    </row>
    <row r="6" spans="1:254" s="70" customFormat="1" ht="24" customHeight="1">
      <c r="A6" s="82"/>
      <c r="B6" s="82"/>
      <c r="C6" s="82"/>
      <c r="D6" s="185" t="s">
        <v>171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</row>
    <row r="7" spans="1:254" s="70" customFormat="1" ht="24" customHeight="1">
      <c r="A7" s="82"/>
      <c r="B7" s="82"/>
      <c r="C7" s="82"/>
      <c r="D7" s="186" t="s">
        <v>66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85"/>
      <c r="V7" s="86"/>
      <c r="W7" s="85"/>
      <c r="X7" s="86"/>
    </row>
    <row r="8" spans="1:254" s="70" customFormat="1" ht="24" customHeight="1">
      <c r="A8" s="82"/>
      <c r="B8" s="82"/>
      <c r="C8" s="82"/>
      <c r="D8" s="83"/>
      <c r="E8" s="83"/>
      <c r="F8" s="83"/>
      <c r="G8" s="83"/>
      <c r="H8" s="83"/>
      <c r="I8" s="83"/>
      <c r="J8" s="83"/>
      <c r="K8" s="83"/>
      <c r="L8" s="87"/>
      <c r="M8" s="87"/>
      <c r="N8" s="87"/>
      <c r="O8" s="87"/>
      <c r="P8" s="187" t="s">
        <v>100</v>
      </c>
      <c r="Q8" s="187"/>
      <c r="R8" s="187"/>
      <c r="S8" s="83"/>
      <c r="T8" s="83"/>
      <c r="U8" s="85"/>
      <c r="V8" s="86"/>
      <c r="W8" s="85"/>
      <c r="X8" s="86"/>
    </row>
    <row r="9" spans="1:254" s="70" customFormat="1" ht="24" customHeight="1">
      <c r="A9" s="82"/>
      <c r="B9" s="82"/>
      <c r="C9" s="82"/>
      <c r="D9" s="83"/>
      <c r="E9" s="83"/>
      <c r="F9" s="83"/>
      <c r="G9" s="83"/>
      <c r="H9" s="83"/>
      <c r="I9" s="83"/>
      <c r="J9" s="83"/>
      <c r="K9" s="83"/>
      <c r="L9" s="188" t="s">
        <v>33</v>
      </c>
      <c r="M9" s="188"/>
      <c r="N9" s="188"/>
      <c r="O9" s="74"/>
      <c r="P9" s="188" t="s">
        <v>101</v>
      </c>
      <c r="Q9" s="188"/>
      <c r="R9" s="188"/>
      <c r="S9" s="83"/>
      <c r="T9" s="81"/>
      <c r="U9" s="81"/>
      <c r="V9" s="83"/>
      <c r="W9" s="82"/>
      <c r="X9" s="74"/>
    </row>
    <row r="10" spans="1:254" s="70" customFormat="1" ht="24" customHeight="1">
      <c r="A10" s="82"/>
      <c r="B10" s="82"/>
      <c r="C10" s="82"/>
      <c r="D10" s="83"/>
      <c r="E10" s="83"/>
      <c r="F10" s="83"/>
      <c r="G10" s="83"/>
      <c r="H10" s="83"/>
      <c r="I10" s="83"/>
      <c r="J10" s="83"/>
      <c r="K10" s="83"/>
      <c r="L10" s="74"/>
      <c r="M10" s="74"/>
      <c r="N10" s="74"/>
      <c r="O10" s="74"/>
      <c r="P10" s="74"/>
      <c r="Q10" s="74"/>
      <c r="R10" s="74" t="s">
        <v>148</v>
      </c>
      <c r="S10" s="83"/>
      <c r="T10" s="81"/>
      <c r="U10" s="81"/>
      <c r="V10" s="83"/>
      <c r="W10" s="82"/>
      <c r="X10" s="74"/>
    </row>
    <row r="11" spans="1:254" s="70" customFormat="1" ht="24" customHeight="1">
      <c r="A11" s="82"/>
      <c r="B11" s="82"/>
      <c r="C11" s="82"/>
      <c r="D11" s="83"/>
      <c r="E11" s="83"/>
      <c r="F11" s="83"/>
      <c r="G11" s="83"/>
      <c r="H11" s="83"/>
      <c r="I11" s="83"/>
      <c r="J11" s="83" t="s">
        <v>102</v>
      </c>
      <c r="K11" s="83"/>
      <c r="L11" s="74"/>
      <c r="M11" s="74"/>
      <c r="N11" s="74"/>
      <c r="O11" s="74"/>
      <c r="Q11" s="74"/>
      <c r="R11" s="74" t="s">
        <v>136</v>
      </c>
      <c r="S11" s="83"/>
      <c r="T11" s="81"/>
      <c r="U11" s="81"/>
      <c r="V11" s="83"/>
      <c r="W11" s="82"/>
      <c r="X11" s="74"/>
    </row>
    <row r="12" spans="1:254" s="70" customFormat="1" ht="24" customHeight="1">
      <c r="A12" s="82"/>
      <c r="B12" s="82"/>
      <c r="C12" s="82"/>
      <c r="D12" s="83"/>
      <c r="E12" s="83"/>
      <c r="F12" s="83"/>
      <c r="G12" s="83"/>
      <c r="H12" s="83" t="s">
        <v>104</v>
      </c>
      <c r="I12" s="83"/>
      <c r="J12" s="83" t="s">
        <v>105</v>
      </c>
      <c r="K12" s="83"/>
      <c r="L12" s="74" t="s">
        <v>106</v>
      </c>
      <c r="M12" s="74"/>
      <c r="N12" s="74"/>
      <c r="O12" s="74"/>
      <c r="P12" s="74" t="s">
        <v>103</v>
      </c>
      <c r="Q12" s="74"/>
      <c r="R12" s="74" t="s">
        <v>137</v>
      </c>
      <c r="S12" s="83"/>
      <c r="T12" s="74" t="s">
        <v>108</v>
      </c>
      <c r="U12" s="82"/>
      <c r="V12" s="74" t="s">
        <v>109</v>
      </c>
      <c r="W12" s="82"/>
      <c r="X12" s="74" t="s">
        <v>110</v>
      </c>
    </row>
    <row r="13" spans="1:254" s="70" customFormat="1" ht="24" customHeight="1">
      <c r="A13" s="82"/>
      <c r="B13" s="82"/>
      <c r="C13" s="82"/>
      <c r="D13" s="83" t="s">
        <v>111</v>
      </c>
      <c r="E13" s="83"/>
      <c r="F13" s="83" t="s">
        <v>112</v>
      </c>
      <c r="G13" s="83"/>
      <c r="H13" s="83" t="s">
        <v>113</v>
      </c>
      <c r="I13" s="83"/>
      <c r="J13" s="83" t="s">
        <v>114</v>
      </c>
      <c r="K13" s="83"/>
      <c r="L13" s="74" t="s">
        <v>115</v>
      </c>
      <c r="M13" s="74"/>
      <c r="N13" s="74"/>
      <c r="O13" s="74"/>
      <c r="P13" s="74" t="s">
        <v>107</v>
      </c>
      <c r="Q13" s="74"/>
      <c r="R13" s="88" t="s">
        <v>138</v>
      </c>
      <c r="S13" s="83"/>
      <c r="T13" s="74" t="s">
        <v>117</v>
      </c>
      <c r="U13" s="82"/>
      <c r="V13" s="74" t="s">
        <v>118</v>
      </c>
      <c r="W13" s="82"/>
      <c r="X13" s="74" t="s">
        <v>119</v>
      </c>
    </row>
    <row r="14" spans="1:254" s="70" customFormat="1" ht="24" customHeight="1">
      <c r="A14" s="82"/>
      <c r="B14" s="82"/>
      <c r="C14" s="89"/>
      <c r="D14" s="90" t="s">
        <v>120</v>
      </c>
      <c r="E14" s="12"/>
      <c r="F14" s="90" t="s">
        <v>121</v>
      </c>
      <c r="G14" s="83"/>
      <c r="H14" s="90" t="s">
        <v>122</v>
      </c>
      <c r="I14" s="83"/>
      <c r="J14" s="90" t="s">
        <v>123</v>
      </c>
      <c r="K14" s="83"/>
      <c r="L14" s="91" t="s">
        <v>124</v>
      </c>
      <c r="M14" s="89"/>
      <c r="N14" s="91" t="s">
        <v>125</v>
      </c>
      <c r="O14" s="89"/>
      <c r="P14" s="75" t="s">
        <v>116</v>
      </c>
      <c r="Q14" s="88"/>
      <c r="R14" s="76" t="s">
        <v>139</v>
      </c>
      <c r="S14" s="89"/>
      <c r="T14" s="91" t="s">
        <v>126</v>
      </c>
      <c r="U14" s="89"/>
      <c r="V14" s="76" t="s">
        <v>127</v>
      </c>
      <c r="W14" s="89"/>
      <c r="X14" s="91" t="s">
        <v>128</v>
      </c>
    </row>
    <row r="15" spans="1:254" s="70" customFormat="1" ht="24" customHeight="1">
      <c r="A15" s="82"/>
      <c r="B15" s="82"/>
      <c r="C15" s="89"/>
      <c r="D15" s="83"/>
      <c r="E15" s="12"/>
      <c r="F15" s="83"/>
      <c r="G15" s="83"/>
      <c r="H15" s="83"/>
      <c r="I15" s="83"/>
      <c r="K15" s="83"/>
      <c r="L15" s="92"/>
      <c r="M15" s="89"/>
      <c r="N15" s="92"/>
      <c r="O15" s="89"/>
      <c r="P15" s="92"/>
      <c r="Q15" s="92"/>
      <c r="R15" s="92"/>
      <c r="S15" s="89"/>
      <c r="T15" s="92"/>
      <c r="U15" s="89"/>
      <c r="V15" s="71"/>
      <c r="W15" s="89"/>
      <c r="X15" s="92"/>
    </row>
    <row r="16" spans="1:254" s="98" customFormat="1" ht="24" customHeight="1">
      <c r="A16" s="93" t="s">
        <v>178</v>
      </c>
      <c r="B16" s="94"/>
      <c r="C16" s="95"/>
      <c r="D16" s="96">
        <v>927887</v>
      </c>
      <c r="E16" s="96"/>
      <c r="F16" s="96">
        <v>619309</v>
      </c>
      <c r="G16" s="97"/>
      <c r="H16" s="96">
        <v>322</v>
      </c>
      <c r="I16" s="96"/>
      <c r="J16" s="96">
        <v>-53</v>
      </c>
      <c r="K16" s="97"/>
      <c r="L16" s="96">
        <v>92787</v>
      </c>
      <c r="M16" s="96"/>
      <c r="N16" s="96">
        <v>940685</v>
      </c>
      <c r="O16" s="96"/>
      <c r="P16" s="96">
        <v>2874</v>
      </c>
      <c r="Q16" s="96"/>
      <c r="R16" s="96">
        <v>-29</v>
      </c>
      <c r="S16" s="96"/>
      <c r="T16" s="96">
        <f>SUM(D16:R16)</f>
        <v>2583782</v>
      </c>
      <c r="U16" s="96"/>
      <c r="V16" s="96">
        <v>6713</v>
      </c>
      <c r="W16" s="96"/>
      <c r="X16" s="96">
        <f>SUM(T16:V16)</f>
        <v>2590495</v>
      </c>
      <c r="Z16" s="129"/>
    </row>
    <row r="17" spans="1:26" s="98" customFormat="1" ht="24" customHeight="1">
      <c r="A17" s="119" t="s">
        <v>155</v>
      </c>
      <c r="B17" s="100"/>
      <c r="C17" s="95"/>
      <c r="D17" s="101">
        <v>0</v>
      </c>
      <c r="E17" s="96"/>
      <c r="F17" s="101">
        <v>0</v>
      </c>
      <c r="G17" s="97"/>
      <c r="H17" s="101">
        <v>0</v>
      </c>
      <c r="I17" s="96"/>
      <c r="J17" s="101">
        <v>0</v>
      </c>
      <c r="K17" s="97"/>
      <c r="L17" s="101">
        <v>0</v>
      </c>
      <c r="M17" s="96"/>
      <c r="N17" s="101">
        <v>-145114</v>
      </c>
      <c r="O17" s="96"/>
      <c r="P17" s="101">
        <v>0</v>
      </c>
      <c r="Q17" s="96"/>
      <c r="R17" s="101">
        <v>0</v>
      </c>
      <c r="S17" s="96"/>
      <c r="T17" s="101">
        <f>SUM(D17:R17)</f>
        <v>-145114</v>
      </c>
      <c r="U17" s="96"/>
      <c r="V17" s="101">
        <f>'Plt&amp;CF_T'!F135</f>
        <v>-106</v>
      </c>
      <c r="W17" s="96"/>
      <c r="X17" s="101">
        <f>SUM(T17+V17)</f>
        <v>-145220</v>
      </c>
      <c r="Z17" s="129"/>
    </row>
    <row r="18" spans="1:26" s="98" customFormat="1" ht="24" customHeight="1">
      <c r="A18" s="99" t="s">
        <v>199</v>
      </c>
      <c r="B18" s="12"/>
      <c r="C18" s="95"/>
      <c r="D18" s="102">
        <v>0</v>
      </c>
      <c r="E18" s="96"/>
      <c r="F18" s="102">
        <v>0</v>
      </c>
      <c r="G18" s="97"/>
      <c r="H18" s="102">
        <v>0</v>
      </c>
      <c r="I18" s="96"/>
      <c r="J18" s="102">
        <v>0</v>
      </c>
      <c r="K18" s="97"/>
      <c r="L18" s="102">
        <v>0</v>
      </c>
      <c r="M18" s="96"/>
      <c r="N18" s="102">
        <v>0</v>
      </c>
      <c r="O18" s="96"/>
      <c r="P18" s="102">
        <v>6786</v>
      </c>
      <c r="Q18" s="96"/>
      <c r="R18" s="102">
        <v>63</v>
      </c>
      <c r="S18" s="96"/>
      <c r="T18" s="102">
        <f>SUM(D18:R18)</f>
        <v>6849</v>
      </c>
      <c r="U18" s="96"/>
      <c r="V18" s="102">
        <v>17</v>
      </c>
      <c r="W18" s="96"/>
      <c r="X18" s="102">
        <f>SUM(T18+V18)</f>
        <v>6866</v>
      </c>
      <c r="Z18" s="129"/>
    </row>
    <row r="19" spans="1:26" s="98" customFormat="1" ht="24" customHeight="1">
      <c r="A19" s="99" t="s">
        <v>173</v>
      </c>
      <c r="B19" s="12"/>
      <c r="C19" s="95"/>
      <c r="D19" s="96">
        <f>SUM(D17:D18)</f>
        <v>0</v>
      </c>
      <c r="E19" s="96"/>
      <c r="F19" s="96">
        <f>SUM(F17:F18)</f>
        <v>0</v>
      </c>
      <c r="G19" s="97"/>
      <c r="H19" s="96">
        <f>SUM(H17:H18)</f>
        <v>0</v>
      </c>
      <c r="I19" s="96"/>
      <c r="J19" s="96">
        <f>SUM(J17:J18)</f>
        <v>0</v>
      </c>
      <c r="K19" s="97"/>
      <c r="L19" s="96">
        <f>SUM(L17:L18)</f>
        <v>0</v>
      </c>
      <c r="M19" s="96"/>
      <c r="N19" s="96">
        <f>SUM(N17:N18)</f>
        <v>-145114</v>
      </c>
      <c r="O19" s="96"/>
      <c r="P19" s="96">
        <f>SUM(P17:P18)</f>
        <v>6786</v>
      </c>
      <c r="Q19" s="96"/>
      <c r="R19" s="96">
        <f>SUM(R17:R18)</f>
        <v>63</v>
      </c>
      <c r="S19" s="96"/>
      <c r="T19" s="96">
        <f>SUM(D19:R19)</f>
        <v>-138265</v>
      </c>
      <c r="U19" s="96"/>
      <c r="V19" s="96">
        <f>SUM(V17:V18)</f>
        <v>-89</v>
      </c>
      <c r="W19" s="96"/>
      <c r="X19" s="96">
        <f>SUM(T19+V19)</f>
        <v>-138354</v>
      </c>
    </row>
    <row r="20" spans="1:26" s="98" customFormat="1" ht="24" customHeight="1">
      <c r="A20" s="99" t="s">
        <v>236</v>
      </c>
      <c r="B20" s="12"/>
      <c r="C20" s="95"/>
      <c r="D20" s="96">
        <v>0</v>
      </c>
      <c r="E20" s="96"/>
      <c r="F20" s="96">
        <v>0</v>
      </c>
      <c r="G20" s="97"/>
      <c r="H20" s="96">
        <v>0</v>
      </c>
      <c r="I20" s="96"/>
      <c r="J20" s="96">
        <v>0</v>
      </c>
      <c r="K20" s="97"/>
      <c r="L20" s="96">
        <v>0</v>
      </c>
      <c r="M20" s="96"/>
      <c r="N20" s="96">
        <v>-2628</v>
      </c>
      <c r="O20" s="96"/>
      <c r="P20" s="96">
        <v>0</v>
      </c>
      <c r="Q20" s="96"/>
      <c r="R20" s="96">
        <v>0</v>
      </c>
      <c r="S20" s="96"/>
      <c r="T20" s="96">
        <f>SUM(D20:R20)</f>
        <v>-2628</v>
      </c>
      <c r="U20" s="96"/>
      <c r="V20" s="96">
        <v>-7</v>
      </c>
      <c r="W20" s="96"/>
      <c r="X20" s="96">
        <f>SUM(T20:V20)</f>
        <v>-2635</v>
      </c>
    </row>
    <row r="21" spans="1:26" s="98" customFormat="1" ht="24" customHeight="1">
      <c r="A21" s="99" t="s">
        <v>226</v>
      </c>
      <c r="B21" s="12"/>
      <c r="C21" s="95"/>
      <c r="D21" s="96">
        <v>0</v>
      </c>
      <c r="E21" s="96"/>
      <c r="F21" s="96">
        <v>0</v>
      </c>
      <c r="G21" s="97"/>
      <c r="H21" s="96">
        <v>0</v>
      </c>
      <c r="I21" s="96"/>
      <c r="J21" s="96">
        <v>0</v>
      </c>
      <c r="K21" s="97"/>
      <c r="L21" s="96">
        <v>0</v>
      </c>
      <c r="M21" s="96"/>
      <c r="N21" s="96">
        <v>0</v>
      </c>
      <c r="O21" s="96"/>
      <c r="P21" s="96">
        <v>0</v>
      </c>
      <c r="Q21" s="96"/>
      <c r="R21" s="96">
        <v>0</v>
      </c>
      <c r="S21" s="96"/>
      <c r="T21" s="96">
        <v>0</v>
      </c>
      <c r="U21" s="96"/>
      <c r="V21" s="96">
        <v>2</v>
      </c>
      <c r="W21" s="96"/>
      <c r="X21" s="96">
        <f>SUM(T21+V21)</f>
        <v>2</v>
      </c>
    </row>
    <row r="22" spans="1:26" s="98" customFormat="1" ht="24" customHeight="1" thickBot="1">
      <c r="A22" s="93" t="s">
        <v>198</v>
      </c>
      <c r="B22" s="94"/>
      <c r="C22" s="95"/>
      <c r="D22" s="103">
        <f>SUM(D16,D19:D21)</f>
        <v>927887</v>
      </c>
      <c r="E22" s="96"/>
      <c r="F22" s="103">
        <f>SUM(F16,F19:F21)</f>
        <v>619309</v>
      </c>
      <c r="G22" s="96"/>
      <c r="H22" s="103">
        <f>SUM(H16,H19:H21)</f>
        <v>322</v>
      </c>
      <c r="I22" s="96"/>
      <c r="J22" s="103">
        <f>SUM(J16,J19:J19)+J21</f>
        <v>-53</v>
      </c>
      <c r="K22" s="96"/>
      <c r="L22" s="103">
        <f>SUM(L16,L19:L21)</f>
        <v>92787</v>
      </c>
      <c r="M22" s="96"/>
      <c r="N22" s="103">
        <f>SUM(N16,N19:N21)</f>
        <v>792943</v>
      </c>
      <c r="O22" s="96"/>
      <c r="P22" s="103">
        <f>SUM(P16,P19:P21)</f>
        <v>9660</v>
      </c>
      <c r="Q22" s="96"/>
      <c r="R22" s="103">
        <f>SUM(R16,R19:R21)</f>
        <v>34</v>
      </c>
      <c r="S22" s="96"/>
      <c r="T22" s="103">
        <f>SUM(T16,T19:T21)</f>
        <v>2442889</v>
      </c>
      <c r="U22" s="96"/>
      <c r="V22" s="103">
        <f>SUM(V16,V19:V21)</f>
        <v>6619</v>
      </c>
      <c r="W22" s="96"/>
      <c r="X22" s="103">
        <f>SUM(X16,X19:X21)</f>
        <v>2449508</v>
      </c>
    </row>
    <row r="23" spans="1:26" s="11" customFormat="1" ht="24" customHeight="1" thickTop="1">
      <c r="A23" s="94"/>
      <c r="B23" s="94"/>
      <c r="C23" s="95"/>
      <c r="D23" s="96">
        <f>D22-BS_T!F51</f>
        <v>0</v>
      </c>
      <c r="E23" s="96"/>
      <c r="F23" s="96">
        <f>F22-BS_T!F52</f>
        <v>0</v>
      </c>
      <c r="G23" s="96"/>
      <c r="H23" s="96">
        <f>H22-BS_T!F53</f>
        <v>0</v>
      </c>
      <c r="I23" s="96"/>
      <c r="J23" s="96">
        <f>J22-BS_T!F55</f>
        <v>0</v>
      </c>
      <c r="K23" s="96"/>
      <c r="L23" s="96">
        <f>L22-BS_T!F57</f>
        <v>0</v>
      </c>
      <c r="M23" s="96"/>
      <c r="N23" s="96">
        <f>N22-BS_T!F58</f>
        <v>0</v>
      </c>
      <c r="O23" s="96"/>
      <c r="P23" s="96">
        <f>P22-BS_T!F61</f>
        <v>0</v>
      </c>
      <c r="Q23" s="96"/>
      <c r="R23" s="96">
        <f>R22-BS_T!F63</f>
        <v>0</v>
      </c>
      <c r="S23" s="96"/>
      <c r="T23" s="96">
        <f>T22-BS_T!F64</f>
        <v>0</v>
      </c>
      <c r="U23" s="96"/>
      <c r="V23" s="96">
        <f>V22-BS_T!F65</f>
        <v>0</v>
      </c>
      <c r="W23" s="96"/>
      <c r="X23" s="96">
        <f>X22-BS_T!F66</f>
        <v>0</v>
      </c>
    </row>
    <row r="24" spans="1:26" ht="24" customHeight="1">
      <c r="A24" s="12" t="s">
        <v>25</v>
      </c>
      <c r="L24" s="12"/>
      <c r="N24" s="104"/>
      <c r="P24" s="104"/>
      <c r="Q24" s="104"/>
      <c r="R24" s="104"/>
      <c r="T24" s="104"/>
      <c r="V24" s="104"/>
      <c r="X24" s="104"/>
    </row>
    <row r="25" spans="1:26" ht="24" customHeight="1">
      <c r="L25" s="12"/>
      <c r="N25" s="12"/>
      <c r="P25" s="12"/>
      <c r="Q25" s="12"/>
      <c r="R25" s="12"/>
      <c r="T25" s="12"/>
      <c r="V25" s="12"/>
      <c r="X25" s="12"/>
    </row>
  </sheetData>
  <mergeCells count="5"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32"/>
  <sheetViews>
    <sheetView showGridLines="0" view="pageBreakPreview" topLeftCell="A16" zoomScale="85" zoomScaleNormal="80" zoomScaleSheetLayoutView="85" workbookViewId="0">
      <selection activeCell="N40" sqref="N40"/>
    </sheetView>
  </sheetViews>
  <sheetFormatPr defaultColWidth="10.33203125" defaultRowHeight="24" customHeight="1"/>
  <cols>
    <col min="1" max="1" width="31" style="12" customWidth="1"/>
    <col min="2" max="2" width="6.5546875" style="12" customWidth="1"/>
    <col min="3" max="3" width="0.88671875" style="12" customWidth="1"/>
    <col min="4" max="4" width="13.6640625" style="12" customWidth="1"/>
    <col min="5" max="5" width="0.88671875" style="12" customWidth="1"/>
    <col min="6" max="6" width="13.6640625" style="12" customWidth="1"/>
    <col min="7" max="7" width="0.88671875" style="12" customWidth="1"/>
    <col min="8" max="8" width="13.6640625" style="12" customWidth="1"/>
    <col min="9" max="9" width="1.109375" style="12" customWidth="1"/>
    <col min="10" max="10" width="18.33203125" style="12" customWidth="1"/>
    <col min="11" max="11" width="0.88671875" style="12" customWidth="1"/>
    <col min="12" max="12" width="15.109375" style="95" customWidth="1"/>
    <col min="13" max="13" width="0.88671875" style="12" customWidth="1"/>
    <col min="14" max="14" width="15.109375" style="95" customWidth="1"/>
    <col min="15" max="15" width="0.88671875" style="12" customWidth="1"/>
    <col min="16" max="16" width="19" style="95" bestFit="1" customWidth="1"/>
    <col min="17" max="17" width="0.88671875" style="95" customWidth="1"/>
    <col min="18" max="18" width="23.33203125" style="95" bestFit="1" customWidth="1"/>
    <col min="19" max="19" width="0.88671875" style="12" customWidth="1"/>
    <col min="20" max="20" width="15.109375" style="95" customWidth="1"/>
    <col min="21" max="21" width="0.88671875" style="12" customWidth="1"/>
    <col min="22" max="22" width="15.109375" style="95" customWidth="1"/>
    <col min="23" max="23" width="0.88671875" style="12" customWidth="1"/>
    <col min="24" max="24" width="15.109375" style="95" customWidth="1"/>
    <col min="25" max="25" width="2.33203125" style="12" customWidth="1"/>
    <col min="26" max="26" width="10.33203125" style="12"/>
    <col min="27" max="27" width="10.77734375" style="12" hidden="1" customWidth="1"/>
    <col min="28" max="28" width="0" style="12" hidden="1" customWidth="1"/>
    <col min="29" max="16384" width="10.33203125" style="12"/>
  </cols>
  <sheetData>
    <row r="1" spans="1:254" s="11" customFormat="1" ht="24" customHeight="1">
      <c r="A1" s="3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12"/>
      <c r="U1" s="77"/>
      <c r="V1" s="77"/>
      <c r="W1" s="77"/>
      <c r="X1" s="69" t="s">
        <v>207</v>
      </c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</row>
    <row r="2" spans="1:254" s="11" customFormat="1" ht="24" customHeight="1">
      <c r="A2" s="77" t="s">
        <v>154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2"/>
      <c r="U2" s="77"/>
      <c r="V2" s="68"/>
      <c r="W2" s="68"/>
      <c r="X2" s="69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</row>
    <row r="3" spans="1:254" s="70" customFormat="1" ht="24" customHeight="1">
      <c r="A3" s="79" t="s">
        <v>185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79"/>
      <c r="P3" s="80"/>
      <c r="Q3" s="80"/>
      <c r="R3" s="80"/>
      <c r="S3" s="79"/>
      <c r="T3" s="81"/>
      <c r="U3" s="79"/>
      <c r="V3" s="68"/>
      <c r="W3" s="68"/>
      <c r="X3" s="68"/>
    </row>
    <row r="4" spans="1:254" s="70" customFormat="1" ht="24" customHeight="1">
      <c r="A4" s="68" t="s">
        <v>193</v>
      </c>
      <c r="B4" s="6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  <c r="O4" s="79"/>
      <c r="P4" s="80"/>
      <c r="Q4" s="80"/>
      <c r="R4" s="80"/>
      <c r="S4" s="79"/>
      <c r="T4" s="81"/>
      <c r="U4" s="79"/>
      <c r="V4" s="68"/>
      <c r="W4" s="68"/>
      <c r="X4" s="68"/>
    </row>
    <row r="5" spans="1:254" s="70" customFormat="1" ht="24" customHeight="1">
      <c r="A5" s="82"/>
      <c r="B5" s="82"/>
      <c r="C5" s="82"/>
      <c r="D5" s="83"/>
      <c r="E5" s="83"/>
      <c r="F5" s="83"/>
      <c r="G5" s="83"/>
      <c r="H5" s="83"/>
      <c r="I5" s="83"/>
      <c r="J5" s="83"/>
      <c r="K5" s="83"/>
      <c r="L5" s="83"/>
      <c r="M5" s="83"/>
      <c r="N5" s="84"/>
      <c r="O5" s="83"/>
      <c r="P5" s="84"/>
      <c r="Q5" s="84"/>
      <c r="R5" s="84"/>
      <c r="S5" s="83"/>
      <c r="T5" s="81"/>
      <c r="U5" s="82"/>
      <c r="V5" s="72"/>
      <c r="W5" s="71"/>
      <c r="X5" s="73" t="s">
        <v>208</v>
      </c>
    </row>
    <row r="6" spans="1:254" s="70" customFormat="1" ht="24" customHeight="1">
      <c r="A6" s="82"/>
      <c r="B6" s="82"/>
      <c r="C6" s="82"/>
      <c r="D6" s="189" t="s">
        <v>172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54" s="70" customFormat="1" ht="24" customHeight="1">
      <c r="A7" s="82"/>
      <c r="B7" s="82"/>
      <c r="C7" s="82"/>
      <c r="D7" s="185" t="s">
        <v>174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</row>
    <row r="8" spans="1:254" s="70" customFormat="1" ht="24" customHeight="1">
      <c r="A8" s="82"/>
      <c r="B8" s="82"/>
      <c r="C8" s="82"/>
      <c r="D8" s="186" t="s">
        <v>66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85"/>
      <c r="V8" s="86"/>
      <c r="W8" s="85"/>
      <c r="X8" s="86"/>
    </row>
    <row r="9" spans="1:254" s="70" customFormat="1" ht="24" customHeight="1">
      <c r="A9" s="82"/>
      <c r="B9" s="82"/>
      <c r="C9" s="82"/>
      <c r="D9" s="83"/>
      <c r="E9" s="83"/>
      <c r="F9" s="83"/>
      <c r="G9" s="83"/>
      <c r="H9" s="83"/>
      <c r="I9" s="83"/>
      <c r="J9" s="83"/>
      <c r="K9" s="83"/>
      <c r="L9" s="87"/>
      <c r="M9" s="87"/>
      <c r="N9" s="87"/>
      <c r="O9" s="87"/>
      <c r="P9" s="187" t="s">
        <v>100</v>
      </c>
      <c r="Q9" s="187"/>
      <c r="R9" s="187"/>
      <c r="S9" s="83"/>
      <c r="T9" s="83"/>
      <c r="U9" s="85"/>
      <c r="V9" s="86"/>
      <c r="W9" s="85"/>
      <c r="X9" s="86"/>
    </row>
    <row r="10" spans="1:254" s="70" customFormat="1" ht="24" customHeight="1">
      <c r="A10" s="82"/>
      <c r="B10" s="82"/>
      <c r="C10" s="82"/>
      <c r="D10" s="83"/>
      <c r="E10" s="83"/>
      <c r="F10" s="83"/>
      <c r="G10" s="83"/>
      <c r="H10" s="83"/>
      <c r="I10" s="83"/>
      <c r="J10" s="83"/>
      <c r="K10" s="83"/>
      <c r="L10" s="188" t="s">
        <v>33</v>
      </c>
      <c r="M10" s="188"/>
      <c r="N10" s="188"/>
      <c r="O10" s="74"/>
      <c r="P10" s="188" t="s">
        <v>101</v>
      </c>
      <c r="Q10" s="188"/>
      <c r="R10" s="188"/>
      <c r="S10" s="83"/>
      <c r="T10" s="81"/>
      <c r="U10" s="81"/>
      <c r="V10" s="83"/>
      <c r="W10" s="82"/>
      <c r="X10" s="74"/>
    </row>
    <row r="11" spans="1:254" s="70" customFormat="1" ht="24" customHeight="1">
      <c r="A11" s="82"/>
      <c r="B11" s="82"/>
      <c r="C11" s="82"/>
      <c r="D11" s="83"/>
      <c r="E11" s="83"/>
      <c r="F11" s="83"/>
      <c r="G11" s="83"/>
      <c r="H11" s="83"/>
      <c r="I11" s="83"/>
      <c r="J11" s="83"/>
      <c r="K11" s="83"/>
      <c r="L11" s="74"/>
      <c r="M11" s="74"/>
      <c r="N11" s="74"/>
      <c r="O11" s="74"/>
      <c r="P11" s="74"/>
      <c r="Q11" s="74"/>
      <c r="R11" s="74" t="s">
        <v>148</v>
      </c>
      <c r="S11" s="83"/>
      <c r="T11" s="81"/>
      <c r="U11" s="81"/>
      <c r="V11" s="83"/>
      <c r="W11" s="82"/>
      <c r="X11" s="74"/>
    </row>
    <row r="12" spans="1:254" s="70" customFormat="1" ht="24" customHeight="1">
      <c r="A12" s="82"/>
      <c r="B12" s="82"/>
      <c r="C12" s="82"/>
      <c r="D12" s="83"/>
      <c r="E12" s="83"/>
      <c r="F12" s="83"/>
      <c r="G12" s="83"/>
      <c r="H12" s="83"/>
      <c r="I12" s="83"/>
      <c r="J12" s="83" t="s">
        <v>102</v>
      </c>
      <c r="K12" s="83"/>
      <c r="L12" s="74"/>
      <c r="M12" s="74"/>
      <c r="N12" s="74"/>
      <c r="O12" s="74"/>
      <c r="Q12" s="74"/>
      <c r="R12" s="74" t="s">
        <v>136</v>
      </c>
      <c r="S12" s="83"/>
      <c r="T12" s="81"/>
      <c r="U12" s="81"/>
      <c r="V12" s="83"/>
      <c r="W12" s="82"/>
      <c r="X12" s="74"/>
    </row>
    <row r="13" spans="1:254" s="70" customFormat="1" ht="24" customHeight="1">
      <c r="A13" s="82"/>
      <c r="B13" s="82"/>
      <c r="C13" s="82"/>
      <c r="D13" s="83"/>
      <c r="E13" s="83"/>
      <c r="F13" s="83"/>
      <c r="G13" s="83"/>
      <c r="H13" s="83" t="s">
        <v>104</v>
      </c>
      <c r="I13" s="83"/>
      <c r="J13" s="83" t="s">
        <v>105</v>
      </c>
      <c r="K13" s="83"/>
      <c r="L13" s="74" t="s">
        <v>106</v>
      </c>
      <c r="M13" s="74"/>
      <c r="N13" s="74"/>
      <c r="O13" s="74"/>
      <c r="P13" s="74" t="s">
        <v>103</v>
      </c>
      <c r="Q13" s="74"/>
      <c r="R13" s="74" t="s">
        <v>137</v>
      </c>
      <c r="S13" s="83"/>
      <c r="T13" s="74" t="s">
        <v>108</v>
      </c>
      <c r="U13" s="82"/>
      <c r="V13" s="74" t="s">
        <v>109</v>
      </c>
      <c r="W13" s="82"/>
      <c r="X13" s="74" t="s">
        <v>110</v>
      </c>
    </row>
    <row r="14" spans="1:254" s="70" customFormat="1" ht="24" customHeight="1">
      <c r="A14" s="82"/>
      <c r="B14" s="82"/>
      <c r="C14" s="82"/>
      <c r="D14" s="83" t="s">
        <v>111</v>
      </c>
      <c r="E14" s="83"/>
      <c r="F14" s="83" t="s">
        <v>112</v>
      </c>
      <c r="G14" s="83"/>
      <c r="H14" s="83" t="s">
        <v>113</v>
      </c>
      <c r="I14" s="83"/>
      <c r="J14" s="83" t="s">
        <v>114</v>
      </c>
      <c r="K14" s="83"/>
      <c r="L14" s="74" t="s">
        <v>115</v>
      </c>
      <c r="M14" s="74"/>
      <c r="N14" s="74"/>
      <c r="O14" s="74"/>
      <c r="P14" s="74" t="s">
        <v>107</v>
      </c>
      <c r="Q14" s="74"/>
      <c r="R14" s="88" t="s">
        <v>138</v>
      </c>
      <c r="S14" s="83"/>
      <c r="T14" s="74" t="s">
        <v>117</v>
      </c>
      <c r="U14" s="82"/>
      <c r="V14" s="74" t="s">
        <v>118</v>
      </c>
      <c r="W14" s="82"/>
      <c r="X14" s="74" t="s">
        <v>119</v>
      </c>
    </row>
    <row r="15" spans="1:254" s="70" customFormat="1" ht="24" customHeight="1">
      <c r="A15" s="82"/>
      <c r="B15" s="82"/>
      <c r="C15" s="89"/>
      <c r="D15" s="90" t="s">
        <v>120</v>
      </c>
      <c r="E15" s="12"/>
      <c r="F15" s="90" t="s">
        <v>121</v>
      </c>
      <c r="G15" s="83"/>
      <c r="H15" s="90" t="s">
        <v>122</v>
      </c>
      <c r="I15" s="83"/>
      <c r="J15" s="90" t="s">
        <v>123</v>
      </c>
      <c r="K15" s="83"/>
      <c r="L15" s="91" t="s">
        <v>124</v>
      </c>
      <c r="M15" s="89"/>
      <c r="N15" s="91" t="s">
        <v>125</v>
      </c>
      <c r="O15" s="89"/>
      <c r="P15" s="75" t="s">
        <v>116</v>
      </c>
      <c r="Q15" s="88"/>
      <c r="R15" s="76" t="s">
        <v>139</v>
      </c>
      <c r="S15" s="89"/>
      <c r="T15" s="91" t="s">
        <v>126</v>
      </c>
      <c r="U15" s="89"/>
      <c r="V15" s="76" t="s">
        <v>127</v>
      </c>
      <c r="W15" s="89"/>
      <c r="X15" s="91" t="s">
        <v>128</v>
      </c>
    </row>
    <row r="16" spans="1:254" s="98" customFormat="1" ht="24" customHeight="1">
      <c r="A16" s="94"/>
      <c r="B16" s="94"/>
      <c r="C16" s="95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1:28" s="98" customFormat="1" ht="24" customHeight="1">
      <c r="A17" s="94" t="s">
        <v>144</v>
      </c>
      <c r="B17" s="94"/>
      <c r="C17" s="95"/>
      <c r="D17" s="96">
        <v>927887</v>
      </c>
      <c r="E17" s="96"/>
      <c r="F17" s="96">
        <v>619309</v>
      </c>
      <c r="G17" s="97"/>
      <c r="H17" s="96">
        <v>322</v>
      </c>
      <c r="I17" s="96"/>
      <c r="J17" s="96">
        <v>-53</v>
      </c>
      <c r="K17" s="97"/>
      <c r="L17" s="96">
        <v>92787</v>
      </c>
      <c r="M17" s="96"/>
      <c r="N17" s="96">
        <v>1192956</v>
      </c>
      <c r="O17" s="96"/>
      <c r="P17" s="96">
        <v>3701</v>
      </c>
      <c r="Q17" s="96"/>
      <c r="R17" s="96">
        <v>-134</v>
      </c>
      <c r="S17" s="96"/>
      <c r="T17" s="96">
        <f>SUM(D17:R17)</f>
        <v>2836775</v>
      </c>
      <c r="U17" s="96"/>
      <c r="V17" s="96">
        <v>7268</v>
      </c>
      <c r="W17" s="96"/>
      <c r="X17" s="96">
        <f>SUM(T17:V17)</f>
        <v>2844043</v>
      </c>
      <c r="AA17" s="98">
        <f>2848022.004-3979</f>
        <v>2844043.0040000002</v>
      </c>
      <c r="AB17" s="98">
        <f>X17-AA17</f>
        <v>-4.0000001899898052E-3</v>
      </c>
    </row>
    <row r="18" spans="1:28" s="98" customFormat="1" ht="24" customHeight="1">
      <c r="A18" s="12" t="s">
        <v>161</v>
      </c>
      <c r="B18" s="100"/>
      <c r="C18" s="95"/>
      <c r="D18" s="101">
        <v>0</v>
      </c>
      <c r="E18" s="96"/>
      <c r="F18" s="101">
        <v>0</v>
      </c>
      <c r="G18" s="97"/>
      <c r="H18" s="101">
        <v>0</v>
      </c>
      <c r="I18" s="96"/>
      <c r="J18" s="101">
        <v>0</v>
      </c>
      <c r="K18" s="97"/>
      <c r="L18" s="101">
        <v>0</v>
      </c>
      <c r="M18" s="96"/>
      <c r="N18" s="101">
        <f>'Plt&amp;CF_T'!H134</f>
        <v>-2347</v>
      </c>
      <c r="O18" s="96"/>
      <c r="P18" s="101">
        <v>0</v>
      </c>
      <c r="Q18" s="96"/>
      <c r="R18" s="101">
        <v>0</v>
      </c>
      <c r="S18" s="96"/>
      <c r="T18" s="101">
        <f>SUM(D18:R18)</f>
        <v>-2347</v>
      </c>
      <c r="U18" s="96"/>
      <c r="V18" s="101">
        <f>'Plt&amp;CF_T'!H135</f>
        <v>4</v>
      </c>
      <c r="W18" s="96"/>
      <c r="X18" s="101">
        <f>SUM(T18+V18)</f>
        <v>-2343</v>
      </c>
      <c r="AA18" s="98">
        <f>'Plt&amp;CF_T'!H136</f>
        <v>-2343</v>
      </c>
      <c r="AB18" s="98">
        <f>X18-AA18</f>
        <v>0</v>
      </c>
    </row>
    <row r="19" spans="1:28" s="98" customFormat="1" ht="24" customHeight="1">
      <c r="A19" s="12" t="s">
        <v>182</v>
      </c>
      <c r="B19" s="12"/>
      <c r="C19" s="95"/>
      <c r="D19" s="102">
        <v>0</v>
      </c>
      <c r="E19" s="96"/>
      <c r="F19" s="102">
        <v>0</v>
      </c>
      <c r="G19" s="97"/>
      <c r="H19" s="102">
        <v>0</v>
      </c>
      <c r="I19" s="96"/>
      <c r="J19" s="102">
        <v>0</v>
      </c>
      <c r="K19" s="97"/>
      <c r="L19" s="102">
        <v>0</v>
      </c>
      <c r="M19" s="96"/>
      <c r="N19" s="102">
        <v>0</v>
      </c>
      <c r="O19" s="96"/>
      <c r="P19" s="102">
        <v>2861</v>
      </c>
      <c r="Q19" s="96"/>
      <c r="R19" s="102">
        <f>'Plt&amp;CF_T'!H116</f>
        <v>170</v>
      </c>
      <c r="S19" s="96"/>
      <c r="T19" s="102">
        <f>SUM(D19:R19)</f>
        <v>3031</v>
      </c>
      <c r="U19" s="96"/>
      <c r="V19" s="102">
        <v>8</v>
      </c>
      <c r="W19" s="96"/>
      <c r="X19" s="102">
        <f>SUM(T19+V19)</f>
        <v>3039</v>
      </c>
      <c r="AA19" s="98">
        <f>'Plt&amp;CF_T'!H117</f>
        <v>3039</v>
      </c>
      <c r="AB19" s="98">
        <f>X19-AA19</f>
        <v>0</v>
      </c>
    </row>
    <row r="20" spans="1:28" s="98" customFormat="1" ht="24" customHeight="1">
      <c r="A20" s="12" t="s">
        <v>200</v>
      </c>
      <c r="B20" s="12"/>
      <c r="C20" s="95"/>
      <c r="D20" s="96">
        <f>SUM(D18:D19)</f>
        <v>0</v>
      </c>
      <c r="E20" s="96"/>
      <c r="F20" s="96">
        <f>SUM(F18:F19)</f>
        <v>0</v>
      </c>
      <c r="G20" s="97"/>
      <c r="H20" s="96">
        <f>SUM(H18:H19)</f>
        <v>0</v>
      </c>
      <c r="I20" s="96"/>
      <c r="J20" s="96">
        <f>SUM(J18:J19)</f>
        <v>0</v>
      </c>
      <c r="K20" s="97"/>
      <c r="L20" s="96">
        <f>SUM(L18:L19)</f>
        <v>0</v>
      </c>
      <c r="M20" s="96"/>
      <c r="N20" s="96">
        <f>SUM(N18:N19)</f>
        <v>-2347</v>
      </c>
      <c r="O20" s="96"/>
      <c r="P20" s="96">
        <f>SUM(P18:P19)</f>
        <v>2861</v>
      </c>
      <c r="Q20" s="96"/>
      <c r="R20" s="96">
        <f>SUM(R18:R19)</f>
        <v>170</v>
      </c>
      <c r="S20" s="96"/>
      <c r="T20" s="96">
        <f>SUM(T18:T19)</f>
        <v>684</v>
      </c>
      <c r="U20" s="96"/>
      <c r="V20" s="96">
        <f>SUM(V18:V19)</f>
        <v>12</v>
      </c>
      <c r="W20" s="96"/>
      <c r="X20" s="96">
        <f>SUM(X18:X19)</f>
        <v>696</v>
      </c>
    </row>
    <row r="21" spans="1:28" s="98" customFormat="1" ht="24" customHeight="1">
      <c r="A21" s="12" t="s">
        <v>201</v>
      </c>
      <c r="B21" s="37"/>
      <c r="C21" s="95"/>
      <c r="D21" s="96">
        <v>0</v>
      </c>
      <c r="E21" s="96"/>
      <c r="F21" s="96">
        <v>0</v>
      </c>
      <c r="G21" s="97"/>
      <c r="H21" s="96">
        <v>0</v>
      </c>
      <c r="I21" s="96"/>
      <c r="J21" s="96">
        <v>0</v>
      </c>
      <c r="K21" s="97"/>
      <c r="L21" s="96">
        <v>0</v>
      </c>
      <c r="M21" s="96"/>
      <c r="N21" s="96">
        <v>-39905</v>
      </c>
      <c r="O21" s="96"/>
      <c r="P21" s="96">
        <v>0</v>
      </c>
      <c r="Q21" s="96"/>
      <c r="R21" s="96">
        <v>0</v>
      </c>
      <c r="S21" s="96"/>
      <c r="T21" s="96">
        <f t="shared" ref="T21" si="0">SUM(D21:R21)</f>
        <v>-39905</v>
      </c>
      <c r="U21" s="96"/>
      <c r="V21" s="96">
        <v>-102</v>
      </c>
      <c r="W21" s="96"/>
      <c r="X21" s="96">
        <f t="shared" ref="X21" si="1">SUM(T21+V21)</f>
        <v>-40007</v>
      </c>
    </row>
    <row r="22" spans="1:28" s="98" customFormat="1" ht="24" customHeight="1" thickBot="1">
      <c r="A22" s="94" t="s">
        <v>202</v>
      </c>
      <c r="B22" s="94"/>
      <c r="C22" s="95"/>
      <c r="D22" s="103">
        <f>SUM(D17,D20:D21)</f>
        <v>927887</v>
      </c>
      <c r="E22" s="96"/>
      <c r="F22" s="103">
        <f>SUM(F17,F20:F21)</f>
        <v>619309</v>
      </c>
      <c r="G22" s="96"/>
      <c r="H22" s="103">
        <f>SUM(H17,H20:H21)</f>
        <v>322</v>
      </c>
      <c r="I22" s="96"/>
      <c r="J22" s="103">
        <f>SUM(J17,J20:J21)</f>
        <v>-53</v>
      </c>
      <c r="K22" s="96"/>
      <c r="L22" s="103">
        <f>SUM(L17,L20:L21)</f>
        <v>92787</v>
      </c>
      <c r="M22" s="96"/>
      <c r="N22" s="103">
        <f>SUM(N17,N20:N21)</f>
        <v>1150704</v>
      </c>
      <c r="O22" s="96"/>
      <c r="P22" s="103">
        <f>SUM(P17,P20:P21)</f>
        <v>6562</v>
      </c>
      <c r="Q22" s="96"/>
      <c r="R22" s="103">
        <f>SUM(R17,R20:R21)</f>
        <v>36</v>
      </c>
      <c r="S22" s="96"/>
      <c r="T22" s="103">
        <f>SUM(T17,T20:T21)</f>
        <v>2797554</v>
      </c>
      <c r="U22" s="96"/>
      <c r="V22" s="103">
        <f>SUM(V17,V20:V21)</f>
        <v>7178</v>
      </c>
      <c r="W22" s="96"/>
      <c r="X22" s="103">
        <f>SUM(X17,X20:X21)</f>
        <v>2804732</v>
      </c>
      <c r="AA22" s="98">
        <f>2812618.043-7886</f>
        <v>2804732.0430000001</v>
      </c>
      <c r="AB22" s="98">
        <f>X22-AA22</f>
        <v>-4.3000000063329935E-2</v>
      </c>
    </row>
    <row r="23" spans="1:28" s="11" customFormat="1" ht="24" customHeight="1" thickTop="1">
      <c r="A23" s="94"/>
      <c r="B23" s="94"/>
      <c r="C23" s="95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 t="s">
        <v>43</v>
      </c>
      <c r="P23" s="96"/>
      <c r="Q23" s="96"/>
      <c r="R23" s="96"/>
      <c r="S23" s="96"/>
      <c r="T23" s="96"/>
      <c r="U23" s="96"/>
      <c r="V23" s="96"/>
      <c r="W23" s="96"/>
      <c r="X23" s="96"/>
      <c r="AB23" s="11">
        <f>AB22*2</f>
        <v>-8.600000012665987E-2</v>
      </c>
    </row>
    <row r="24" spans="1:28" ht="24" customHeight="1">
      <c r="A24" s="12" t="s">
        <v>25</v>
      </c>
      <c r="D24" s="104"/>
      <c r="F24" s="104"/>
      <c r="H24" s="104"/>
      <c r="J24" s="104"/>
      <c r="L24" s="104"/>
      <c r="N24" s="104"/>
      <c r="P24" s="104"/>
      <c r="Q24" s="104"/>
      <c r="R24" s="104"/>
      <c r="T24" s="104"/>
      <c r="V24" s="104"/>
      <c r="X24" s="104"/>
      <c r="AB24" s="12">
        <f>AB22/2</f>
        <v>-2.1500000031664968E-2</v>
      </c>
    </row>
    <row r="25" spans="1:28" ht="24" hidden="1" customHeight="1">
      <c r="D25" s="128"/>
      <c r="E25" s="128"/>
      <c r="F25" s="128"/>
      <c r="G25" s="128"/>
      <c r="H25" s="128"/>
      <c r="I25" s="128"/>
      <c r="J25" s="128"/>
      <c r="K25" s="128"/>
      <c r="L25" s="128"/>
      <c r="N25" s="95" t="s">
        <v>214</v>
      </c>
      <c r="P25" s="95" t="s">
        <v>214</v>
      </c>
      <c r="Q25" s="12"/>
      <c r="R25" s="95" t="s">
        <v>214</v>
      </c>
      <c r="V25" s="95" t="s">
        <v>214</v>
      </c>
      <c r="X25" s="12"/>
    </row>
    <row r="26" spans="1:28" ht="24" hidden="1" customHeight="1">
      <c r="J26" s="95" t="s">
        <v>216</v>
      </c>
      <c r="N26" s="95">
        <v>-1200013</v>
      </c>
      <c r="P26" s="95">
        <v>-3710</v>
      </c>
      <c r="R26" s="95">
        <v>134</v>
      </c>
      <c r="V26" s="95">
        <v>-557</v>
      </c>
    </row>
    <row r="27" spans="1:28" ht="24" hidden="1" customHeight="1">
      <c r="D27" s="95"/>
      <c r="F27" s="95"/>
      <c r="H27" s="95"/>
      <c r="J27" s="12" t="s">
        <v>215</v>
      </c>
      <c r="N27" s="95">
        <f>N17</f>
        <v>1192956</v>
      </c>
      <c r="P27" s="95">
        <f>P17</f>
        <v>3701</v>
      </c>
      <c r="R27" s="95">
        <f>R17</f>
        <v>-134</v>
      </c>
      <c r="V27" s="95">
        <f>V17</f>
        <v>7268</v>
      </c>
    </row>
    <row r="28" spans="1:28" ht="24" hidden="1" customHeight="1">
      <c r="J28" s="95" t="s">
        <v>211</v>
      </c>
      <c r="N28" s="95">
        <v>1162570</v>
      </c>
      <c r="P28" s="95">
        <v>6579</v>
      </c>
      <c r="R28" s="95">
        <v>36</v>
      </c>
      <c r="V28" s="95">
        <v>712</v>
      </c>
    </row>
    <row r="29" spans="1:28" ht="24" hidden="1" customHeight="1">
      <c r="J29" s="95" t="s">
        <v>212</v>
      </c>
      <c r="N29" s="12">
        <v>-7902</v>
      </c>
      <c r="P29" s="95">
        <v>0</v>
      </c>
      <c r="R29" s="95">
        <v>0</v>
      </c>
      <c r="V29" s="95">
        <v>0</v>
      </c>
    </row>
    <row r="30" spans="1:28" ht="24" hidden="1" customHeight="1">
      <c r="J30" s="95" t="s">
        <v>210</v>
      </c>
      <c r="N30" s="95">
        <f>SUM(N26:N29)</f>
        <v>1147611</v>
      </c>
      <c r="P30" s="95">
        <f>SUM(P26:P29)</f>
        <v>6570</v>
      </c>
      <c r="R30" s="95">
        <f>SUM(R26:R29)</f>
        <v>36</v>
      </c>
      <c r="V30" s="95">
        <f>SUM(V26:V29)</f>
        <v>7423</v>
      </c>
    </row>
    <row r="31" spans="1:28" ht="24" hidden="1" customHeight="1">
      <c r="J31" s="95"/>
    </row>
    <row r="32" spans="1:28" ht="24" hidden="1" customHeight="1">
      <c r="J32" s="95" t="s">
        <v>213</v>
      </c>
      <c r="N32" s="95">
        <f>N30-N22</f>
        <v>-3093</v>
      </c>
      <c r="P32" s="95">
        <f>P30-P22</f>
        <v>8</v>
      </c>
      <c r="R32" s="95">
        <f>R30-R22</f>
        <v>0</v>
      </c>
      <c r="V32" s="95">
        <f>V30-V22</f>
        <v>245</v>
      </c>
    </row>
  </sheetData>
  <mergeCells count="6">
    <mergeCell ref="D8:T8"/>
    <mergeCell ref="P9:R9"/>
    <mergeCell ref="L10:N10"/>
    <mergeCell ref="P10:R10"/>
    <mergeCell ref="D6:X6"/>
    <mergeCell ref="D7:X7"/>
  </mergeCells>
  <printOptions horizontalCentered="1"/>
  <pageMargins left="0" right="0" top="0.86614173228346458" bottom="0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21"/>
  <sheetViews>
    <sheetView showGridLines="0" tabSelected="1" view="pageBreakPreview" zoomScaleNormal="80" zoomScaleSheetLayoutView="100" workbookViewId="0">
      <selection activeCell="O13" sqref="O13"/>
    </sheetView>
  </sheetViews>
  <sheetFormatPr defaultColWidth="9.109375" defaultRowHeight="24" customHeight="1"/>
  <cols>
    <col min="1" max="1" width="12.88671875" style="106" customWidth="1"/>
    <col min="2" max="2" width="9.88671875" style="106" customWidth="1"/>
    <col min="3" max="3" width="29.33203125" style="106" customWidth="1"/>
    <col min="4" max="4" width="1.33203125" style="106" customWidth="1"/>
    <col min="5" max="5" width="15" style="106" customWidth="1"/>
    <col min="6" max="6" width="1.109375" style="106" customWidth="1"/>
    <col min="7" max="7" width="15" style="106" customWidth="1"/>
    <col min="8" max="8" width="1.109375" style="106" customWidth="1"/>
    <col min="9" max="9" width="15" style="106" customWidth="1"/>
    <col min="10" max="10" width="1.109375" style="106" customWidth="1"/>
    <col min="11" max="11" width="15" style="106" customWidth="1"/>
    <col min="12" max="12" width="0.88671875" style="106" customWidth="1"/>
    <col min="13" max="16384" width="9.109375" style="106"/>
  </cols>
  <sheetData>
    <row r="1" spans="1:254" s="11" customFormat="1" ht="24" customHeight="1">
      <c r="A1" s="36"/>
      <c r="B1" s="77"/>
      <c r="C1" s="77"/>
      <c r="D1" s="77"/>
      <c r="E1" s="77"/>
      <c r="F1" s="77"/>
      <c r="G1" s="77"/>
      <c r="H1" s="77"/>
      <c r="I1" s="77"/>
      <c r="J1" s="77"/>
      <c r="K1" s="69" t="s">
        <v>207</v>
      </c>
      <c r="L1" s="77"/>
      <c r="M1" s="77"/>
      <c r="N1" s="77"/>
      <c r="O1" s="77"/>
      <c r="P1" s="77"/>
      <c r="Q1" s="77"/>
      <c r="R1" s="77"/>
      <c r="S1" s="77"/>
      <c r="T1" s="12"/>
      <c r="U1" s="77"/>
      <c r="V1" s="77"/>
      <c r="W1" s="77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</row>
    <row r="2" spans="1:254" ht="24" customHeight="1">
      <c r="A2" s="77" t="s">
        <v>154</v>
      </c>
      <c r="B2" s="105"/>
      <c r="C2" s="105"/>
      <c r="D2" s="105"/>
      <c r="E2" s="105"/>
      <c r="F2" s="105"/>
      <c r="G2" s="105"/>
      <c r="H2" s="105"/>
      <c r="I2" s="68"/>
      <c r="J2" s="68"/>
      <c r="K2" s="69"/>
    </row>
    <row r="3" spans="1:254" ht="24" customHeight="1">
      <c r="A3" s="105" t="s">
        <v>185</v>
      </c>
      <c r="B3" s="105"/>
      <c r="C3" s="105"/>
      <c r="D3" s="105"/>
      <c r="E3" s="105"/>
      <c r="F3" s="105"/>
      <c r="G3" s="105"/>
      <c r="H3" s="105"/>
      <c r="I3" s="68"/>
      <c r="J3" s="68"/>
      <c r="K3" s="68"/>
    </row>
    <row r="4" spans="1:254" ht="24" customHeight="1">
      <c r="A4" s="68" t="s">
        <v>193</v>
      </c>
      <c r="B4" s="107"/>
      <c r="C4" s="108"/>
      <c r="D4" s="105"/>
      <c r="E4" s="105"/>
      <c r="F4" s="105"/>
      <c r="G4" s="105"/>
      <c r="H4" s="105"/>
      <c r="I4" s="68"/>
      <c r="J4" s="68"/>
      <c r="K4" s="68"/>
    </row>
    <row r="5" spans="1:254" ht="24" customHeight="1">
      <c r="B5" s="109"/>
      <c r="C5" s="109"/>
      <c r="D5" s="109"/>
      <c r="E5" s="109"/>
      <c r="F5" s="109"/>
      <c r="G5" s="109"/>
      <c r="H5" s="109"/>
      <c r="I5" s="72"/>
      <c r="J5" s="71"/>
      <c r="K5" s="73" t="s">
        <v>208</v>
      </c>
    </row>
    <row r="6" spans="1:254" ht="24" customHeight="1">
      <c r="B6" s="12"/>
      <c r="C6" s="12"/>
      <c r="D6" s="110"/>
      <c r="E6" s="185" t="s">
        <v>1</v>
      </c>
      <c r="F6" s="185"/>
      <c r="G6" s="185"/>
      <c r="H6" s="185"/>
      <c r="I6" s="185"/>
      <c r="J6" s="185"/>
      <c r="K6" s="185"/>
      <c r="L6" s="12"/>
      <c r="M6" s="12"/>
      <c r="N6" s="12"/>
      <c r="O6" s="12"/>
    </row>
    <row r="7" spans="1:254" ht="24" customHeight="1">
      <c r="B7" s="109"/>
      <c r="C7" s="109"/>
      <c r="D7" s="109"/>
      <c r="E7" s="111" t="s">
        <v>111</v>
      </c>
      <c r="F7" s="109"/>
      <c r="G7" s="109"/>
      <c r="H7" s="109"/>
      <c r="I7" s="109" t="s">
        <v>223</v>
      </c>
      <c r="J7" s="109"/>
      <c r="K7" s="112"/>
    </row>
    <row r="8" spans="1:254" s="113" customFormat="1" ht="24" customHeight="1">
      <c r="E8" s="114" t="s">
        <v>120</v>
      </c>
      <c r="G8" s="115" t="s">
        <v>29</v>
      </c>
      <c r="I8" s="116" t="s">
        <v>224</v>
      </c>
      <c r="K8" s="114" t="s">
        <v>110</v>
      </c>
    </row>
    <row r="9" spans="1:254" ht="24" customHeight="1">
      <c r="A9" s="117" t="s">
        <v>144</v>
      </c>
      <c r="D9" s="113"/>
      <c r="E9" s="118">
        <v>16</v>
      </c>
      <c r="F9" s="118"/>
      <c r="G9" s="118">
        <v>0</v>
      </c>
      <c r="H9" s="118"/>
      <c r="I9" s="118">
        <v>-3995</v>
      </c>
      <c r="J9" s="118"/>
      <c r="K9" s="118">
        <f>SUM(E9:I9)</f>
        <v>-3979</v>
      </c>
    </row>
    <row r="10" spans="1:254" ht="24" customHeight="1">
      <c r="A10" s="119" t="s">
        <v>155</v>
      </c>
      <c r="D10" s="113"/>
      <c r="E10" s="120">
        <v>0</v>
      </c>
      <c r="F10" s="121"/>
      <c r="G10" s="120">
        <v>0</v>
      </c>
      <c r="H10" s="121"/>
      <c r="I10" s="120">
        <v>-3907</v>
      </c>
      <c r="J10" s="121"/>
      <c r="K10" s="120">
        <f>SUM(E10:I10)</f>
        <v>-3907</v>
      </c>
    </row>
    <row r="11" spans="1:254" ht="24" customHeight="1">
      <c r="A11" s="119" t="s">
        <v>156</v>
      </c>
      <c r="D11" s="113"/>
      <c r="E11" s="122">
        <v>0</v>
      </c>
      <c r="F11" s="121"/>
      <c r="G11" s="122">
        <v>0</v>
      </c>
      <c r="H11" s="121"/>
      <c r="I11" s="122">
        <v>0</v>
      </c>
      <c r="J11" s="121"/>
      <c r="K11" s="122">
        <f>SUM(E11:I11)</f>
        <v>0</v>
      </c>
    </row>
    <row r="12" spans="1:254" ht="24" customHeight="1">
      <c r="A12" s="119" t="s">
        <v>177</v>
      </c>
      <c r="D12" s="113"/>
      <c r="E12" s="121">
        <f>SUM(E10:E11)</f>
        <v>0</v>
      </c>
      <c r="F12" s="121"/>
      <c r="G12" s="121">
        <f>SUM(G10:G11)</f>
        <v>0</v>
      </c>
      <c r="H12" s="121"/>
      <c r="I12" s="121">
        <f>SUM(I10:I11)</f>
        <v>-3907</v>
      </c>
      <c r="J12" s="121"/>
      <c r="K12" s="121">
        <f>SUM(K10:K11)</f>
        <v>-3907</v>
      </c>
    </row>
    <row r="13" spans="1:254" ht="24" customHeight="1" thickBot="1">
      <c r="A13" s="117" t="s">
        <v>202</v>
      </c>
      <c r="D13" s="113"/>
      <c r="E13" s="123">
        <f>SUM(E9:E9,E12)</f>
        <v>16</v>
      </c>
      <c r="F13" s="118"/>
      <c r="G13" s="123">
        <f>SUM(G9:G9,G12)</f>
        <v>0</v>
      </c>
      <c r="H13" s="118"/>
      <c r="I13" s="123">
        <f>SUM(I9:I9,I12)</f>
        <v>-7902</v>
      </c>
      <c r="J13" s="118"/>
      <c r="K13" s="123">
        <f>SUM(K9:K9,K12)</f>
        <v>-7886</v>
      </c>
    </row>
    <row r="14" spans="1:254" ht="24" customHeight="1" thickTop="1">
      <c r="A14" s="124"/>
      <c r="D14" s="113"/>
      <c r="E14" s="113"/>
      <c r="F14" s="113"/>
      <c r="G14" s="113"/>
      <c r="H14" s="113"/>
      <c r="I14" s="113"/>
      <c r="J14" s="113"/>
      <c r="K14" s="113"/>
    </row>
    <row r="15" spans="1:254" ht="24" customHeight="1">
      <c r="A15" s="124" t="s">
        <v>178</v>
      </c>
      <c r="D15" s="113"/>
      <c r="E15" s="118">
        <v>927887</v>
      </c>
      <c r="F15" s="118"/>
      <c r="G15" s="118">
        <v>1833858</v>
      </c>
      <c r="H15" s="118"/>
      <c r="I15" s="118">
        <v>-25076</v>
      </c>
      <c r="J15" s="118"/>
      <c r="K15" s="118">
        <f>SUM(E15:I15)</f>
        <v>2736669</v>
      </c>
    </row>
    <row r="16" spans="1:254" ht="24" customHeight="1">
      <c r="A16" s="125" t="s">
        <v>129</v>
      </c>
      <c r="D16" s="113"/>
      <c r="E16" s="120">
        <v>0</v>
      </c>
      <c r="F16" s="121"/>
      <c r="G16" s="120">
        <v>0</v>
      </c>
      <c r="H16" s="121"/>
      <c r="I16" s="120">
        <f>'Plt&amp;CF_T'!J139</f>
        <v>25014</v>
      </c>
      <c r="J16" s="121"/>
      <c r="K16" s="120">
        <f>SUM(E16:I16)</f>
        <v>25014</v>
      </c>
    </row>
    <row r="17" spans="1:11" ht="24" customHeight="1">
      <c r="A17" s="125" t="s">
        <v>156</v>
      </c>
      <c r="D17" s="113"/>
      <c r="E17" s="122">
        <v>0</v>
      </c>
      <c r="F17" s="121"/>
      <c r="G17" s="122">
        <v>0</v>
      </c>
      <c r="H17" s="121"/>
      <c r="I17" s="122">
        <v>0</v>
      </c>
      <c r="J17" s="121"/>
      <c r="K17" s="122">
        <f>SUM(E17:I17)</f>
        <v>0</v>
      </c>
    </row>
    <row r="18" spans="1:11" ht="24" customHeight="1">
      <c r="A18" s="125" t="s">
        <v>225</v>
      </c>
      <c r="D18" s="113"/>
      <c r="E18" s="121">
        <f>SUM(E16:E17)</f>
        <v>0</v>
      </c>
      <c r="F18" s="121"/>
      <c r="G18" s="121">
        <f>SUM(G16:G17)</f>
        <v>0</v>
      </c>
      <c r="H18" s="121"/>
      <c r="I18" s="121">
        <f>SUM(I16:I17)</f>
        <v>25014</v>
      </c>
      <c r="J18" s="121"/>
      <c r="K18" s="121">
        <f>SUM(K16:K17)</f>
        <v>25014</v>
      </c>
    </row>
    <row r="19" spans="1:11" ht="24" customHeight="1" thickBot="1">
      <c r="A19" s="117" t="s">
        <v>198</v>
      </c>
      <c r="D19" s="113"/>
      <c r="E19" s="123">
        <f>SUM(E15,E18)</f>
        <v>927887</v>
      </c>
      <c r="F19" s="118"/>
      <c r="G19" s="123">
        <f>SUM(G15,G18)</f>
        <v>1833858</v>
      </c>
      <c r="H19" s="118"/>
      <c r="I19" s="123">
        <f>SUM(I15,I18)</f>
        <v>-62</v>
      </c>
      <c r="J19" s="118"/>
      <c r="K19" s="123">
        <f>SUM(K15,K18)</f>
        <v>2761683</v>
      </c>
    </row>
    <row r="20" spans="1:11" ht="24" customHeight="1" thickTop="1">
      <c r="A20" s="124"/>
      <c r="D20" s="113"/>
      <c r="E20" s="118">
        <f>E19-BS_T!J51</f>
        <v>0</v>
      </c>
      <c r="F20" s="118"/>
      <c r="G20" s="118">
        <f>G19-BS_T!J52</f>
        <v>0</v>
      </c>
      <c r="H20" s="118"/>
      <c r="I20" s="118">
        <f>I19-BS_T!J58</f>
        <v>0</v>
      </c>
      <c r="J20" s="118"/>
      <c r="K20" s="118">
        <f>K19-BS_T!J66</f>
        <v>0</v>
      </c>
    </row>
    <row r="21" spans="1:11" ht="24" customHeight="1">
      <c r="A21" s="125" t="s">
        <v>25</v>
      </c>
      <c r="F21" s="126"/>
      <c r="G21" s="126"/>
      <c r="H21" s="126"/>
    </row>
  </sheetData>
  <mergeCells count="1">
    <mergeCell ref="E6:K6"/>
  </mergeCells>
  <pageMargins left="0.86614173228346458" right="0.55118110236220474" top="0.9055118110236221" bottom="0.3149606299212598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Plt&amp;CF_T</vt:lpstr>
      <vt:lpstr>ce (conso)_T_2024</vt:lpstr>
      <vt:lpstr>ce (conso)_T_2023</vt:lpstr>
      <vt:lpstr>ce (separate)_T</vt:lpstr>
      <vt:lpstr>BS_T!Print_Area</vt:lpstr>
      <vt:lpstr>'ce (conso)_T_2023'!Print_Area</vt:lpstr>
      <vt:lpstr>'ce (conso)_T_2024'!Print_Area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Siranda Morosot</cp:lastModifiedBy>
  <cp:lastPrinted>2024-08-13T04:49:14Z</cp:lastPrinted>
  <dcterms:created xsi:type="dcterms:W3CDTF">2022-04-22T01:55:37Z</dcterms:created>
  <dcterms:modified xsi:type="dcterms:W3CDTF">2024-08-14T08:28:25Z</dcterms:modified>
</cp:coreProperties>
</file>