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4\Q2'2024\Convert_Q2'2024\"/>
    </mc:Choice>
  </mc:AlternateContent>
  <xr:revisionPtr revIDLastSave="0" documentId="13_ncr:1_{8CD1BD20-1768-4C18-A160-E2CB57D3444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" r:id="rId1"/>
    <sheet name="PL&amp;CF" sheetId="6" r:id="rId2"/>
    <sheet name="ce (conso)_2024" sheetId="4" r:id="rId3"/>
    <sheet name="ce (conso)_2023" sheetId="10" r:id="rId4"/>
    <sheet name="ce (separate)" sheetId="8" r:id="rId5"/>
  </sheets>
  <definedNames>
    <definedName name="_xlnm.Print_Area" localSheetId="0">BS!$A$1:$L$80</definedName>
    <definedName name="_xlnm.Print_Area" localSheetId="3">'ce (conso)_2023'!$A$1:$X$25</definedName>
    <definedName name="_xlnm.Print_Area" localSheetId="2">'ce (conso)_2024'!$A$1:$X$26</definedName>
    <definedName name="_xlnm.Print_Area" localSheetId="4">'ce (separate)'!$A$1:$L$24</definedName>
    <definedName name="_xlnm.Print_Area" localSheetId="1">'PL&amp;CF'!$A$1:$K$241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8" i="6" l="1"/>
  <c r="G168" i="6"/>
  <c r="E168" i="6"/>
  <c r="K235" i="6" l="1"/>
  <c r="I235" i="6"/>
  <c r="G235" i="6"/>
  <c r="E235" i="6"/>
  <c r="T22" i="4" l="1"/>
  <c r="R22" i="4"/>
  <c r="P22" i="4"/>
  <c r="D22" i="4"/>
  <c r="F22" i="4"/>
  <c r="H22" i="4"/>
  <c r="J22" i="4"/>
  <c r="L22" i="4"/>
  <c r="N22" i="4"/>
  <c r="T20" i="4"/>
  <c r="X20" i="4" s="1"/>
  <c r="K136" i="6"/>
  <c r="I136" i="6"/>
  <c r="E136" i="6"/>
  <c r="E148" i="6" l="1"/>
  <c r="F68" i="1" l="1"/>
  <c r="N19" i="4"/>
  <c r="N23" i="4" s="1"/>
  <c r="P19" i="4"/>
  <c r="V19" i="4"/>
  <c r="V22" i="4" s="1"/>
  <c r="E143" i="6"/>
  <c r="G143" i="6"/>
  <c r="E59" i="6"/>
  <c r="G59" i="6"/>
  <c r="X21" i="4" l="1"/>
  <c r="E227" i="6" l="1"/>
  <c r="I227" i="6" l="1"/>
  <c r="T18" i="4"/>
  <c r="X18" i="4" s="1"/>
  <c r="F24" i="1"/>
  <c r="T20" i="10" l="1"/>
  <c r="V17" i="10"/>
  <c r="T16" i="4" l="1"/>
  <c r="X16" i="4" s="1"/>
  <c r="H68" i="1" l="1"/>
  <c r="J13" i="8"/>
  <c r="J14" i="8" s="1"/>
  <c r="X20" i="10"/>
  <c r="V19" i="10"/>
  <c r="V21" i="10" s="1"/>
  <c r="L19" i="10"/>
  <c r="L21" i="10"/>
  <c r="J19" i="10"/>
  <c r="J21" i="10" s="1"/>
  <c r="H19" i="10"/>
  <c r="H21" i="10" s="1"/>
  <c r="F19" i="10"/>
  <c r="F21" i="10" s="1"/>
  <c r="D19" i="10"/>
  <c r="D21" i="10" s="1"/>
  <c r="K59" i="6"/>
  <c r="K52" i="6"/>
  <c r="G52" i="6"/>
  <c r="K28" i="6"/>
  <c r="I28" i="6"/>
  <c r="G28" i="6"/>
  <c r="E28" i="6"/>
  <c r="K21" i="6"/>
  <c r="I21" i="6"/>
  <c r="G21" i="6"/>
  <c r="E21" i="6"/>
  <c r="J24" i="1"/>
  <c r="F36" i="1"/>
  <c r="G105" i="6"/>
  <c r="R19" i="4"/>
  <c r="R23" i="4" s="1"/>
  <c r="P23" i="4"/>
  <c r="L19" i="4"/>
  <c r="L23" i="4" s="1"/>
  <c r="J19" i="4"/>
  <c r="J23" i="4" s="1"/>
  <c r="H19" i="4"/>
  <c r="H23" i="4" s="1"/>
  <c r="F19" i="4"/>
  <c r="F23" i="4" s="1"/>
  <c r="D19" i="4"/>
  <c r="D23" i="4" s="1"/>
  <c r="H19" i="8"/>
  <c r="H20" i="8" s="1"/>
  <c r="H21" i="8" s="1"/>
  <c r="H13" i="8"/>
  <c r="H14" i="8" s="1"/>
  <c r="E129" i="6"/>
  <c r="E137" i="6" s="1"/>
  <c r="I105" i="6"/>
  <c r="E105" i="6"/>
  <c r="I98" i="6"/>
  <c r="E98" i="6"/>
  <c r="H36" i="1"/>
  <c r="L36" i="1"/>
  <c r="H70" i="1"/>
  <c r="J68" i="1"/>
  <c r="J70" i="1" s="1"/>
  <c r="H24" i="1"/>
  <c r="L68" i="1"/>
  <c r="L70" i="1" s="1"/>
  <c r="F19" i="8"/>
  <c r="F20" i="8" s="1"/>
  <c r="F21" i="8" s="1"/>
  <c r="L18" i="8"/>
  <c r="F13" i="8"/>
  <c r="F14" i="8"/>
  <c r="L12" i="8"/>
  <c r="L11" i="8"/>
  <c r="L10" i="8"/>
  <c r="K227" i="6"/>
  <c r="G227" i="6"/>
  <c r="G136" i="6"/>
  <c r="R18" i="10" s="1"/>
  <c r="R19" i="10" s="1"/>
  <c r="R21" i="10" s="1"/>
  <c r="K129" i="6"/>
  <c r="I129" i="6"/>
  <c r="G129" i="6"/>
  <c r="K105" i="6"/>
  <c r="K98" i="6"/>
  <c r="G98" i="6"/>
  <c r="L24" i="1"/>
  <c r="L16" i="8"/>
  <c r="J36" i="1"/>
  <c r="V23" i="4" l="1"/>
  <c r="F70" i="1"/>
  <c r="F71" i="1" s="1"/>
  <c r="T18" i="10"/>
  <c r="X18" i="10" s="1"/>
  <c r="P19" i="10"/>
  <c r="P21" i="10" s="1"/>
  <c r="L71" i="1"/>
  <c r="L72" i="1" s="1"/>
  <c r="I137" i="6"/>
  <c r="E106" i="6"/>
  <c r="E108" i="6" s="1"/>
  <c r="H71" i="1"/>
  <c r="H72" i="1" s="1"/>
  <c r="J71" i="1"/>
  <c r="J72" i="1" s="1"/>
  <c r="L13" i="8"/>
  <c r="L14" i="8" s="1"/>
  <c r="G60" i="6"/>
  <c r="K29" i="6"/>
  <c r="K31" i="6" s="1"/>
  <c r="K64" i="6" s="1"/>
  <c r="K137" i="6"/>
  <c r="I29" i="6"/>
  <c r="I31" i="6" s="1"/>
  <c r="I64" i="6" s="1"/>
  <c r="K106" i="6"/>
  <c r="I60" i="6"/>
  <c r="K60" i="6"/>
  <c r="G29" i="6"/>
  <c r="G31" i="6" s="1"/>
  <c r="G66" i="6" s="1"/>
  <c r="I106" i="6"/>
  <c r="I108" i="6" s="1"/>
  <c r="G137" i="6"/>
  <c r="E29" i="6"/>
  <c r="E31" i="6" s="1"/>
  <c r="E66" i="6" s="1"/>
  <c r="E60" i="6"/>
  <c r="G106" i="6"/>
  <c r="G186" i="6" s="1"/>
  <c r="G214" i="6" s="1"/>
  <c r="G219" i="6" s="1"/>
  <c r="G236" i="6" s="1"/>
  <c r="G239" i="6" s="1"/>
  <c r="K108" i="6" l="1"/>
  <c r="K141" i="6" s="1"/>
  <c r="K168" i="6"/>
  <c r="K186" i="6" s="1"/>
  <c r="K214" i="6" s="1"/>
  <c r="K219" i="6" s="1"/>
  <c r="K236" i="6" s="1"/>
  <c r="K239" i="6" s="1"/>
  <c r="F72" i="1"/>
  <c r="I138" i="6"/>
  <c r="I146" i="6" s="1"/>
  <c r="J17" i="8" s="1"/>
  <c r="J19" i="8" s="1"/>
  <c r="J20" i="8" s="1"/>
  <c r="J21" i="8" s="1"/>
  <c r="E186" i="6"/>
  <c r="E214" i="6" s="1"/>
  <c r="E219" i="6" s="1"/>
  <c r="E236" i="6" s="1"/>
  <c r="E239" i="6" s="1"/>
  <c r="E240" i="6" s="1"/>
  <c r="T17" i="4"/>
  <c r="E138" i="6"/>
  <c r="K61" i="6"/>
  <c r="K69" i="6" s="1"/>
  <c r="I61" i="6"/>
  <c r="I69" i="6" s="1"/>
  <c r="K138" i="6"/>
  <c r="K146" i="6" s="1"/>
  <c r="I141" i="6"/>
  <c r="G61" i="6"/>
  <c r="G71" i="6" s="1"/>
  <c r="E61" i="6"/>
  <c r="E71" i="6" s="1"/>
  <c r="G108" i="6"/>
  <c r="X17" i="4" l="1"/>
  <c r="X19" i="4" s="1"/>
  <c r="T19" i="4"/>
  <c r="T23" i="4" s="1"/>
  <c r="G138" i="6"/>
  <c r="G148" i="6" s="1"/>
  <c r="I186" i="6"/>
  <c r="I214" i="6" s="1"/>
  <c r="I219" i="6" s="1"/>
  <c r="I236" i="6" s="1"/>
  <c r="I239" i="6" s="1"/>
  <c r="I240" i="6" s="1"/>
  <c r="L17" i="8"/>
  <c r="L19" i="8" s="1"/>
  <c r="L20" i="8" s="1"/>
  <c r="L21" i="8" s="1"/>
  <c r="X22" i="4" l="1"/>
  <c r="X23" i="4" s="1"/>
  <c r="N17" i="10"/>
  <c r="T17" i="10" l="1"/>
  <c r="N19" i="10"/>
  <c r="N21" i="10" s="1"/>
  <c r="X17" i="10" l="1"/>
  <c r="X19" i="10" s="1"/>
  <c r="X21" i="10" s="1"/>
  <c r="T19" i="10"/>
  <c r="T21" i="10" s="1"/>
</calcChain>
</file>

<file path=xl/sharedStrings.xml><?xml version="1.0" encoding="utf-8"?>
<sst xmlns="http://schemas.openxmlformats.org/spreadsheetml/2006/main" count="507" uniqueCount="241">
  <si>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</si>
  <si>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</si>
  <si>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</si>
  <si>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</si>
  <si>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</si>
  <si>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</si>
  <si>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</si>
  <si>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</si>
  <si>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</si>
  <si>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</si>
  <si>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</si>
  <si>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</si>
  <si>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Retained earnings</t>
  </si>
  <si>
    <t xml:space="preserve">   Appropriated - statutory reserve</t>
  </si>
  <si>
    <t xml:space="preserve">   Unappropriated</t>
  </si>
  <si>
    <t>Mr. Chuangchai Nawongs</t>
  </si>
  <si>
    <t>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</si>
  <si>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</si>
  <si>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</si>
  <si>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</si>
  <si>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</si>
  <si>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</si>
  <si>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</si>
  <si>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</si>
  <si>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</si>
  <si>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</si>
  <si>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</si>
  <si>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</si>
  <si>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</si>
  <si>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</si>
  <si>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</si>
  <si>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</si>
  <si>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</si>
  <si>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</si>
  <si>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</si>
  <si>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</si>
  <si>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</si>
  <si>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</si>
  <si>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</si>
  <si>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</si>
  <si>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</si>
  <si>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</si>
  <si>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</si>
  <si>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</si>
  <si>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</si>
  <si>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</si>
  <si>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</si>
  <si>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</si>
  <si>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Profit or loss:</t>
  </si>
  <si>
    <t>Share</t>
  </si>
  <si>
    <t>premium</t>
  </si>
  <si>
    <t>owners' equity</t>
  </si>
  <si>
    <t xml:space="preserve">31 December </t>
  </si>
  <si>
    <t>on translation of</t>
  </si>
  <si>
    <t>in foreign currency</t>
  </si>
  <si>
    <t>financial statements</t>
  </si>
  <si>
    <t>Other component of</t>
  </si>
  <si>
    <t>Deficit as a</t>
  </si>
  <si>
    <t>result of change</t>
  </si>
  <si>
    <t>in holding</t>
  </si>
  <si>
    <t>percentage in</t>
  </si>
  <si>
    <t>The Company's shareholders</t>
  </si>
  <si>
    <t>Equity attributable to the Company's shareholders</t>
  </si>
  <si>
    <t>the Company's</t>
  </si>
  <si>
    <t>shareholders</t>
  </si>
  <si>
    <t>Exchange differences</t>
  </si>
  <si>
    <t>Derivatives liabilities</t>
  </si>
  <si>
    <t>Total equity attributable to the Company's shareholders</t>
  </si>
  <si>
    <t xml:space="preserve">   Derivatives liabilities</t>
  </si>
  <si>
    <t>Deferred tax assets</t>
  </si>
  <si>
    <t>Brokerage fees income</t>
  </si>
  <si>
    <t xml:space="preserve">Securities and derivatives business receivables </t>
  </si>
  <si>
    <t xml:space="preserve">Intangible assets </t>
  </si>
  <si>
    <t xml:space="preserve">Other assets </t>
  </si>
  <si>
    <t>Employee benefits expenses</t>
  </si>
  <si>
    <t>Other expenses</t>
  </si>
  <si>
    <t xml:space="preserve">   Receivables from Clearing House and broker - dealers</t>
  </si>
  <si>
    <t xml:space="preserve">   Investments</t>
  </si>
  <si>
    <t xml:space="preserve">   Payables to Clearing House and broker - dealers</t>
  </si>
  <si>
    <t xml:space="preserve">   Cash paid for purchases of intangible assets</t>
  </si>
  <si>
    <t>Cash received (paid) from financing activities</t>
  </si>
  <si>
    <t>Cash and cash equivalents at the beginning of the period</t>
  </si>
  <si>
    <t>Cash and cash equivalents at the ending of the period</t>
  </si>
  <si>
    <t xml:space="preserve">interests of  </t>
  </si>
  <si>
    <t xml:space="preserve">   Paid for long-term employee benefits</t>
  </si>
  <si>
    <t>Income</t>
  </si>
  <si>
    <t>Total income</t>
  </si>
  <si>
    <t xml:space="preserve">Other comprehensive income to be reclassified </t>
  </si>
  <si>
    <t xml:space="preserve">   to profit or loss in subsequent periods:</t>
  </si>
  <si>
    <t>Loans to employees</t>
  </si>
  <si>
    <t xml:space="preserve">Income tax </t>
  </si>
  <si>
    <t>Exchange differences on translations of financial statements</t>
  </si>
  <si>
    <t xml:space="preserve">   in foreign currency - net of income tax</t>
  </si>
  <si>
    <t>Statement of cash flows</t>
  </si>
  <si>
    <t xml:space="preserve">   Loan to employees</t>
  </si>
  <si>
    <t>Statement of cash flows (continued)</t>
  </si>
  <si>
    <t>Fees and services income</t>
  </si>
  <si>
    <t>Cash paid on interest expense</t>
  </si>
  <si>
    <t>Fees and service expenses</t>
  </si>
  <si>
    <t xml:space="preserve">   to net cash provided by (paid for) operating activities: </t>
  </si>
  <si>
    <t>Provision for long-term employee benefits</t>
  </si>
  <si>
    <t xml:space="preserve">      Provision for long-term employee benefits</t>
  </si>
  <si>
    <t xml:space="preserve">      Interest income</t>
  </si>
  <si>
    <t xml:space="preserve">      Dividend income</t>
  </si>
  <si>
    <t>Right-of-use assets</t>
  </si>
  <si>
    <t>Lease liabilities</t>
  </si>
  <si>
    <t xml:space="preserve">Interest income </t>
  </si>
  <si>
    <t>Provisions</t>
  </si>
  <si>
    <t xml:space="preserve">      Interest expense</t>
  </si>
  <si>
    <t>Accrued fees and service income</t>
  </si>
  <si>
    <t>Interest expenses</t>
  </si>
  <si>
    <t>Gain and return on financial instruments</t>
  </si>
  <si>
    <t>Proceeds on dividend income</t>
  </si>
  <si>
    <t>in equity instruments</t>
  </si>
  <si>
    <t>designated at fair value</t>
  </si>
  <si>
    <t>through other</t>
  </si>
  <si>
    <t>comprehensive income</t>
  </si>
  <si>
    <t xml:space="preserve">   Derivatives assets</t>
  </si>
  <si>
    <t xml:space="preserve">   Cash paid for liabilities under finance lease agreement</t>
  </si>
  <si>
    <t>Profit for the period</t>
  </si>
  <si>
    <t xml:space="preserve">         intangible assets/right-of-use assets</t>
  </si>
  <si>
    <t>CEO</t>
  </si>
  <si>
    <t>Statement of financial position</t>
  </si>
  <si>
    <t>Statement of financial position (continued)</t>
  </si>
  <si>
    <t>Director</t>
  </si>
  <si>
    <t>Statement of comprehensive income</t>
  </si>
  <si>
    <t>Statement of comprehensive income (continued)</t>
  </si>
  <si>
    <t>Proceeds on interest income</t>
  </si>
  <si>
    <t>Statement of changes in owners' equity</t>
  </si>
  <si>
    <t xml:space="preserve">      Unrealised gain on foreign currency exchange</t>
  </si>
  <si>
    <t>Other comprehensive income (loss):</t>
  </si>
  <si>
    <t xml:space="preserve">Other comprehensive income not to be reclassified </t>
  </si>
  <si>
    <t xml:space="preserve">   fair value through other comprehensive income</t>
  </si>
  <si>
    <t xml:space="preserve">   - net of income tax</t>
  </si>
  <si>
    <t xml:space="preserve">   to profit or loss in subsequent periods - net of income tax</t>
  </si>
  <si>
    <t xml:space="preserve">Adjustments to reconcile profit before income tax </t>
  </si>
  <si>
    <t xml:space="preserve">Investments in subsidiaries and an associate </t>
  </si>
  <si>
    <t>Non-controlling interests of the subsidiaries</t>
  </si>
  <si>
    <t>the subsidiaries</t>
  </si>
  <si>
    <t>2023</t>
  </si>
  <si>
    <t>Balance as at 1 January 2023</t>
  </si>
  <si>
    <t>Office condominium and equipment</t>
  </si>
  <si>
    <t xml:space="preserve">Shares of gain from investments in an associate </t>
  </si>
  <si>
    <t>Gain (loss) on investments</t>
  </si>
  <si>
    <t>Mr. Somphop Keerasuntonpong</t>
  </si>
  <si>
    <t xml:space="preserve">      Share of gain from investments in an associate </t>
  </si>
  <si>
    <t>Cash paid on income tax expense</t>
  </si>
  <si>
    <t>Finansia X Public Company Limited and its subsidiaries</t>
  </si>
  <si>
    <t xml:space="preserve">Finansia X Public Company Limited </t>
  </si>
  <si>
    <t>Issued and</t>
  </si>
  <si>
    <t xml:space="preserve"> fully paid-up</t>
  </si>
  <si>
    <t>Loss for the period</t>
  </si>
  <si>
    <t>Total comprehensive loss for the period</t>
  </si>
  <si>
    <t>Statement of changes in shareholders' equity (continued)</t>
  </si>
  <si>
    <t>paid-up</t>
  </si>
  <si>
    <t xml:space="preserve">Issued and </t>
  </si>
  <si>
    <t>restructuring</t>
  </si>
  <si>
    <t>Before</t>
  </si>
  <si>
    <t>After</t>
  </si>
  <si>
    <t>Consolidated financial statements - After restructuring</t>
  </si>
  <si>
    <t>(Restated)</t>
  </si>
  <si>
    <t>Debt issued and other borrowing</t>
  </si>
  <si>
    <t xml:space="preserve">   Registered</t>
  </si>
  <si>
    <t xml:space="preserve">Profit (loss) before income tax </t>
  </si>
  <si>
    <t>Profit (loss) for the period</t>
  </si>
  <si>
    <t>Total comprehensive income (loss) for the period</t>
  </si>
  <si>
    <t>Profit (loss) attributable to:</t>
  </si>
  <si>
    <t>Comprehensive income (loss) attributable to:</t>
  </si>
  <si>
    <t>Earnings (loss) per share</t>
  </si>
  <si>
    <t>Basic earnings (loss) per share</t>
  </si>
  <si>
    <t xml:space="preserve">   Profit (loss) attributable to shareholders of the Company</t>
  </si>
  <si>
    <t>Net cash provided by (used in) operating activities</t>
  </si>
  <si>
    <t xml:space="preserve">      579,929,461 ordinary shares of Baht 1.60 each</t>
  </si>
  <si>
    <t>Consolidated financial statements - Before restructuring</t>
  </si>
  <si>
    <t xml:space="preserve">      Unrealised loss on revaluation of trading investments</t>
  </si>
  <si>
    <t>Cash received (paid) from operating activities</t>
  </si>
  <si>
    <t>Balance as at 1 January 2024</t>
  </si>
  <si>
    <t>2024</t>
  </si>
  <si>
    <t>Issued and paid-up</t>
  </si>
  <si>
    <t>For the three-month periods</t>
  </si>
  <si>
    <t>Gain on investments in equity instruments designated at</t>
  </si>
  <si>
    <t>Statement of changes in owners' equity (continued)</t>
  </si>
  <si>
    <t>Cash paid from investing activities</t>
  </si>
  <si>
    <t>As at 30 June 2024</t>
  </si>
  <si>
    <t>30 June</t>
  </si>
  <si>
    <t>For the three-month period ended 30 June 2024</t>
  </si>
  <si>
    <t>ended 30 June</t>
  </si>
  <si>
    <t>For the six-month periods</t>
  </si>
  <si>
    <t xml:space="preserve">   Dividend paid</t>
  </si>
  <si>
    <t>Balance as at 30 June 2024</t>
  </si>
  <si>
    <t>Other comprehensive income for the period</t>
  </si>
  <si>
    <t>Total comprehensive income for the period</t>
  </si>
  <si>
    <t>Dividend paid</t>
  </si>
  <si>
    <t>Balance as at 30 June 2023</t>
  </si>
  <si>
    <t>For the six-month period ended 30 June 2024</t>
  </si>
  <si>
    <t>Receivables from Clearing House and broker-dealers</t>
  </si>
  <si>
    <t xml:space="preserve">Investments </t>
  </si>
  <si>
    <t>Borrowings from financial institutions</t>
  </si>
  <si>
    <t>Payables to Clearing House and broker-dealers</t>
  </si>
  <si>
    <t>Share capital</t>
  </si>
  <si>
    <t xml:space="preserve">   Issued and paid-up share capital </t>
  </si>
  <si>
    <t xml:space="preserve">Deficit as a result of change in holding percentage </t>
  </si>
  <si>
    <t xml:space="preserve">   in the subsidiary</t>
  </si>
  <si>
    <t xml:space="preserve">Other component of owners' equity </t>
  </si>
  <si>
    <t xml:space="preserve">   Exchange differences on translation of financial </t>
  </si>
  <si>
    <t xml:space="preserve">      statements in foreign currency </t>
  </si>
  <si>
    <t xml:space="preserve">      through other comprehensive income</t>
  </si>
  <si>
    <t>(Unaudited</t>
  </si>
  <si>
    <t>(Audited)</t>
  </si>
  <si>
    <t>but reviewed)</t>
  </si>
  <si>
    <t>(Unaudited but reviewed)</t>
  </si>
  <si>
    <t>(Unit: Thousand Baht)</t>
  </si>
  <si>
    <t>(Unit: Thousand Baht except earnings per share expressed in Baht)</t>
  </si>
  <si>
    <t>Derivatives assets</t>
  </si>
  <si>
    <t xml:space="preserve">   Cash paid for purchases of subsidiaries </t>
  </si>
  <si>
    <t>The subsidiary increase share capital</t>
  </si>
  <si>
    <t xml:space="preserve">      (2023: 581,413,025 ordinary shares of Baht 1.60 each)</t>
  </si>
  <si>
    <t xml:space="preserve">      1,159,858,922 ordinary shares of Baht 1.60 each</t>
  </si>
  <si>
    <t xml:space="preserve">   Gains (losses) on investments in equity designated at fair value</t>
  </si>
  <si>
    <t xml:space="preserve">Other comprehensive income for the period </t>
  </si>
  <si>
    <t>Expected credit losses (reversal)</t>
  </si>
  <si>
    <t xml:space="preserve">      Expected credit losses (reversal)</t>
  </si>
  <si>
    <t xml:space="preserve">      Gain on disposal of investment in subsidiary</t>
  </si>
  <si>
    <t xml:space="preserve">      Gain on disposal and write-off of equipment/ </t>
  </si>
  <si>
    <t>Loss from operating activities before changes</t>
  </si>
  <si>
    <t xml:space="preserve">   Cash received from borrowings from financial institutions</t>
  </si>
  <si>
    <t xml:space="preserve">   Cash paid for debt issued</t>
  </si>
  <si>
    <t>Net cash used in financing activities</t>
  </si>
  <si>
    <t>Net increase (decrease) in cash and cash equivalents</t>
  </si>
  <si>
    <t>(Increase) decrease in allowance for expected credit losses</t>
  </si>
  <si>
    <t xml:space="preserve">Retained </t>
  </si>
  <si>
    <t>earnings (deficits)</t>
  </si>
  <si>
    <t xml:space="preserve">Other comprehensive income (loss) for the period </t>
  </si>
  <si>
    <t>Transfer to retained earnings</t>
  </si>
  <si>
    <t xml:space="preserve">   Cash received from increase in share capital</t>
  </si>
  <si>
    <t xml:space="preserve">      Unrealised (gain) loss on revaluation of derivatives </t>
  </si>
  <si>
    <t xml:space="preserve">      Reversal of provisions</t>
  </si>
  <si>
    <t xml:space="preserve">   Proceeds on disposals of investment in a subsidiary</t>
  </si>
  <si>
    <t xml:space="preserve">   Proceeds on disposals of equipments</t>
  </si>
  <si>
    <t xml:space="preserve">   Cash paid for purchases of equipments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</si>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</sst>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0.0"/>
    <numFmt numFmtId="167" formatCode="_(* #,##0_);_(* \(#,##0\);_(* &quot;-&quot;??_);_(@_)"/>
    <numFmt numFmtId="168" formatCode="_(* #,##0.00_);_(* \(#,##0.00\);_(* &quot;-&quot;_);_(@_)"/>
  </numFmts>
  <fonts count="11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 Light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1" fontId="1" fillId="0" borderId="0"/>
    <xf numFmtId="1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30">
    <xf numFmtId="0" fontId="0" fillId="0" borderId="0" xfId="0"/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3" fillId="0" borderId="0" xfId="5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38" fontId="2" fillId="0" borderId="0" xfId="5" applyNumberFormat="1" applyFont="1" applyAlignment="1">
      <alignment horizontal="left" vertical="center"/>
    </xf>
    <xf numFmtId="38" fontId="3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left" vertical="center"/>
    </xf>
    <xf numFmtId="38" fontId="3" fillId="0" borderId="0" xfId="5" applyNumberFormat="1" applyFont="1" applyAlignment="1">
      <alignment horizontal="centerContinuous" vertical="center"/>
    </xf>
    <xf numFmtId="38" fontId="2" fillId="0" borderId="0" xfId="5" applyNumberFormat="1" applyFont="1" applyAlignment="1">
      <alignment horizontal="centerContinuous" vertical="center"/>
    </xf>
    <xf numFmtId="38" fontId="3" fillId="0" borderId="0" xfId="5" applyNumberFormat="1" applyFont="1" applyAlignment="1">
      <alignment horizontal="center" vertical="center"/>
    </xf>
    <xf numFmtId="38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5" applyNumberFormat="1" applyFont="1" applyAlignment="1">
      <alignment vertical="center"/>
    </xf>
    <xf numFmtId="41" fontId="3" fillId="0" borderId="5" xfId="5" applyNumberFormat="1" applyFont="1" applyBorder="1" applyAlignment="1">
      <alignment vertical="center"/>
    </xf>
    <xf numFmtId="38" fontId="2" fillId="0" borderId="0" xfId="5" applyNumberFormat="1" applyFont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7" xfId="5" applyNumberFormat="1" applyFont="1" applyBorder="1" applyAlignment="1">
      <alignment vertical="center"/>
    </xf>
    <xf numFmtId="1" fontId="2" fillId="0" borderId="0" xfId="5" applyFont="1" applyAlignment="1">
      <alignment horizontal="left" vertical="center"/>
    </xf>
    <xf numFmtId="37" fontId="3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center" vertical="center"/>
    </xf>
    <xf numFmtId="38" fontId="4" fillId="0" borderId="0" xfId="5" applyNumberFormat="1" applyFont="1" applyAlignment="1">
      <alignment horizontal="center" vertical="center"/>
    </xf>
    <xf numFmtId="0" fontId="3" fillId="0" borderId="1" xfId="5" applyNumberFormat="1" applyFont="1" applyBorder="1" applyAlignment="1">
      <alignment horizontal="center" vertical="center"/>
    </xf>
    <xf numFmtId="0" fontId="3" fillId="0" borderId="0" xfId="5" applyNumberFormat="1" applyFont="1" applyAlignment="1">
      <alignment horizontal="center" vertical="center"/>
    </xf>
    <xf numFmtId="41" fontId="3" fillId="0" borderId="0" xfId="5" applyNumberFormat="1" applyFont="1" applyAlignment="1">
      <alignment horizontal="center" vertical="center"/>
    </xf>
    <xf numFmtId="41" fontId="3" fillId="0" borderId="8" xfId="5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1" fontId="3" fillId="0" borderId="0" xfId="5" applyFont="1" applyAlignment="1">
      <alignment horizontal="center" vertical="center"/>
    </xf>
    <xf numFmtId="0" fontId="3" fillId="0" borderId="1" xfId="5" quotePrefix="1" applyNumberFormat="1" applyFont="1" applyBorder="1" applyAlignment="1">
      <alignment horizontal="center" vertical="center"/>
    </xf>
    <xf numFmtId="41" fontId="4" fillId="0" borderId="0" xfId="5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41" fontId="3" fillId="0" borderId="7" xfId="5" applyNumberFormat="1" applyFont="1" applyBorder="1" applyAlignment="1">
      <alignment horizontal="center" vertical="center"/>
    </xf>
    <xf numFmtId="41" fontId="3" fillId="0" borderId="7" xfId="7" applyNumberFormat="1" applyFont="1" applyBorder="1" applyAlignment="1">
      <alignment vertical="center"/>
    </xf>
    <xf numFmtId="41" fontId="3" fillId="0" borderId="5" xfId="5" applyNumberFormat="1" applyFont="1" applyBorder="1" applyAlignment="1">
      <alignment horizontal="center" vertical="center"/>
    </xf>
    <xf numFmtId="41" fontId="3" fillId="0" borderId="5" xfId="7" applyNumberFormat="1" applyFont="1" applyBorder="1" applyAlignment="1">
      <alignment vertical="center"/>
    </xf>
    <xf numFmtId="41" fontId="10" fillId="0" borderId="0" xfId="5" applyNumberFormat="1" applyFont="1" applyAlignment="1">
      <alignment horizontal="center" vertical="center"/>
    </xf>
    <xf numFmtId="38" fontId="10" fillId="0" borderId="0" xfId="5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41" fontId="3" fillId="0" borderId="0" xfId="4" applyNumberFormat="1" applyFont="1" applyAlignment="1">
      <alignment horizontal="right" vertical="center"/>
    </xf>
    <xf numFmtId="41" fontId="3" fillId="0" borderId="0" xfId="12" applyNumberFormat="1" applyFont="1" applyAlignment="1">
      <alignment horizontal="right" vertical="center"/>
    </xf>
    <xf numFmtId="41" fontId="3" fillId="0" borderId="0" xfId="12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8" fontId="5" fillId="0" borderId="0" xfId="15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1" xfId="4" applyNumberFormat="1" applyFont="1" applyBorder="1" applyAlignment="1">
      <alignment horizontal="right" vertical="center"/>
    </xf>
    <xf numFmtId="41" fontId="3" fillId="0" borderId="1" xfId="12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3" fillId="0" borderId="0" xfId="13" applyNumberFormat="1" applyFont="1" applyAlignment="1">
      <alignment horizontal="center" vertical="center"/>
    </xf>
    <xf numFmtId="41" fontId="3" fillId="0" borderId="0" xfId="14" applyNumberFormat="1" applyFont="1" applyAlignment="1">
      <alignment horizontal="center" vertical="center"/>
    </xf>
    <xf numFmtId="41" fontId="3" fillId="0" borderId="0" xfId="13" applyNumberFormat="1" applyFont="1" applyAlignment="1">
      <alignment horizontal="right" vertical="center"/>
    </xf>
    <xf numFmtId="41" fontId="3" fillId="0" borderId="0" xfId="14" applyNumberFormat="1" applyFont="1" applyAlignment="1">
      <alignment horizontal="right" vertical="center"/>
    </xf>
    <xf numFmtId="164" fontId="5" fillId="0" borderId="0" xfId="15" applyNumberFormat="1" applyFont="1" applyAlignment="1">
      <alignment horizontal="center" vertical="center"/>
    </xf>
    <xf numFmtId="41" fontId="3" fillId="0" borderId="1" xfId="13" applyNumberFormat="1" applyFont="1" applyBorder="1" applyAlignment="1">
      <alignment vertical="center"/>
    </xf>
    <xf numFmtId="41" fontId="3" fillId="0" borderId="1" xfId="14" applyNumberFormat="1" applyFont="1" applyBorder="1" applyAlignment="1">
      <alignment horizontal="right" vertical="center"/>
    </xf>
    <xf numFmtId="41" fontId="3" fillId="0" borderId="2" xfId="6" applyNumberFormat="1" applyFont="1" applyBorder="1" applyAlignment="1">
      <alignment vertical="center"/>
    </xf>
    <xf numFmtId="41" fontId="3" fillId="0" borderId="1" xfId="5" applyNumberFormat="1" applyFont="1" applyBorder="1" applyAlignment="1">
      <alignment vertical="center"/>
    </xf>
    <xf numFmtId="41" fontId="3" fillId="0" borderId="1" xfId="16" applyNumberFormat="1" applyFont="1" applyBorder="1" applyAlignment="1">
      <alignment vertical="center"/>
    </xf>
    <xf numFmtId="38" fontId="3" fillId="0" borderId="9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164" fontId="5" fillId="0" borderId="0" xfId="8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vertical="center"/>
    </xf>
    <xf numFmtId="38" fontId="5" fillId="0" borderId="0" xfId="9" applyNumberFormat="1" applyFont="1" applyAlignment="1">
      <alignment horizontal="center" vertical="center"/>
    </xf>
    <xf numFmtId="164" fontId="5" fillId="0" borderId="0" xfId="9" applyNumberFormat="1" applyFont="1" applyAlignment="1">
      <alignment horizontal="center" vertical="center"/>
    </xf>
    <xf numFmtId="38" fontId="5" fillId="0" borderId="0" xfId="1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38" fontId="3" fillId="0" borderId="10" xfId="0" applyNumberFormat="1" applyFont="1" applyBorder="1" applyAlignment="1">
      <alignment horizontal="left" vertical="center"/>
    </xf>
    <xf numFmtId="43" fontId="3" fillId="0" borderId="2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9" fontId="3" fillId="0" borderId="2" xfId="0" applyNumberFormat="1" applyFont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1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1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8" fontId="3" fillId="0" borderId="1" xfId="5" applyNumberFormat="1" applyFont="1" applyBorder="1" applyAlignment="1">
      <alignment horizontal="center" vertical="center"/>
    </xf>
    <xf numFmtId="38" fontId="3" fillId="0" borderId="3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38" fontId="3" fillId="0" borderId="0" xfId="5" applyNumberFormat="1" applyFont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Normal" xfId="0" builtinId="0"/>
    <cellStyle name="Normal 14" xfId="3" xr:uid="{00000000-0005-0000-0000-000003000000}"/>
    <cellStyle name="Normal 19" xfId="4" xr:uid="{00000000-0005-0000-0000-000004000000}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20" xfId="8" xr:uid="{00000000-0005-0000-0000-000008000000}"/>
    <cellStyle name="Normal 21" xfId="9" xr:uid="{00000000-0005-0000-0000-000009000000}"/>
    <cellStyle name="Normal 22" xfId="10" xr:uid="{00000000-0005-0000-0000-00000A000000}"/>
    <cellStyle name="Normal 30" xfId="11" xr:uid="{00000000-0005-0000-0000-00000B000000}"/>
    <cellStyle name="Normal 34" xfId="12" xr:uid="{00000000-0005-0000-0000-00000C000000}"/>
    <cellStyle name="Normal 38" xfId="13" xr:uid="{00000000-0005-0000-0000-00000D000000}"/>
    <cellStyle name="Normal 39" xfId="14" xr:uid="{00000000-0005-0000-0000-00000E000000}"/>
    <cellStyle name="Normal 40" xfId="15" xr:uid="{00000000-0005-0000-0000-00000F000000}"/>
    <cellStyle name="Normal 46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4"/>
  <sheetViews>
    <sheetView showGridLines="0" view="pageBreakPreview" zoomScale="90" zoomScaleNormal="100" zoomScaleSheetLayoutView="90" workbookViewId="0">
      <selection activeCell="Q7" sqref="Q7"/>
    </sheetView>
  </sheetViews>
  <sheetFormatPr defaultColWidth="10.44140625" defaultRowHeight="24" customHeight="1" x14ac:dyDescent="0.25"/>
  <cols>
    <col min="1" max="1" width="43" style="2" customWidth="1"/>
    <col min="2" max="2" width="0.6640625" style="2" customWidth="1"/>
    <col min="3" max="3" width="11.6640625" style="2" customWidth="1"/>
    <col min="4" max="4" width="8.88671875" style="2" bestFit="1" customWidth="1"/>
    <col min="5" max="5" width="0.6640625" style="2" customWidth="1"/>
    <col min="6" max="6" width="14.88671875" style="13" customWidth="1"/>
    <col min="7" max="7" width="0.44140625" style="2" customWidth="1"/>
    <col min="8" max="8" width="15.6640625" style="13" bestFit="1" customWidth="1"/>
    <col min="9" max="9" width="0.44140625" style="2" customWidth="1"/>
    <col min="10" max="10" width="14.88671875" style="13" customWidth="1"/>
    <col min="11" max="11" width="0.44140625" style="2" customWidth="1"/>
    <col min="12" max="12" width="15.6640625" style="13" bestFit="1" customWidth="1"/>
    <col min="13" max="16384" width="10.44140625" style="2"/>
  </cols>
  <sheetData>
    <row r="1" spans="1:12" s="15" customFormat="1" ht="24" customHeight="1" x14ac:dyDescent="0.25">
      <c r="A1" s="1" t="s">
        <v>147</v>
      </c>
      <c r="B1" s="28"/>
      <c r="C1" s="28"/>
      <c r="D1" s="28"/>
      <c r="E1" s="28"/>
      <c r="F1" s="78"/>
      <c r="G1" s="28"/>
      <c r="H1" s="78"/>
      <c r="I1" s="28"/>
      <c r="J1" s="78"/>
      <c r="K1" s="28"/>
      <c r="L1" s="78"/>
    </row>
    <row r="2" spans="1:12" s="15" customFormat="1" ht="24" customHeight="1" x14ac:dyDescent="0.25">
      <c r="A2" s="1" t="s">
        <v>122</v>
      </c>
      <c r="B2" s="28"/>
      <c r="C2" s="28"/>
      <c r="D2" s="28"/>
      <c r="E2" s="28"/>
      <c r="F2" s="78"/>
      <c r="G2" s="28"/>
      <c r="H2" s="78"/>
      <c r="I2" s="28"/>
      <c r="J2" s="78"/>
      <c r="K2" s="28"/>
      <c r="L2" s="78"/>
    </row>
    <row r="3" spans="1:12" s="15" customFormat="1" ht="24" customHeight="1" x14ac:dyDescent="0.25">
      <c r="A3" s="1" t="s">
        <v>183</v>
      </c>
      <c r="B3" s="28"/>
      <c r="C3" s="28"/>
      <c r="D3" s="28"/>
      <c r="E3" s="28"/>
      <c r="F3" s="78"/>
      <c r="G3" s="28"/>
      <c r="H3" s="78"/>
      <c r="I3" s="28"/>
      <c r="J3" s="78"/>
      <c r="K3" s="28"/>
      <c r="L3" s="78"/>
    </row>
    <row r="4" spans="1:12" ht="24" customHeight="1" x14ac:dyDescent="0.25">
      <c r="B4" s="33"/>
      <c r="C4" s="33"/>
      <c r="L4" s="27" t="s">
        <v>211</v>
      </c>
    </row>
    <row r="5" spans="1:12" ht="24" customHeight="1" x14ac:dyDescent="0.25">
      <c r="B5" s="33"/>
      <c r="C5" s="33"/>
      <c r="F5" s="122" t="s">
        <v>0</v>
      </c>
      <c r="G5" s="122"/>
      <c r="H5" s="122"/>
      <c r="J5" s="122" t="s">
        <v>1</v>
      </c>
      <c r="K5" s="122"/>
      <c r="L5" s="122"/>
    </row>
    <row r="6" spans="1:12" ht="24" customHeight="1" x14ac:dyDescent="0.25">
      <c r="B6" s="33"/>
      <c r="C6" s="33"/>
      <c r="F6" s="4" t="s">
        <v>184</v>
      </c>
      <c r="G6" s="56"/>
      <c r="H6" s="4" t="s">
        <v>52</v>
      </c>
      <c r="J6" s="4" t="s">
        <v>184</v>
      </c>
      <c r="K6" s="56"/>
      <c r="L6" s="4" t="s">
        <v>52</v>
      </c>
    </row>
    <row r="7" spans="1:12" ht="24" customHeight="1" x14ac:dyDescent="0.25">
      <c r="B7" s="33"/>
      <c r="C7" s="33"/>
      <c r="D7" s="31" t="s">
        <v>2</v>
      </c>
      <c r="E7" s="32"/>
      <c r="F7" s="3" t="s">
        <v>177</v>
      </c>
      <c r="G7" s="32"/>
      <c r="H7" s="3" t="s">
        <v>139</v>
      </c>
      <c r="I7" s="32"/>
      <c r="J7" s="3" t="s">
        <v>177</v>
      </c>
      <c r="K7" s="32"/>
      <c r="L7" s="3" t="s">
        <v>139</v>
      </c>
    </row>
    <row r="8" spans="1:12" ht="24" customHeight="1" x14ac:dyDescent="0.25">
      <c r="B8" s="33"/>
      <c r="C8" s="33"/>
      <c r="D8" s="16"/>
      <c r="E8" s="32"/>
      <c r="F8" s="4" t="s">
        <v>207</v>
      </c>
      <c r="G8" s="32"/>
      <c r="H8" s="4" t="s">
        <v>208</v>
      </c>
      <c r="I8" s="32"/>
      <c r="J8" s="4" t="s">
        <v>207</v>
      </c>
      <c r="K8" s="32"/>
      <c r="L8" s="4" t="s">
        <v>208</v>
      </c>
    </row>
    <row r="9" spans="1:12" ht="24" customHeight="1" x14ac:dyDescent="0.25">
      <c r="B9" s="33"/>
      <c r="C9" s="33"/>
      <c r="D9" s="16"/>
      <c r="E9" s="32"/>
      <c r="F9" s="4" t="s">
        <v>209</v>
      </c>
      <c r="G9" s="32"/>
      <c r="H9" s="4"/>
      <c r="I9" s="32"/>
      <c r="J9" s="4" t="s">
        <v>209</v>
      </c>
      <c r="K9" s="32"/>
      <c r="L9" s="4"/>
    </row>
    <row r="10" spans="1:12" ht="24" customHeight="1" x14ac:dyDescent="0.25">
      <c r="A10" s="29" t="s">
        <v>3</v>
      </c>
      <c r="H10" s="13" t="s">
        <v>4</v>
      </c>
      <c r="L10" s="13" t="s">
        <v>4</v>
      </c>
    </row>
    <row r="11" spans="1:12" ht="24" customHeight="1" x14ac:dyDescent="0.25">
      <c r="A11" s="33" t="s">
        <v>5</v>
      </c>
      <c r="D11" s="6">
        <v>2</v>
      </c>
      <c r="E11" s="6"/>
      <c r="F11" s="39">
        <v>408005</v>
      </c>
      <c r="G11" s="30"/>
      <c r="H11" s="79">
        <v>358292</v>
      </c>
      <c r="I11" s="30"/>
      <c r="J11" s="39">
        <v>6000</v>
      </c>
      <c r="K11" s="30"/>
      <c r="L11" s="80">
        <v>143876</v>
      </c>
    </row>
    <row r="12" spans="1:12" ht="24" customHeight="1" x14ac:dyDescent="0.25">
      <c r="A12" s="2" t="s">
        <v>195</v>
      </c>
      <c r="D12" s="6"/>
      <c r="E12" s="6"/>
      <c r="F12" s="39">
        <v>484838</v>
      </c>
      <c r="G12" s="30"/>
      <c r="H12" s="79">
        <v>1204634</v>
      </c>
      <c r="I12" s="30"/>
      <c r="J12" s="81">
        <v>0</v>
      </c>
      <c r="K12" s="30"/>
      <c r="L12" s="81">
        <v>0</v>
      </c>
    </row>
    <row r="13" spans="1:12" ht="24" customHeight="1" x14ac:dyDescent="0.25">
      <c r="A13" s="2" t="s">
        <v>71</v>
      </c>
      <c r="D13" s="6">
        <v>3</v>
      </c>
      <c r="E13" s="6"/>
      <c r="F13" s="30">
        <v>3350826</v>
      </c>
      <c r="G13" s="30"/>
      <c r="H13" s="82">
        <v>2836331</v>
      </c>
      <c r="I13" s="30"/>
      <c r="J13" s="81">
        <v>0</v>
      </c>
      <c r="K13" s="30"/>
      <c r="L13" s="81">
        <v>0</v>
      </c>
    </row>
    <row r="14" spans="1:12" ht="24" customHeight="1" x14ac:dyDescent="0.25">
      <c r="A14" s="2" t="s">
        <v>109</v>
      </c>
      <c r="D14" s="6"/>
      <c r="E14" s="6"/>
      <c r="F14" s="30">
        <v>4767</v>
      </c>
      <c r="G14" s="30"/>
      <c r="H14" s="82">
        <v>5006</v>
      </c>
      <c r="I14" s="30"/>
      <c r="J14" s="81">
        <v>0</v>
      </c>
      <c r="K14" s="30"/>
      <c r="L14" s="81">
        <v>0</v>
      </c>
    </row>
    <row r="15" spans="1:12" ht="24" customHeight="1" x14ac:dyDescent="0.25">
      <c r="A15" s="2" t="s">
        <v>213</v>
      </c>
      <c r="D15" s="83">
        <v>4</v>
      </c>
      <c r="E15" s="6"/>
      <c r="F15" s="30">
        <v>4334</v>
      </c>
      <c r="G15" s="30"/>
      <c r="H15" s="81">
        <v>0</v>
      </c>
      <c r="I15" s="30"/>
      <c r="J15" s="81">
        <v>0</v>
      </c>
      <c r="K15" s="30"/>
      <c r="L15" s="81">
        <v>0</v>
      </c>
    </row>
    <row r="16" spans="1:12" ht="24" customHeight="1" x14ac:dyDescent="0.25">
      <c r="A16" s="33" t="s">
        <v>196</v>
      </c>
      <c r="D16" s="6">
        <v>5</v>
      </c>
      <c r="E16" s="6"/>
      <c r="F16" s="30">
        <v>193529</v>
      </c>
      <c r="G16" s="30"/>
      <c r="H16" s="82">
        <v>269667</v>
      </c>
      <c r="I16" s="30"/>
      <c r="J16" s="81">
        <v>0</v>
      </c>
      <c r="K16" s="30"/>
      <c r="L16" s="81">
        <v>0</v>
      </c>
    </row>
    <row r="17" spans="1:12" ht="24" customHeight="1" x14ac:dyDescent="0.25">
      <c r="A17" s="33" t="s">
        <v>89</v>
      </c>
      <c r="D17" s="6"/>
      <c r="E17" s="6"/>
      <c r="F17" s="30">
        <v>1173</v>
      </c>
      <c r="G17" s="30"/>
      <c r="H17" s="82">
        <v>1691</v>
      </c>
      <c r="I17" s="30"/>
      <c r="J17" s="30">
        <v>70</v>
      </c>
      <c r="K17" s="30"/>
      <c r="L17" s="81">
        <v>142</v>
      </c>
    </row>
    <row r="18" spans="1:12" ht="24" customHeight="1" x14ac:dyDescent="0.25">
      <c r="A18" s="33" t="s">
        <v>136</v>
      </c>
      <c r="D18" s="6">
        <v>6.1</v>
      </c>
      <c r="E18" s="6"/>
      <c r="F18" s="30">
        <v>153089</v>
      </c>
      <c r="G18" s="30"/>
      <c r="H18" s="82">
        <v>142973</v>
      </c>
      <c r="I18" s="30"/>
      <c r="J18" s="30">
        <v>3457270</v>
      </c>
      <c r="K18" s="30"/>
      <c r="L18" s="81">
        <v>3300014</v>
      </c>
    </row>
    <row r="19" spans="1:12" ht="24" customHeight="1" x14ac:dyDescent="0.25">
      <c r="A19" s="33" t="s">
        <v>141</v>
      </c>
      <c r="D19" s="6"/>
      <c r="E19" s="6"/>
      <c r="F19" s="30">
        <v>457778</v>
      </c>
      <c r="G19" s="30"/>
      <c r="H19" s="82">
        <v>476099</v>
      </c>
      <c r="I19" s="30"/>
      <c r="J19" s="30">
        <v>3807</v>
      </c>
      <c r="K19" s="30"/>
      <c r="L19" s="81">
        <v>4253</v>
      </c>
    </row>
    <row r="20" spans="1:12" ht="24" customHeight="1" x14ac:dyDescent="0.25">
      <c r="A20" s="33" t="s">
        <v>104</v>
      </c>
      <c r="D20" s="84"/>
      <c r="E20" s="6"/>
      <c r="F20" s="30">
        <v>165304</v>
      </c>
      <c r="G20" s="30"/>
      <c r="H20" s="82">
        <v>180110</v>
      </c>
      <c r="I20" s="30"/>
      <c r="J20" s="30">
        <v>11401</v>
      </c>
      <c r="K20" s="30"/>
      <c r="L20" s="81">
        <v>13942</v>
      </c>
    </row>
    <row r="21" spans="1:12" ht="24" customHeight="1" x14ac:dyDescent="0.25">
      <c r="A21" s="33" t="s">
        <v>72</v>
      </c>
      <c r="D21" s="6"/>
      <c r="F21" s="30">
        <v>248654</v>
      </c>
      <c r="G21" s="30"/>
      <c r="H21" s="82">
        <v>237302</v>
      </c>
      <c r="I21" s="30"/>
      <c r="J21" s="81">
        <v>0</v>
      </c>
      <c r="K21" s="30"/>
      <c r="L21" s="81">
        <v>0</v>
      </c>
    </row>
    <row r="22" spans="1:12" ht="24" customHeight="1" x14ac:dyDescent="0.25">
      <c r="A22" s="33" t="s">
        <v>69</v>
      </c>
      <c r="D22" s="84"/>
      <c r="E22" s="6"/>
      <c r="F22" s="30">
        <v>36649</v>
      </c>
      <c r="G22" s="30"/>
      <c r="H22" s="82">
        <v>44820</v>
      </c>
      <c r="I22" s="30"/>
      <c r="J22" s="81">
        <v>0</v>
      </c>
      <c r="K22" s="30"/>
      <c r="L22" s="81">
        <v>0</v>
      </c>
    </row>
    <row r="23" spans="1:12" ht="24" customHeight="1" x14ac:dyDescent="0.25">
      <c r="A23" s="33" t="s">
        <v>73</v>
      </c>
      <c r="D23" s="6"/>
      <c r="E23" s="6"/>
      <c r="F23" s="85">
        <v>312743</v>
      </c>
      <c r="G23" s="39"/>
      <c r="H23" s="86">
        <v>265955</v>
      </c>
      <c r="I23" s="39"/>
      <c r="J23" s="85">
        <v>20111</v>
      </c>
      <c r="K23" s="39"/>
      <c r="L23" s="87">
        <v>21893</v>
      </c>
    </row>
    <row r="24" spans="1:12" ht="24" customHeight="1" thickBot="1" x14ac:dyDescent="0.3">
      <c r="A24" s="29" t="s">
        <v>6</v>
      </c>
      <c r="D24" s="6"/>
      <c r="E24" s="6"/>
      <c r="F24" s="8">
        <f>SUM(F11:F23)</f>
        <v>5821689</v>
      </c>
      <c r="G24" s="5"/>
      <c r="H24" s="8">
        <f>SUM(H11:H23)</f>
        <v>6022880</v>
      </c>
      <c r="I24" s="12"/>
      <c r="J24" s="8">
        <f>SUM(J11:J23)</f>
        <v>3498659</v>
      </c>
      <c r="K24" s="5"/>
      <c r="L24" s="8">
        <f>SUM(L11:L23)</f>
        <v>3484120</v>
      </c>
    </row>
    <row r="25" spans="1:12" ht="24" customHeight="1" thickTop="1" x14ac:dyDescent="0.25">
      <c r="A25" s="29" t="s">
        <v>44</v>
      </c>
      <c r="D25" s="6"/>
      <c r="E25" s="6"/>
      <c r="F25" s="17"/>
      <c r="G25" s="12"/>
      <c r="H25" s="17"/>
      <c r="I25" s="12"/>
      <c r="J25" s="17"/>
      <c r="K25" s="12"/>
      <c r="L25" s="17"/>
    </row>
    <row r="26" spans="1:12" ht="24" customHeight="1" x14ac:dyDescent="0.25">
      <c r="A26" s="88" t="s">
        <v>8</v>
      </c>
      <c r="D26" s="6"/>
      <c r="E26" s="6"/>
      <c r="F26" s="17"/>
      <c r="G26" s="12"/>
      <c r="H26" s="17"/>
      <c r="I26" s="12"/>
      <c r="J26" s="17"/>
      <c r="K26" s="12"/>
      <c r="L26" s="17"/>
    </row>
    <row r="27" spans="1:12" ht="24" customHeight="1" x14ac:dyDescent="0.25">
      <c r="A27" s="33" t="s">
        <v>197</v>
      </c>
      <c r="D27" s="10"/>
      <c r="E27" s="10"/>
      <c r="F27" s="48">
        <v>850000</v>
      </c>
      <c r="G27" s="48"/>
      <c r="H27" s="89">
        <v>400000</v>
      </c>
      <c r="I27" s="48"/>
      <c r="J27" s="90">
        <v>0</v>
      </c>
      <c r="K27" s="48"/>
      <c r="L27" s="90">
        <v>0</v>
      </c>
    </row>
    <row r="28" spans="1:12" ht="24" customHeight="1" x14ac:dyDescent="0.25">
      <c r="A28" s="33" t="s">
        <v>198</v>
      </c>
      <c r="D28" s="83"/>
      <c r="E28" s="10"/>
      <c r="F28" s="48">
        <v>85285</v>
      </c>
      <c r="G28" s="48"/>
      <c r="H28" s="91">
        <v>41655</v>
      </c>
      <c r="I28" s="48"/>
      <c r="J28" s="90">
        <v>0</v>
      </c>
      <c r="K28" s="48"/>
      <c r="L28" s="92">
        <v>0</v>
      </c>
    </row>
    <row r="29" spans="1:12" ht="24" customHeight="1" x14ac:dyDescent="0.25">
      <c r="A29" s="33" t="s">
        <v>9</v>
      </c>
      <c r="D29" s="83">
        <v>8</v>
      </c>
      <c r="E29" s="10"/>
      <c r="F29" s="39">
        <v>1729681</v>
      </c>
      <c r="G29" s="39"/>
      <c r="H29" s="91">
        <v>1704275</v>
      </c>
      <c r="I29" s="39"/>
      <c r="J29" s="90">
        <v>0</v>
      </c>
      <c r="K29" s="39"/>
      <c r="L29" s="92">
        <v>0</v>
      </c>
    </row>
    <row r="30" spans="1:12" ht="24" hidden="1" customHeight="1" x14ac:dyDescent="0.25">
      <c r="A30" s="33" t="s">
        <v>66</v>
      </c>
      <c r="D30" s="83">
        <v>4</v>
      </c>
      <c r="E30" s="10"/>
      <c r="F30" s="90">
        <v>0</v>
      </c>
      <c r="G30" s="39"/>
      <c r="H30" s="91">
        <v>0</v>
      </c>
      <c r="I30" s="39"/>
      <c r="J30" s="90">
        <v>0</v>
      </c>
      <c r="K30" s="39"/>
      <c r="L30" s="92">
        <v>0</v>
      </c>
    </row>
    <row r="31" spans="1:12" ht="24" customHeight="1" x14ac:dyDescent="0.25">
      <c r="A31" s="33" t="s">
        <v>161</v>
      </c>
      <c r="D31" s="83">
        <v>9</v>
      </c>
      <c r="E31" s="10"/>
      <c r="F31" s="39">
        <v>276667</v>
      </c>
      <c r="G31" s="39"/>
      <c r="H31" s="91">
        <v>713400</v>
      </c>
      <c r="I31" s="39"/>
      <c r="J31" s="39">
        <v>700000</v>
      </c>
      <c r="K31" s="39"/>
      <c r="L31" s="92">
        <v>700000</v>
      </c>
    </row>
    <row r="32" spans="1:12" ht="24" customHeight="1" x14ac:dyDescent="0.25">
      <c r="A32" s="33" t="s">
        <v>107</v>
      </c>
      <c r="D32" s="83"/>
      <c r="E32" s="10"/>
      <c r="F32" s="39">
        <v>52493</v>
      </c>
      <c r="G32" s="39"/>
      <c r="H32" s="91">
        <v>59081</v>
      </c>
      <c r="I32" s="39"/>
      <c r="J32" s="39">
        <v>2214</v>
      </c>
      <c r="K32" s="39"/>
      <c r="L32" s="92">
        <v>1384</v>
      </c>
    </row>
    <row r="33" spans="1:12" ht="24" customHeight="1" x14ac:dyDescent="0.25">
      <c r="A33" s="33" t="s">
        <v>100</v>
      </c>
      <c r="D33" s="83"/>
      <c r="E33" s="10"/>
      <c r="F33" s="39">
        <v>169631</v>
      </c>
      <c r="G33" s="39"/>
      <c r="H33" s="91">
        <v>164243</v>
      </c>
      <c r="I33" s="39"/>
      <c r="J33" s="39">
        <v>19509</v>
      </c>
      <c r="K33" s="39"/>
      <c r="L33" s="92">
        <v>17713</v>
      </c>
    </row>
    <row r="34" spans="1:12" ht="24" customHeight="1" x14ac:dyDescent="0.25">
      <c r="A34" s="33" t="s">
        <v>105</v>
      </c>
      <c r="D34" s="93"/>
      <c r="E34" s="10"/>
      <c r="F34" s="39">
        <v>84511</v>
      </c>
      <c r="G34" s="39"/>
      <c r="H34" s="91">
        <v>106958</v>
      </c>
      <c r="I34" s="39"/>
      <c r="J34" s="39">
        <v>10641</v>
      </c>
      <c r="K34" s="39"/>
      <c r="L34" s="92">
        <v>13849</v>
      </c>
    </row>
    <row r="35" spans="1:12" ht="24" customHeight="1" x14ac:dyDescent="0.25">
      <c r="A35" s="33" t="s">
        <v>10</v>
      </c>
      <c r="D35" s="83"/>
      <c r="E35" s="51"/>
      <c r="F35" s="85">
        <v>123913</v>
      </c>
      <c r="G35" s="39"/>
      <c r="H35" s="94">
        <v>242773</v>
      </c>
      <c r="I35" s="39"/>
      <c r="J35" s="85">
        <v>4612</v>
      </c>
      <c r="K35" s="39"/>
      <c r="L35" s="95">
        <v>14505</v>
      </c>
    </row>
    <row r="36" spans="1:12" ht="24" customHeight="1" x14ac:dyDescent="0.25">
      <c r="A36" s="88" t="s">
        <v>11</v>
      </c>
      <c r="D36" s="6"/>
      <c r="E36" s="6"/>
      <c r="F36" s="7">
        <f>SUM(F26:F35)</f>
        <v>3372181</v>
      </c>
      <c r="G36" s="5"/>
      <c r="H36" s="7">
        <f>SUM(H27:H35)</f>
        <v>3432385</v>
      </c>
      <c r="I36" s="12"/>
      <c r="J36" s="7">
        <f>SUM(J27:J35)</f>
        <v>736976</v>
      </c>
      <c r="K36" s="5"/>
      <c r="L36" s="7">
        <f>SUM(L27:L35)</f>
        <v>747451</v>
      </c>
    </row>
    <row r="37" spans="1:12" ht="24" customHeight="1" x14ac:dyDescent="0.25">
      <c r="D37" s="6"/>
      <c r="E37" s="6"/>
      <c r="G37" s="6"/>
      <c r="I37" s="6"/>
      <c r="K37" s="6"/>
    </row>
    <row r="38" spans="1:12" ht="24" customHeight="1" x14ac:dyDescent="0.25">
      <c r="A38" s="2" t="s">
        <v>7</v>
      </c>
      <c r="D38" s="6"/>
      <c r="E38" s="6"/>
      <c r="G38" s="6"/>
      <c r="I38" s="6"/>
      <c r="K38" s="6"/>
    </row>
    <row r="39" spans="1:12" s="15" customFormat="1" ht="24" customHeight="1" x14ac:dyDescent="0.25">
      <c r="A39" s="28"/>
      <c r="B39" s="28"/>
      <c r="C39" s="28"/>
      <c r="D39" s="28"/>
      <c r="E39" s="28"/>
      <c r="F39" s="78"/>
      <c r="G39" s="28"/>
      <c r="H39" s="78"/>
      <c r="I39" s="28"/>
      <c r="J39" s="78"/>
      <c r="K39" s="28"/>
      <c r="L39" s="78"/>
    </row>
    <row r="40" spans="1:12" s="15" customFormat="1" ht="24" customHeight="1" x14ac:dyDescent="0.25">
      <c r="A40" s="1" t="s">
        <v>147</v>
      </c>
      <c r="B40" s="28"/>
      <c r="C40" s="28"/>
      <c r="D40" s="28"/>
      <c r="E40" s="28"/>
      <c r="F40" s="78"/>
      <c r="G40" s="28"/>
      <c r="H40" s="78"/>
      <c r="I40" s="28"/>
      <c r="J40" s="78"/>
      <c r="K40" s="28"/>
      <c r="L40" s="78"/>
    </row>
    <row r="41" spans="1:12" s="15" customFormat="1" ht="24" customHeight="1" x14ac:dyDescent="0.25">
      <c r="A41" s="1" t="s">
        <v>123</v>
      </c>
      <c r="B41" s="28"/>
      <c r="C41" s="28"/>
      <c r="D41" s="28"/>
      <c r="E41" s="28"/>
      <c r="F41" s="78"/>
      <c r="G41" s="28"/>
      <c r="H41" s="78"/>
      <c r="I41" s="28"/>
      <c r="J41" s="78"/>
      <c r="K41" s="28"/>
      <c r="L41" s="78"/>
    </row>
    <row r="42" spans="1:12" s="15" customFormat="1" ht="24" customHeight="1" x14ac:dyDescent="0.25">
      <c r="A42" s="1" t="s">
        <v>183</v>
      </c>
      <c r="B42" s="28"/>
      <c r="C42" s="28"/>
      <c r="D42" s="28"/>
      <c r="E42" s="28"/>
      <c r="F42" s="78"/>
      <c r="G42" s="28"/>
      <c r="H42" s="78"/>
      <c r="I42" s="28"/>
      <c r="J42" s="78"/>
      <c r="K42" s="28"/>
      <c r="L42" s="78"/>
    </row>
    <row r="43" spans="1:12" ht="24" customHeight="1" x14ac:dyDescent="0.25">
      <c r="B43" s="33"/>
      <c r="C43" s="33"/>
      <c r="L43" s="27" t="s">
        <v>211</v>
      </c>
    </row>
    <row r="44" spans="1:12" ht="24" customHeight="1" x14ac:dyDescent="0.25">
      <c r="B44" s="33"/>
      <c r="C44" s="33"/>
      <c r="F44" s="122" t="s">
        <v>0</v>
      </c>
      <c r="G44" s="122"/>
      <c r="H44" s="122"/>
      <c r="J44" s="122" t="s">
        <v>1</v>
      </c>
      <c r="K44" s="122"/>
      <c r="L44" s="122"/>
    </row>
    <row r="45" spans="1:12" ht="24" customHeight="1" x14ac:dyDescent="0.25">
      <c r="B45" s="33"/>
      <c r="C45" s="33"/>
      <c r="F45" s="4" t="s">
        <v>184</v>
      </c>
      <c r="G45" s="56"/>
      <c r="H45" s="4" t="s">
        <v>52</v>
      </c>
      <c r="J45" s="4" t="s">
        <v>184</v>
      </c>
      <c r="K45" s="56"/>
      <c r="L45" s="4" t="s">
        <v>52</v>
      </c>
    </row>
    <row r="46" spans="1:12" ht="24" customHeight="1" x14ac:dyDescent="0.25">
      <c r="B46" s="33"/>
      <c r="C46" s="33"/>
      <c r="D46" s="31" t="s">
        <v>2</v>
      </c>
      <c r="E46" s="32"/>
      <c r="F46" s="3" t="s">
        <v>177</v>
      </c>
      <c r="G46" s="32"/>
      <c r="H46" s="3" t="s">
        <v>139</v>
      </c>
      <c r="I46" s="32"/>
      <c r="J46" s="3" t="s">
        <v>177</v>
      </c>
      <c r="K46" s="32"/>
      <c r="L46" s="3" t="s">
        <v>139</v>
      </c>
    </row>
    <row r="47" spans="1:12" ht="24" customHeight="1" x14ac:dyDescent="0.25">
      <c r="B47" s="33"/>
      <c r="C47" s="33"/>
      <c r="D47" s="16"/>
      <c r="E47" s="32"/>
      <c r="F47" s="4" t="s">
        <v>207</v>
      </c>
      <c r="G47" s="32"/>
      <c r="H47" s="4" t="s">
        <v>208</v>
      </c>
      <c r="I47" s="32"/>
      <c r="J47" s="4" t="s">
        <v>207</v>
      </c>
      <c r="K47" s="32"/>
      <c r="L47" s="4" t="s">
        <v>208</v>
      </c>
    </row>
    <row r="48" spans="1:12" ht="24" customHeight="1" x14ac:dyDescent="0.25">
      <c r="B48" s="33"/>
      <c r="C48" s="33"/>
      <c r="D48" s="16"/>
      <c r="E48" s="32"/>
      <c r="F48" s="4" t="s">
        <v>209</v>
      </c>
      <c r="G48" s="32"/>
      <c r="H48" s="4"/>
      <c r="I48" s="32"/>
      <c r="J48" s="4" t="s">
        <v>209</v>
      </c>
      <c r="K48" s="32"/>
      <c r="L48" s="4"/>
    </row>
    <row r="49" spans="1:12" ht="24" customHeight="1" x14ac:dyDescent="0.25">
      <c r="A49" s="88" t="s">
        <v>45</v>
      </c>
      <c r="D49" s="6"/>
      <c r="E49" s="6"/>
      <c r="F49" s="5"/>
      <c r="G49" s="5"/>
      <c r="H49" s="5"/>
      <c r="I49" s="6"/>
      <c r="J49" s="5"/>
      <c r="K49" s="5"/>
      <c r="L49" s="5"/>
    </row>
    <row r="50" spans="1:12" ht="24" customHeight="1" x14ac:dyDescent="0.25">
      <c r="A50" s="2" t="s">
        <v>199</v>
      </c>
      <c r="D50" s="6">
        <v>10</v>
      </c>
      <c r="E50" s="6"/>
      <c r="F50" s="5"/>
      <c r="G50" s="5"/>
      <c r="H50" s="5"/>
      <c r="I50" s="6"/>
      <c r="J50" s="5"/>
      <c r="K50" s="5"/>
      <c r="L50" s="5"/>
    </row>
    <row r="51" spans="1:12" ht="24" customHeight="1" x14ac:dyDescent="0.25">
      <c r="A51" s="2" t="s">
        <v>162</v>
      </c>
      <c r="D51" s="6"/>
      <c r="E51" s="6"/>
      <c r="F51" s="5"/>
      <c r="G51" s="5"/>
      <c r="H51" s="5"/>
      <c r="I51" s="6"/>
      <c r="J51" s="5"/>
      <c r="K51" s="5"/>
      <c r="L51" s="5"/>
    </row>
    <row r="52" spans="1:12" ht="24" customHeight="1" x14ac:dyDescent="0.25">
      <c r="A52" s="2" t="s">
        <v>217</v>
      </c>
      <c r="D52" s="6"/>
      <c r="E52" s="6"/>
      <c r="F52" s="5"/>
      <c r="G52" s="5"/>
      <c r="H52" s="5"/>
      <c r="I52" s="6"/>
      <c r="J52" s="5"/>
      <c r="K52" s="5"/>
      <c r="L52" s="5"/>
    </row>
    <row r="53" spans="1:12" ht="24" customHeight="1" thickBot="1" x14ac:dyDescent="0.3">
      <c r="A53" s="2" t="s">
        <v>216</v>
      </c>
      <c r="D53" s="6"/>
      <c r="E53" s="6"/>
      <c r="F53" s="96">
        <v>1855774.2752</v>
      </c>
      <c r="G53" s="30"/>
      <c r="H53" s="96">
        <v>930261</v>
      </c>
      <c r="I53" s="30"/>
      <c r="J53" s="96">
        <v>1855774.2752</v>
      </c>
      <c r="K53" s="30"/>
      <c r="L53" s="96">
        <v>930261</v>
      </c>
    </row>
    <row r="54" spans="1:12" ht="24" customHeight="1" thickTop="1" x14ac:dyDescent="0.25">
      <c r="A54" s="2" t="s">
        <v>200</v>
      </c>
      <c r="D54" s="6"/>
      <c r="E54" s="6"/>
      <c r="F54" s="5"/>
      <c r="G54" s="5"/>
      <c r="H54" s="5"/>
      <c r="I54" s="6"/>
      <c r="J54" s="5"/>
      <c r="K54" s="5"/>
      <c r="L54" s="5"/>
    </row>
    <row r="55" spans="1:12" ht="24" customHeight="1" x14ac:dyDescent="0.25">
      <c r="A55" s="2" t="s">
        <v>172</v>
      </c>
      <c r="D55" s="6"/>
      <c r="E55" s="6"/>
      <c r="F55" s="5">
        <v>927887</v>
      </c>
      <c r="G55" s="30"/>
      <c r="H55" s="5">
        <v>927887</v>
      </c>
      <c r="I55" s="30"/>
      <c r="J55" s="5">
        <v>927887</v>
      </c>
      <c r="K55" s="30"/>
      <c r="L55" s="5">
        <v>927887</v>
      </c>
    </row>
    <row r="56" spans="1:12" ht="24" customHeight="1" x14ac:dyDescent="0.25">
      <c r="A56" s="2" t="s">
        <v>40</v>
      </c>
      <c r="D56" s="6"/>
      <c r="F56" s="5">
        <v>619309</v>
      </c>
      <c r="G56" s="30"/>
      <c r="H56" s="5">
        <v>619309</v>
      </c>
      <c r="I56" s="30"/>
      <c r="J56" s="30">
        <v>1833858</v>
      </c>
      <c r="K56" s="30"/>
      <c r="L56" s="5">
        <v>1833858</v>
      </c>
    </row>
    <row r="57" spans="1:12" ht="24" customHeight="1" x14ac:dyDescent="0.25">
      <c r="A57" s="2" t="s">
        <v>35</v>
      </c>
      <c r="D57" s="6"/>
      <c r="F57" s="5">
        <v>322</v>
      </c>
      <c r="G57" s="30"/>
      <c r="H57" s="5">
        <v>322</v>
      </c>
      <c r="I57" s="39"/>
      <c r="J57" s="5">
        <v>0</v>
      </c>
      <c r="K57" s="39"/>
      <c r="L57" s="5">
        <v>0</v>
      </c>
    </row>
    <row r="58" spans="1:12" ht="24" customHeight="1" x14ac:dyDescent="0.25">
      <c r="A58" s="2" t="s">
        <v>201</v>
      </c>
      <c r="D58" s="6"/>
      <c r="F58" s="5"/>
      <c r="G58" s="30"/>
      <c r="H58" s="5"/>
      <c r="I58" s="39"/>
      <c r="J58" s="5"/>
      <c r="K58" s="39"/>
      <c r="L58" s="5"/>
    </row>
    <row r="59" spans="1:12" ht="24" customHeight="1" x14ac:dyDescent="0.25">
      <c r="A59" s="2" t="s">
        <v>202</v>
      </c>
      <c r="D59" s="6"/>
      <c r="F59" s="5">
        <v>-53</v>
      </c>
      <c r="G59" s="30"/>
      <c r="H59" s="5">
        <v>-53</v>
      </c>
      <c r="I59" s="39"/>
      <c r="J59" s="5">
        <v>0</v>
      </c>
      <c r="K59" s="39"/>
      <c r="L59" s="5">
        <v>0</v>
      </c>
    </row>
    <row r="60" spans="1:12" ht="24" customHeight="1" x14ac:dyDescent="0.25">
      <c r="A60" s="2" t="s">
        <v>12</v>
      </c>
      <c r="D60" s="6"/>
      <c r="E60" s="6"/>
      <c r="F60" s="5"/>
      <c r="G60" s="5"/>
      <c r="H60" s="5"/>
      <c r="I60" s="5"/>
      <c r="J60" s="5"/>
      <c r="K60" s="5"/>
      <c r="L60" s="5"/>
    </row>
    <row r="61" spans="1:12" ht="24" customHeight="1" x14ac:dyDescent="0.25">
      <c r="A61" s="2" t="s">
        <v>13</v>
      </c>
      <c r="D61" s="6"/>
      <c r="E61" s="6"/>
      <c r="F61" s="5">
        <v>92787</v>
      </c>
      <c r="G61" s="30"/>
      <c r="H61" s="5">
        <v>92787</v>
      </c>
      <c r="I61" s="5"/>
      <c r="J61" s="5">
        <v>0</v>
      </c>
      <c r="K61" s="5"/>
      <c r="L61" s="5">
        <v>0</v>
      </c>
    </row>
    <row r="62" spans="1:12" ht="24" customHeight="1" x14ac:dyDescent="0.25">
      <c r="A62" s="2" t="s">
        <v>14</v>
      </c>
      <c r="D62" s="6"/>
      <c r="E62" s="6"/>
      <c r="F62" s="30">
        <v>792943</v>
      </c>
      <c r="G62" s="30"/>
      <c r="H62" s="5">
        <v>940685</v>
      </c>
      <c r="I62" s="5"/>
      <c r="J62" s="5">
        <v>-62</v>
      </c>
      <c r="K62" s="5"/>
      <c r="L62" s="5">
        <v>-25076</v>
      </c>
    </row>
    <row r="63" spans="1:12" ht="24" customHeight="1" x14ac:dyDescent="0.25">
      <c r="A63" s="2" t="s">
        <v>203</v>
      </c>
      <c r="D63" s="6"/>
      <c r="E63" s="6"/>
      <c r="F63" s="5"/>
      <c r="G63" s="5"/>
      <c r="H63" s="5"/>
      <c r="I63" s="5"/>
      <c r="J63" s="5"/>
      <c r="K63" s="5"/>
      <c r="L63" s="5"/>
    </row>
    <row r="64" spans="1:12" ht="24" customHeight="1" x14ac:dyDescent="0.25">
      <c r="A64" s="2" t="s">
        <v>204</v>
      </c>
      <c r="D64" s="6"/>
      <c r="E64" s="6"/>
      <c r="F64" s="5"/>
      <c r="G64" s="5"/>
      <c r="H64" s="5"/>
      <c r="I64" s="5"/>
      <c r="J64" s="5"/>
      <c r="K64" s="5"/>
      <c r="L64" s="5"/>
    </row>
    <row r="65" spans="1:12" ht="24" customHeight="1" x14ac:dyDescent="0.25">
      <c r="A65" s="2" t="s">
        <v>205</v>
      </c>
      <c r="D65" s="6"/>
      <c r="E65" s="6"/>
      <c r="F65" s="30">
        <v>9660</v>
      </c>
      <c r="G65" s="30"/>
      <c r="H65" s="5">
        <v>2874</v>
      </c>
      <c r="I65" s="30"/>
      <c r="J65" s="5">
        <v>0</v>
      </c>
      <c r="K65" s="30"/>
      <c r="L65" s="5">
        <v>0</v>
      </c>
    </row>
    <row r="66" spans="1:12" ht="24" customHeight="1" x14ac:dyDescent="0.25">
      <c r="A66" s="2" t="s">
        <v>218</v>
      </c>
      <c r="D66" s="6"/>
      <c r="E66" s="6"/>
      <c r="F66" s="30"/>
      <c r="G66" s="30"/>
      <c r="H66" s="5"/>
      <c r="I66" s="30"/>
      <c r="J66" s="30"/>
      <c r="K66" s="30"/>
      <c r="L66" s="5"/>
    </row>
    <row r="67" spans="1:12" ht="24" customHeight="1" x14ac:dyDescent="0.25">
      <c r="A67" s="2" t="s">
        <v>206</v>
      </c>
      <c r="D67" s="6"/>
      <c r="E67" s="6"/>
      <c r="F67" s="97">
        <v>34</v>
      </c>
      <c r="G67" s="30"/>
      <c r="H67" s="7">
        <v>-29</v>
      </c>
      <c r="I67" s="30"/>
      <c r="J67" s="7">
        <v>0</v>
      </c>
      <c r="K67" s="30"/>
      <c r="L67" s="7">
        <v>0</v>
      </c>
    </row>
    <row r="68" spans="1:12" ht="24" customHeight="1" x14ac:dyDescent="0.25">
      <c r="A68" s="2" t="s">
        <v>67</v>
      </c>
      <c r="D68" s="6"/>
      <c r="E68" s="6"/>
      <c r="F68" s="14">
        <f>SUM(F54:F67)</f>
        <v>2442889</v>
      </c>
      <c r="G68" s="5"/>
      <c r="H68" s="14">
        <f>SUM(H54:H67)</f>
        <v>2583782</v>
      </c>
      <c r="I68" s="5"/>
      <c r="J68" s="14">
        <f>SUM(J54:J67)</f>
        <v>2761683</v>
      </c>
      <c r="K68" s="5"/>
      <c r="L68" s="14">
        <f>SUM(L55:L67)</f>
        <v>2736669</v>
      </c>
    </row>
    <row r="69" spans="1:12" ht="24" customHeight="1" x14ac:dyDescent="0.25">
      <c r="A69" s="2" t="s">
        <v>137</v>
      </c>
      <c r="D69" s="6"/>
      <c r="E69" s="6"/>
      <c r="F69" s="97">
        <v>6619</v>
      </c>
      <c r="G69" s="30"/>
      <c r="H69" s="98">
        <v>6713</v>
      </c>
      <c r="I69" s="30"/>
      <c r="J69" s="97">
        <v>0</v>
      </c>
      <c r="K69" s="30"/>
      <c r="L69" s="97">
        <v>0</v>
      </c>
    </row>
    <row r="70" spans="1:12" ht="24" customHeight="1" x14ac:dyDescent="0.25">
      <c r="A70" s="88" t="s">
        <v>46</v>
      </c>
      <c r="D70" s="6"/>
      <c r="E70" s="6"/>
      <c r="F70" s="9">
        <f>SUM(F68:F69)</f>
        <v>2449508</v>
      </c>
      <c r="G70" s="5"/>
      <c r="H70" s="9">
        <f>SUM(H68:H69)</f>
        <v>2590495</v>
      </c>
      <c r="I70" s="5"/>
      <c r="J70" s="9">
        <f>SUM(J68:J69)</f>
        <v>2761683</v>
      </c>
      <c r="K70" s="5"/>
      <c r="L70" s="9">
        <f>SUM(L68:L69)</f>
        <v>2736669</v>
      </c>
    </row>
    <row r="71" spans="1:12" ht="24" customHeight="1" thickBot="1" x14ac:dyDescent="0.3">
      <c r="A71" s="29" t="s">
        <v>47</v>
      </c>
      <c r="D71" s="6"/>
      <c r="E71" s="6"/>
      <c r="F71" s="8">
        <f>F36+F70</f>
        <v>5821689</v>
      </c>
      <c r="G71" s="5"/>
      <c r="H71" s="8">
        <f>H36+H70</f>
        <v>6022880</v>
      </c>
      <c r="I71" s="5"/>
      <c r="J71" s="8">
        <f>J36+J70</f>
        <v>3498659</v>
      </c>
      <c r="K71" s="5"/>
      <c r="L71" s="8">
        <f>L36+L70</f>
        <v>3484120</v>
      </c>
    </row>
    <row r="72" spans="1:12" ht="24" customHeight="1" thickTop="1" x14ac:dyDescent="0.25">
      <c r="D72" s="6"/>
      <c r="E72" s="6"/>
      <c r="F72" s="5">
        <f>F71-F24</f>
        <v>0</v>
      </c>
      <c r="G72" s="5"/>
      <c r="H72" s="5">
        <f>H71-H24</f>
        <v>0</v>
      </c>
      <c r="I72" s="12"/>
      <c r="J72" s="5">
        <f>J71-J24</f>
        <v>0</v>
      </c>
      <c r="K72" s="5"/>
      <c r="L72" s="5">
        <f>L71-L24</f>
        <v>0</v>
      </c>
    </row>
    <row r="73" spans="1:12" ht="24" customHeight="1" x14ac:dyDescent="0.25">
      <c r="A73" s="2" t="s">
        <v>7</v>
      </c>
      <c r="D73" s="6"/>
      <c r="E73" s="6"/>
      <c r="G73" s="6"/>
      <c r="I73" s="6"/>
      <c r="K73" s="6"/>
    </row>
    <row r="74" spans="1:12" ht="24" customHeight="1" x14ac:dyDescent="0.25">
      <c r="D74" s="6"/>
      <c r="E74" s="6"/>
      <c r="G74" s="6"/>
      <c r="I74" s="6"/>
      <c r="K74" s="6"/>
    </row>
    <row r="75" spans="1:12" ht="24" customHeight="1" x14ac:dyDescent="0.25">
      <c r="D75" s="6"/>
      <c r="E75" s="6"/>
      <c r="G75" s="6"/>
      <c r="I75" s="6"/>
      <c r="K75" s="6"/>
    </row>
    <row r="76" spans="1:12" ht="24" customHeight="1" x14ac:dyDescent="0.25">
      <c r="D76" s="6"/>
      <c r="E76" s="6"/>
      <c r="G76" s="6"/>
      <c r="I76" s="6"/>
      <c r="K76" s="6"/>
    </row>
    <row r="77" spans="1:12" ht="24" customHeight="1" x14ac:dyDescent="0.25">
      <c r="D77" s="6"/>
      <c r="E77" s="6"/>
      <c r="G77" s="6"/>
      <c r="I77" s="6"/>
      <c r="K77" s="6"/>
    </row>
    <row r="78" spans="1:12" ht="24" customHeight="1" x14ac:dyDescent="0.25">
      <c r="A78" s="99" t="s">
        <v>4</v>
      </c>
      <c r="B78" s="99"/>
      <c r="D78" s="6"/>
      <c r="E78" s="13"/>
      <c r="G78" s="13"/>
      <c r="H78" s="99"/>
      <c r="I78" s="99"/>
      <c r="J78" s="99"/>
      <c r="K78" s="99"/>
      <c r="L78" s="99"/>
    </row>
    <row r="79" spans="1:12" ht="24" customHeight="1" x14ac:dyDescent="0.25">
      <c r="A79" s="123" t="s">
        <v>15</v>
      </c>
      <c r="B79" s="123"/>
      <c r="C79" s="16"/>
      <c r="F79" s="2"/>
      <c r="G79" s="28"/>
      <c r="H79" s="123" t="s">
        <v>144</v>
      </c>
      <c r="I79" s="123"/>
      <c r="J79" s="123"/>
      <c r="K79" s="123"/>
      <c r="L79" s="123"/>
    </row>
    <row r="80" spans="1:12" ht="24" customHeight="1" x14ac:dyDescent="0.25">
      <c r="A80" s="121" t="s">
        <v>121</v>
      </c>
      <c r="B80" s="121"/>
      <c r="C80" s="16"/>
      <c r="F80" s="2"/>
      <c r="G80" s="28"/>
      <c r="H80" s="121" t="s">
        <v>124</v>
      </c>
      <c r="I80" s="121"/>
      <c r="J80" s="121"/>
      <c r="K80" s="121"/>
      <c r="L80" s="121"/>
    </row>
    <row r="327" s="2" customFormat="1" ht="24" customHeight="1" x14ac:dyDescent="0.25"/>
    <row r="328" s="2" customFormat="1" ht="24" customHeight="1" x14ac:dyDescent="0.25"/>
    <row r="329" s="2" customFormat="1" ht="24" customHeight="1" x14ac:dyDescent="0.25"/>
    <row r="330" s="2" customFormat="1" ht="24" customHeight="1" x14ac:dyDescent="0.25"/>
    <row r="331" s="2" customFormat="1" ht="24" customHeight="1" x14ac:dyDescent="0.25"/>
    <row r="332" s="2" customFormat="1" ht="24" customHeight="1" x14ac:dyDescent="0.25"/>
    <row r="333" s="2" customFormat="1" ht="24" customHeight="1" x14ac:dyDescent="0.25"/>
    <row r="334" s="2" customFormat="1" ht="24" customHeight="1" x14ac:dyDescent="0.25"/>
  </sheetData>
  <mergeCells count="8">
    <mergeCell ref="A80:B80"/>
    <mergeCell ref="F5:H5"/>
    <mergeCell ref="J5:L5"/>
    <mergeCell ref="F44:H44"/>
    <mergeCell ref="J44:L44"/>
    <mergeCell ref="A79:B79"/>
    <mergeCell ref="H79:L79"/>
    <mergeCell ref="H80:L80"/>
  </mergeCells>
  <pageMargins left="0.86614173228346458" right="0.55118110236220474" top="0.9055118110236221" bottom="0" header="0.19685039370078741" footer="0.19685039370078741"/>
  <pageSetup paperSize="9" scale="70" orientation="portrait" r:id="rId1"/>
  <rowBreaks count="5" manualBreakCount="5">
    <brk id="39" max="16383" man="1"/>
    <brk id="80" max="16383" man="1"/>
    <brk id="127" max="16383" man="1"/>
    <brk id="173" max="16383" man="1"/>
    <brk id="215" max="16383" man="1"/>
  </rowBreaks>
  <ignoredErrors>
    <ignoredError sqref="I7 G7" numberStoredAsText="1"/>
    <ignoredError sqref="H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1"/>
  <sheetViews>
    <sheetView showGridLines="0" view="pageBreakPreview" topLeftCell="A92" zoomScale="80" zoomScaleNormal="100" zoomScaleSheetLayoutView="80" workbookViewId="0">
      <selection activeCell="P105" sqref="P105"/>
    </sheetView>
  </sheetViews>
  <sheetFormatPr defaultColWidth="9.109375" defaultRowHeight="24" customHeight="1" x14ac:dyDescent="0.25"/>
  <cols>
    <col min="1" max="1" width="46.44140625" style="34" customWidth="1"/>
    <col min="2" max="2" width="4.33203125" style="34" customWidth="1"/>
    <col min="3" max="3" width="6.44140625" style="34" bestFit="1" customWidth="1"/>
    <col min="4" max="4" width="1.44140625" style="34" customWidth="1"/>
    <col min="5" max="5" width="15.6640625" style="34" customWidth="1"/>
    <col min="6" max="6" width="0.88671875" style="34" customWidth="1"/>
    <col min="7" max="7" width="15.6640625" style="34" customWidth="1"/>
    <col min="8" max="8" width="0.88671875" style="34" customWidth="1"/>
    <col min="9" max="9" width="15.6640625" style="34" customWidth="1"/>
    <col min="10" max="10" width="0.88671875" style="34" customWidth="1"/>
    <col min="11" max="11" width="15.6640625" style="34" customWidth="1"/>
    <col min="12" max="16384" width="9.109375" style="34"/>
  </cols>
  <sheetData>
    <row r="1" spans="1:11" ht="24" customHeight="1" x14ac:dyDescent="0.25">
      <c r="K1" s="101" t="s">
        <v>210</v>
      </c>
    </row>
    <row r="2" spans="1:11" s="2" customFormat="1" ht="24" customHeight="1" x14ac:dyDescent="0.25">
      <c r="A2" s="1" t="s">
        <v>147</v>
      </c>
      <c r="B2" s="28"/>
      <c r="E2" s="28"/>
      <c r="F2" s="28"/>
      <c r="G2" s="56"/>
      <c r="H2" s="16"/>
      <c r="I2" s="56"/>
      <c r="J2" s="16"/>
      <c r="K2" s="56"/>
    </row>
    <row r="3" spans="1:11" s="2" customFormat="1" ht="24" customHeight="1" x14ac:dyDescent="0.25">
      <c r="A3" s="1" t="s">
        <v>125</v>
      </c>
      <c r="B3" s="28"/>
      <c r="E3" s="28"/>
      <c r="F3" s="28"/>
      <c r="G3" s="56"/>
      <c r="H3" s="16"/>
      <c r="I3" s="56"/>
      <c r="J3" s="16"/>
      <c r="K3" s="56"/>
    </row>
    <row r="4" spans="1:11" s="2" customFormat="1" ht="24" customHeight="1" x14ac:dyDescent="0.25">
      <c r="A4" s="1" t="s">
        <v>185</v>
      </c>
      <c r="B4" s="28"/>
      <c r="E4" s="28"/>
      <c r="F4" s="28"/>
      <c r="G4" s="56"/>
      <c r="H4" s="16"/>
      <c r="I4" s="56"/>
      <c r="J4" s="16"/>
      <c r="K4" s="56"/>
    </row>
    <row r="5" spans="1:11" s="2" customFormat="1" ht="24" customHeight="1" x14ac:dyDescent="0.25">
      <c r="G5" s="13"/>
      <c r="I5" s="13"/>
      <c r="K5" s="27" t="s">
        <v>212</v>
      </c>
    </row>
    <row r="6" spans="1:11" s="2" customFormat="1" ht="24" customHeight="1" x14ac:dyDescent="0.25">
      <c r="E6" s="56" t="s">
        <v>158</v>
      </c>
      <c r="G6" s="56" t="s">
        <v>157</v>
      </c>
      <c r="I6" s="56"/>
      <c r="K6" s="56"/>
    </row>
    <row r="7" spans="1:11" s="2" customFormat="1" ht="24" customHeight="1" x14ac:dyDescent="0.25">
      <c r="E7" s="100" t="s">
        <v>156</v>
      </c>
      <c r="G7" s="100" t="s">
        <v>156</v>
      </c>
      <c r="I7" s="16"/>
      <c r="K7" s="102"/>
    </row>
    <row r="8" spans="1:11" s="29" customFormat="1" ht="24" customHeight="1" x14ac:dyDescent="0.25">
      <c r="A8" s="2"/>
      <c r="B8" s="2"/>
      <c r="C8" s="2"/>
      <c r="D8" s="2"/>
      <c r="E8" s="122" t="s">
        <v>0</v>
      </c>
      <c r="F8" s="122"/>
      <c r="G8" s="122"/>
      <c r="H8" s="2"/>
      <c r="I8" s="122" t="s">
        <v>1</v>
      </c>
      <c r="J8" s="122"/>
      <c r="K8" s="122"/>
    </row>
    <row r="9" spans="1:11" s="29" customFormat="1" ht="24" customHeight="1" x14ac:dyDescent="0.25">
      <c r="A9" s="2"/>
      <c r="B9" s="2"/>
      <c r="C9" s="2"/>
      <c r="D9" s="2"/>
      <c r="E9" s="124" t="s">
        <v>179</v>
      </c>
      <c r="F9" s="124"/>
      <c r="G9" s="124"/>
      <c r="H9" s="2"/>
      <c r="I9" s="124" t="s">
        <v>179</v>
      </c>
      <c r="J9" s="124"/>
      <c r="K9" s="124"/>
    </row>
    <row r="10" spans="1:11" s="29" customFormat="1" ht="24" customHeight="1" x14ac:dyDescent="0.25">
      <c r="A10" s="2"/>
      <c r="B10" s="2"/>
      <c r="C10" s="2"/>
      <c r="D10" s="2"/>
      <c r="E10" s="122" t="s">
        <v>186</v>
      </c>
      <c r="F10" s="122"/>
      <c r="G10" s="122"/>
      <c r="H10" s="2"/>
      <c r="I10" s="122" t="s">
        <v>186</v>
      </c>
      <c r="J10" s="122"/>
      <c r="K10" s="122"/>
    </row>
    <row r="11" spans="1:11" s="2" customFormat="1" ht="24" customHeight="1" x14ac:dyDescent="0.25">
      <c r="C11" s="31" t="s">
        <v>2</v>
      </c>
      <c r="E11" s="103" t="s">
        <v>177</v>
      </c>
      <c r="F11" s="32"/>
      <c r="G11" s="103" t="s">
        <v>139</v>
      </c>
      <c r="H11" s="32"/>
      <c r="I11" s="3" t="s">
        <v>177</v>
      </c>
      <c r="J11" s="32"/>
      <c r="K11" s="3" t="s">
        <v>139</v>
      </c>
    </row>
    <row r="12" spans="1:11" s="2" customFormat="1" ht="24" customHeight="1" x14ac:dyDescent="0.25">
      <c r="C12" s="16"/>
      <c r="E12" s="4"/>
      <c r="F12" s="32"/>
      <c r="G12" s="4" t="s">
        <v>160</v>
      </c>
      <c r="H12" s="32"/>
      <c r="I12" s="4"/>
      <c r="J12" s="32"/>
      <c r="K12" s="4"/>
    </row>
    <row r="13" spans="1:11" s="2" customFormat="1" ht="24" customHeight="1" x14ac:dyDescent="0.25">
      <c r="A13" s="29" t="s">
        <v>48</v>
      </c>
      <c r="C13" s="16"/>
      <c r="E13" s="4"/>
      <c r="F13" s="32"/>
      <c r="G13" s="4"/>
      <c r="H13" s="32"/>
      <c r="I13" s="4"/>
      <c r="J13" s="32"/>
      <c r="K13" s="4"/>
    </row>
    <row r="14" spans="1:11" s="2" customFormat="1" ht="24" customHeight="1" x14ac:dyDescent="0.25">
      <c r="A14" s="29" t="s">
        <v>85</v>
      </c>
      <c r="E14" s="13"/>
      <c r="G14" s="13"/>
      <c r="I14" s="13"/>
      <c r="K14" s="13"/>
    </row>
    <row r="15" spans="1:11" s="2" customFormat="1" ht="24" customHeight="1" x14ac:dyDescent="0.25">
      <c r="A15" s="2" t="s">
        <v>70</v>
      </c>
      <c r="C15" s="104">
        <v>11</v>
      </c>
      <c r="E15" s="105">
        <v>189861</v>
      </c>
      <c r="F15" s="106"/>
      <c r="G15" s="105">
        <v>225586</v>
      </c>
      <c r="H15" s="105"/>
      <c r="I15" s="105">
        <v>0</v>
      </c>
      <c r="J15" s="105"/>
      <c r="K15" s="105">
        <v>0</v>
      </c>
    </row>
    <row r="16" spans="1:11" s="2" customFormat="1" ht="24" customHeight="1" x14ac:dyDescent="0.25">
      <c r="A16" s="2" t="s">
        <v>96</v>
      </c>
      <c r="C16" s="104">
        <v>12</v>
      </c>
      <c r="E16" s="105">
        <v>44596</v>
      </c>
      <c r="F16" s="106"/>
      <c r="G16" s="105">
        <v>108521</v>
      </c>
      <c r="H16" s="105"/>
      <c r="I16" s="105">
        <v>0</v>
      </c>
      <c r="J16" s="105"/>
      <c r="K16" s="105">
        <v>0</v>
      </c>
    </row>
    <row r="17" spans="1:11" s="2" customFormat="1" ht="24" customHeight="1" x14ac:dyDescent="0.25">
      <c r="A17" s="2" t="s">
        <v>106</v>
      </c>
      <c r="C17" s="104">
        <v>13</v>
      </c>
      <c r="E17" s="105">
        <v>72842</v>
      </c>
      <c r="F17" s="105"/>
      <c r="G17" s="105">
        <v>60597</v>
      </c>
      <c r="H17" s="105"/>
      <c r="I17" s="105">
        <v>145</v>
      </c>
      <c r="J17" s="105"/>
      <c r="K17" s="105">
        <v>0</v>
      </c>
    </row>
    <row r="18" spans="1:11" s="2" customFormat="1" ht="24" customHeight="1" x14ac:dyDescent="0.25">
      <c r="A18" s="2" t="s">
        <v>111</v>
      </c>
      <c r="C18" s="104">
        <v>14</v>
      </c>
      <c r="E18" s="105">
        <v>1969</v>
      </c>
      <c r="F18" s="105"/>
      <c r="G18" s="105">
        <v>17918</v>
      </c>
      <c r="H18" s="105"/>
      <c r="I18" s="105">
        <v>0</v>
      </c>
      <c r="J18" s="105"/>
      <c r="K18" s="105">
        <v>0</v>
      </c>
    </row>
    <row r="19" spans="1:11" s="2" customFormat="1" ht="24" customHeight="1" x14ac:dyDescent="0.25">
      <c r="A19" s="2" t="s">
        <v>142</v>
      </c>
      <c r="C19" s="107">
        <v>6.2</v>
      </c>
      <c r="E19" s="105">
        <v>815</v>
      </c>
      <c r="F19" s="105"/>
      <c r="G19" s="105">
        <v>631</v>
      </c>
      <c r="H19" s="105"/>
      <c r="I19" s="105">
        <v>0</v>
      </c>
      <c r="J19" s="105"/>
      <c r="K19" s="105">
        <v>0</v>
      </c>
    </row>
    <row r="20" spans="1:11" s="2" customFormat="1" ht="24" customHeight="1" x14ac:dyDescent="0.25">
      <c r="A20" s="2" t="s">
        <v>42</v>
      </c>
      <c r="C20" s="108"/>
      <c r="E20" s="105">
        <v>13142</v>
      </c>
      <c r="F20" s="105"/>
      <c r="G20" s="105">
        <v>9717</v>
      </c>
      <c r="H20" s="105"/>
      <c r="I20" s="109">
        <v>78786</v>
      </c>
      <c r="J20" s="105"/>
      <c r="K20" s="109">
        <v>0</v>
      </c>
    </row>
    <row r="21" spans="1:11" s="2" customFormat="1" ht="24" customHeight="1" x14ac:dyDescent="0.25">
      <c r="A21" s="29" t="s">
        <v>86</v>
      </c>
      <c r="E21" s="9">
        <f>SUM(E15:E20)</f>
        <v>323225</v>
      </c>
      <c r="F21" s="5"/>
      <c r="G21" s="9">
        <f>SUM(G15:G20)</f>
        <v>422970</v>
      </c>
      <c r="H21" s="5"/>
      <c r="I21" s="9">
        <f>SUM(I15:I20)</f>
        <v>78931</v>
      </c>
      <c r="J21" s="5"/>
      <c r="K21" s="9">
        <f>SUM(K15:K20)</f>
        <v>0</v>
      </c>
    </row>
    <row r="22" spans="1:11" s="2" customFormat="1" ht="24" customHeight="1" x14ac:dyDescent="0.25">
      <c r="A22" s="29" t="s">
        <v>16</v>
      </c>
      <c r="C22" s="6"/>
      <c r="E22" s="12"/>
      <c r="F22" s="12"/>
      <c r="G22" s="12"/>
      <c r="H22" s="12"/>
      <c r="I22" s="5"/>
      <c r="J22" s="5"/>
      <c r="K22" s="5"/>
    </row>
    <row r="23" spans="1:11" s="2" customFormat="1" ht="24" customHeight="1" x14ac:dyDescent="0.25">
      <c r="A23" s="2" t="s">
        <v>74</v>
      </c>
      <c r="C23" s="110"/>
      <c r="E23" s="105">
        <v>230546</v>
      </c>
      <c r="F23" s="106"/>
      <c r="G23" s="5">
        <v>241571</v>
      </c>
      <c r="H23" s="106"/>
      <c r="I23" s="105">
        <v>27455</v>
      </c>
      <c r="J23" s="106"/>
      <c r="K23" s="105">
        <v>400</v>
      </c>
    </row>
    <row r="24" spans="1:11" s="2" customFormat="1" ht="24" customHeight="1" x14ac:dyDescent="0.25">
      <c r="A24" s="2" t="s">
        <v>98</v>
      </c>
      <c r="C24" s="110"/>
      <c r="E24" s="105">
        <v>42068</v>
      </c>
      <c r="F24" s="106"/>
      <c r="G24" s="5">
        <v>43971</v>
      </c>
      <c r="H24" s="106"/>
      <c r="I24" s="105">
        <v>0</v>
      </c>
      <c r="J24" s="106"/>
      <c r="K24" s="105">
        <v>0</v>
      </c>
    </row>
    <row r="25" spans="1:11" s="2" customFormat="1" ht="24" customHeight="1" x14ac:dyDescent="0.25">
      <c r="A25" s="2" t="s">
        <v>110</v>
      </c>
      <c r="C25" s="110"/>
      <c r="E25" s="105">
        <v>20857</v>
      </c>
      <c r="F25" s="106"/>
      <c r="G25" s="5">
        <v>15760</v>
      </c>
      <c r="H25" s="106"/>
      <c r="I25" s="105">
        <v>8208</v>
      </c>
      <c r="J25" s="106"/>
      <c r="K25" s="105">
        <v>0</v>
      </c>
    </row>
    <row r="26" spans="1:11" s="2" customFormat="1" ht="24" customHeight="1" x14ac:dyDescent="0.25">
      <c r="A26" s="2" t="s">
        <v>220</v>
      </c>
      <c r="C26" s="110"/>
      <c r="E26" s="105">
        <v>-187</v>
      </c>
      <c r="F26" s="106"/>
      <c r="G26" s="5">
        <v>-218</v>
      </c>
      <c r="H26" s="106"/>
      <c r="I26" s="105">
        <v>1</v>
      </c>
      <c r="J26" s="106"/>
      <c r="K26" s="105">
        <v>0</v>
      </c>
    </row>
    <row r="27" spans="1:11" s="2" customFormat="1" ht="24" customHeight="1" x14ac:dyDescent="0.25">
      <c r="A27" s="2" t="s">
        <v>75</v>
      </c>
      <c r="C27" s="111"/>
      <c r="E27" s="105">
        <v>121951</v>
      </c>
      <c r="F27" s="106"/>
      <c r="G27" s="5">
        <v>122574</v>
      </c>
      <c r="H27" s="106"/>
      <c r="I27" s="105">
        <v>10191</v>
      </c>
      <c r="J27" s="106"/>
      <c r="K27" s="105">
        <v>1446</v>
      </c>
    </row>
    <row r="28" spans="1:11" s="2" customFormat="1" ht="24" customHeight="1" x14ac:dyDescent="0.25">
      <c r="A28" s="29" t="s">
        <v>17</v>
      </c>
      <c r="C28" s="6"/>
      <c r="E28" s="9">
        <f>SUM(E23:E27)</f>
        <v>415235</v>
      </c>
      <c r="F28" s="5"/>
      <c r="G28" s="9">
        <f>SUM(G23:G27)</f>
        <v>423658</v>
      </c>
      <c r="H28" s="12"/>
      <c r="I28" s="9">
        <f>SUM(I23:I27)</f>
        <v>45855</v>
      </c>
      <c r="J28" s="5"/>
      <c r="K28" s="9">
        <f>SUM(K23:K27)</f>
        <v>1846</v>
      </c>
    </row>
    <row r="29" spans="1:11" s="2" customFormat="1" ht="24" customHeight="1" x14ac:dyDescent="0.25">
      <c r="A29" s="29" t="s">
        <v>163</v>
      </c>
      <c r="C29" s="6"/>
      <c r="E29" s="14">
        <f>SUM(E21-E28)</f>
        <v>-92010</v>
      </c>
      <c r="F29" s="5"/>
      <c r="G29" s="14">
        <f>SUM(G21-G28)</f>
        <v>-688</v>
      </c>
      <c r="H29" s="12"/>
      <c r="I29" s="14">
        <f>SUM(I21-I28)</f>
        <v>33076</v>
      </c>
      <c r="J29" s="5"/>
      <c r="K29" s="14">
        <f>SUM(K21-K28)</f>
        <v>-1846</v>
      </c>
    </row>
    <row r="30" spans="1:11" s="2" customFormat="1" ht="24" customHeight="1" x14ac:dyDescent="0.25">
      <c r="A30" s="2" t="s">
        <v>90</v>
      </c>
      <c r="C30" s="112">
        <v>7</v>
      </c>
      <c r="E30" s="105">
        <v>1383</v>
      </c>
      <c r="F30" s="106"/>
      <c r="G30" s="5">
        <v>-2823</v>
      </c>
      <c r="H30" s="106"/>
      <c r="I30" s="105">
        <v>-244</v>
      </c>
      <c r="J30" s="106"/>
      <c r="K30" s="105">
        <v>0</v>
      </c>
    </row>
    <row r="31" spans="1:11" s="2" customFormat="1" ht="24" customHeight="1" x14ac:dyDescent="0.25">
      <c r="A31" s="29" t="s">
        <v>164</v>
      </c>
      <c r="E31" s="9">
        <f>SUM(E29:E30)</f>
        <v>-90627</v>
      </c>
      <c r="F31" s="5"/>
      <c r="G31" s="9">
        <f>SUM(G29:G30)</f>
        <v>-3511</v>
      </c>
      <c r="H31" s="12"/>
      <c r="I31" s="9">
        <f>SUM(I29:I30)</f>
        <v>32832</v>
      </c>
      <c r="J31" s="5"/>
      <c r="K31" s="9">
        <f>SUM(K29:K30)</f>
        <v>-1846</v>
      </c>
    </row>
    <row r="32" spans="1:11" s="2" customFormat="1" ht="24" customHeight="1" x14ac:dyDescent="0.25">
      <c r="A32" s="29"/>
      <c r="C32" s="6"/>
      <c r="E32" s="5"/>
      <c r="F32" s="5"/>
      <c r="G32" s="5"/>
      <c r="H32" s="12"/>
      <c r="I32" s="113"/>
      <c r="J32" s="5"/>
      <c r="K32" s="5"/>
    </row>
    <row r="33" spans="1:11" s="2" customFormat="1" ht="24" customHeight="1" x14ac:dyDescent="0.25">
      <c r="A33" s="2" t="s">
        <v>7</v>
      </c>
      <c r="C33" s="6"/>
      <c r="E33" s="5"/>
      <c r="F33" s="12"/>
      <c r="G33" s="5"/>
      <c r="H33" s="12"/>
      <c r="I33" s="5"/>
      <c r="J33" s="5"/>
      <c r="K33" s="5"/>
    </row>
    <row r="34" spans="1:11" ht="24" customHeight="1" x14ac:dyDescent="0.25">
      <c r="K34" s="101" t="s">
        <v>210</v>
      </c>
    </row>
    <row r="35" spans="1:11" s="2" customFormat="1" ht="24" customHeight="1" x14ac:dyDescent="0.25">
      <c r="A35" s="1" t="s">
        <v>147</v>
      </c>
      <c r="B35" s="28"/>
      <c r="E35" s="28"/>
      <c r="F35" s="28"/>
      <c r="G35" s="56"/>
      <c r="H35" s="16"/>
      <c r="I35" s="56"/>
      <c r="J35" s="16"/>
      <c r="K35" s="56"/>
    </row>
    <row r="36" spans="1:11" s="2" customFormat="1" ht="24" customHeight="1" x14ac:dyDescent="0.25">
      <c r="A36" s="1" t="s">
        <v>126</v>
      </c>
      <c r="B36" s="28"/>
      <c r="E36" s="28"/>
      <c r="F36" s="28"/>
      <c r="G36" s="56"/>
      <c r="H36" s="16"/>
      <c r="I36" s="56"/>
      <c r="J36" s="16"/>
      <c r="K36" s="56"/>
    </row>
    <row r="37" spans="1:11" s="2" customFormat="1" ht="24" customHeight="1" x14ac:dyDescent="0.25">
      <c r="A37" s="1" t="s">
        <v>185</v>
      </c>
      <c r="B37" s="28"/>
      <c r="E37" s="28"/>
      <c r="F37" s="28"/>
      <c r="G37" s="56"/>
      <c r="H37" s="16"/>
      <c r="I37" s="56"/>
      <c r="J37" s="16"/>
      <c r="K37" s="56"/>
    </row>
    <row r="38" spans="1:11" s="2" customFormat="1" ht="24" customHeight="1" x14ac:dyDescent="0.25">
      <c r="G38" s="13"/>
      <c r="I38" s="13"/>
      <c r="K38" s="27" t="s">
        <v>212</v>
      </c>
    </row>
    <row r="39" spans="1:11" s="2" customFormat="1" ht="24" customHeight="1" x14ac:dyDescent="0.25">
      <c r="E39" s="56" t="s">
        <v>158</v>
      </c>
      <c r="G39" s="56" t="s">
        <v>157</v>
      </c>
      <c r="I39" s="56"/>
      <c r="K39" s="56"/>
    </row>
    <row r="40" spans="1:11" s="2" customFormat="1" ht="24" customHeight="1" x14ac:dyDescent="0.25">
      <c r="E40" s="100" t="s">
        <v>156</v>
      </c>
      <c r="G40" s="100" t="s">
        <v>156</v>
      </c>
      <c r="I40" s="16"/>
      <c r="K40" s="102"/>
    </row>
    <row r="41" spans="1:11" s="29" customFormat="1" ht="24" customHeight="1" x14ac:dyDescent="0.25">
      <c r="A41" s="2"/>
      <c r="B41" s="2"/>
      <c r="C41" s="2"/>
      <c r="D41" s="2"/>
      <c r="E41" s="122" t="s">
        <v>0</v>
      </c>
      <c r="F41" s="122"/>
      <c r="G41" s="122"/>
      <c r="H41" s="2"/>
      <c r="I41" s="122" t="s">
        <v>1</v>
      </c>
      <c r="J41" s="122"/>
      <c r="K41" s="122"/>
    </row>
    <row r="42" spans="1:11" s="29" customFormat="1" ht="24" customHeight="1" x14ac:dyDescent="0.25">
      <c r="A42" s="2"/>
      <c r="B42" s="2"/>
      <c r="C42" s="2"/>
      <c r="D42" s="2"/>
      <c r="E42" s="124" t="s">
        <v>179</v>
      </c>
      <c r="F42" s="124"/>
      <c r="G42" s="124"/>
      <c r="H42" s="2"/>
      <c r="I42" s="124" t="s">
        <v>179</v>
      </c>
      <c r="J42" s="124"/>
      <c r="K42" s="124"/>
    </row>
    <row r="43" spans="1:11" s="29" customFormat="1" ht="24" customHeight="1" x14ac:dyDescent="0.25">
      <c r="A43" s="2"/>
      <c r="B43" s="2"/>
      <c r="C43" s="2"/>
      <c r="D43" s="2"/>
      <c r="E43" s="122" t="s">
        <v>186</v>
      </c>
      <c r="F43" s="122"/>
      <c r="G43" s="122"/>
      <c r="H43" s="2"/>
      <c r="I43" s="122" t="s">
        <v>186</v>
      </c>
      <c r="J43" s="122"/>
      <c r="K43" s="122"/>
    </row>
    <row r="44" spans="1:11" s="2" customFormat="1" ht="24" customHeight="1" x14ac:dyDescent="0.25">
      <c r="C44" s="31" t="s">
        <v>2</v>
      </c>
      <c r="E44" s="103" t="s">
        <v>177</v>
      </c>
      <c r="F44" s="32"/>
      <c r="G44" s="103" t="s">
        <v>139</v>
      </c>
      <c r="H44" s="32"/>
      <c r="I44" s="3" t="s">
        <v>177</v>
      </c>
      <c r="J44" s="32"/>
      <c r="K44" s="3" t="s">
        <v>139</v>
      </c>
    </row>
    <row r="45" spans="1:11" s="2" customFormat="1" ht="24" customHeight="1" x14ac:dyDescent="0.25">
      <c r="C45" s="16"/>
      <c r="E45" s="4"/>
      <c r="F45" s="32"/>
      <c r="G45" s="4" t="s">
        <v>160</v>
      </c>
      <c r="H45" s="32"/>
      <c r="I45" s="4"/>
      <c r="J45" s="32"/>
      <c r="K45" s="4"/>
    </row>
    <row r="46" spans="1:11" s="2" customFormat="1" ht="24" customHeight="1" x14ac:dyDescent="0.25">
      <c r="A46" s="29" t="s">
        <v>130</v>
      </c>
      <c r="C46" s="6"/>
      <c r="E46" s="5"/>
      <c r="F46" s="5"/>
      <c r="G46" s="5"/>
      <c r="H46" s="12"/>
      <c r="I46" s="5"/>
      <c r="J46" s="5"/>
      <c r="K46" s="5"/>
    </row>
    <row r="47" spans="1:11" s="2" customFormat="1" ht="24" customHeight="1" x14ac:dyDescent="0.25">
      <c r="A47" s="2" t="s">
        <v>87</v>
      </c>
      <c r="C47" s="6"/>
      <c r="E47" s="5"/>
      <c r="F47" s="5"/>
      <c r="G47" s="5"/>
      <c r="H47" s="12"/>
      <c r="I47" s="5"/>
      <c r="J47" s="5"/>
      <c r="K47" s="5"/>
    </row>
    <row r="48" spans="1:11" s="2" customFormat="1" ht="24" customHeight="1" x14ac:dyDescent="0.25">
      <c r="A48" s="2" t="s">
        <v>88</v>
      </c>
      <c r="C48" s="6"/>
      <c r="E48" s="5"/>
      <c r="F48" s="5"/>
      <c r="G48" s="5"/>
      <c r="H48" s="12"/>
      <c r="I48" s="5"/>
      <c r="J48" s="5"/>
      <c r="K48" s="5"/>
    </row>
    <row r="49" spans="1:11" s="2" customFormat="1" ht="24" customHeight="1" x14ac:dyDescent="0.25">
      <c r="A49" s="2" t="s">
        <v>91</v>
      </c>
      <c r="C49" s="6"/>
      <c r="E49" s="5"/>
      <c r="F49" s="5"/>
      <c r="G49" s="5"/>
      <c r="H49" s="12"/>
      <c r="I49" s="5"/>
      <c r="J49" s="5"/>
      <c r="K49" s="5"/>
    </row>
    <row r="50" spans="1:11" s="2" customFormat="1" ht="24" customHeight="1" x14ac:dyDescent="0.25">
      <c r="A50" s="2" t="s">
        <v>92</v>
      </c>
      <c r="C50" s="6"/>
      <c r="E50" s="109">
        <v>1072</v>
      </c>
      <c r="F50" s="106"/>
      <c r="G50" s="7">
        <v>4048</v>
      </c>
      <c r="H50" s="106"/>
      <c r="I50" s="109">
        <v>0</v>
      </c>
      <c r="J50" s="106"/>
      <c r="K50" s="109">
        <v>0</v>
      </c>
    </row>
    <row r="51" spans="1:11" s="2" customFormat="1" ht="24" customHeight="1" x14ac:dyDescent="0.25">
      <c r="A51" s="2" t="s">
        <v>87</v>
      </c>
      <c r="C51" s="6"/>
      <c r="E51" s="14"/>
      <c r="F51" s="5"/>
      <c r="G51" s="14"/>
      <c r="H51" s="17"/>
      <c r="I51" s="14"/>
      <c r="J51" s="5"/>
      <c r="K51" s="14"/>
    </row>
    <row r="52" spans="1:11" s="2" customFormat="1" ht="24" customHeight="1" x14ac:dyDescent="0.25">
      <c r="A52" s="2" t="s">
        <v>134</v>
      </c>
      <c r="C52" s="6"/>
      <c r="E52" s="7">
        <v>1072</v>
      </c>
      <c r="F52" s="5"/>
      <c r="G52" s="7">
        <f>SUM(G50)</f>
        <v>4048</v>
      </c>
      <c r="H52" s="12"/>
      <c r="I52" s="7">
        <v>0</v>
      </c>
      <c r="J52" s="5"/>
      <c r="K52" s="7">
        <f>SUM(K50)</f>
        <v>0</v>
      </c>
    </row>
    <row r="53" spans="1:11" s="2" customFormat="1" ht="24" customHeight="1" x14ac:dyDescent="0.25">
      <c r="A53" s="2" t="s">
        <v>131</v>
      </c>
      <c r="C53" s="6"/>
      <c r="E53" s="5"/>
      <c r="F53" s="5"/>
      <c r="G53" s="5"/>
      <c r="H53" s="12"/>
      <c r="I53" s="5"/>
      <c r="J53" s="5"/>
      <c r="K53" s="5"/>
    </row>
    <row r="54" spans="1:11" s="2" customFormat="1" ht="24" customHeight="1" x14ac:dyDescent="0.25">
      <c r="A54" s="2" t="s">
        <v>88</v>
      </c>
      <c r="C54" s="6"/>
      <c r="E54" s="5"/>
      <c r="F54" s="5"/>
      <c r="G54" s="5"/>
      <c r="H54" s="12"/>
      <c r="I54" s="5"/>
      <c r="J54" s="5"/>
      <c r="K54" s="5"/>
    </row>
    <row r="55" spans="1:11" s="2" customFormat="1" ht="24" customHeight="1" x14ac:dyDescent="0.25">
      <c r="A55" s="2" t="s">
        <v>180</v>
      </c>
      <c r="C55" s="6"/>
      <c r="E55" s="5"/>
      <c r="F55" s="5"/>
      <c r="G55" s="5"/>
      <c r="H55" s="12"/>
      <c r="I55" s="5"/>
      <c r="J55" s="5"/>
      <c r="K55" s="5"/>
    </row>
    <row r="56" spans="1:11" s="2" customFormat="1" ht="24" customHeight="1" x14ac:dyDescent="0.25">
      <c r="A56" s="2" t="s">
        <v>132</v>
      </c>
      <c r="C56" s="6"/>
      <c r="E56" s="5"/>
      <c r="F56" s="5"/>
      <c r="G56" s="5"/>
      <c r="H56" s="12"/>
      <c r="I56" s="5"/>
      <c r="J56" s="5"/>
      <c r="K56" s="5"/>
    </row>
    <row r="57" spans="1:11" s="2" customFormat="1" ht="24" customHeight="1" x14ac:dyDescent="0.25">
      <c r="A57" s="2" t="s">
        <v>133</v>
      </c>
      <c r="C57" s="6"/>
      <c r="E57" s="109">
        <v>25</v>
      </c>
      <c r="F57" s="106"/>
      <c r="G57" s="7">
        <v>153</v>
      </c>
      <c r="H57" s="106"/>
      <c r="I57" s="109">
        <v>0</v>
      </c>
      <c r="J57" s="106"/>
      <c r="K57" s="109">
        <v>0</v>
      </c>
    </row>
    <row r="58" spans="1:11" s="2" customFormat="1" ht="24" customHeight="1" x14ac:dyDescent="0.25">
      <c r="A58" s="2" t="s">
        <v>131</v>
      </c>
      <c r="C58" s="6"/>
      <c r="E58" s="14"/>
      <c r="F58" s="5"/>
      <c r="G58" s="14"/>
      <c r="H58" s="17"/>
      <c r="I58" s="14"/>
      <c r="J58" s="5"/>
      <c r="K58" s="14"/>
    </row>
    <row r="59" spans="1:11" s="2" customFormat="1" ht="24" customHeight="1" x14ac:dyDescent="0.25">
      <c r="A59" s="2" t="s">
        <v>134</v>
      </c>
      <c r="C59" s="6"/>
      <c r="E59" s="7">
        <f>SUM(E55:E57)</f>
        <v>25</v>
      </c>
      <c r="F59" s="5"/>
      <c r="G59" s="7">
        <f>SUM(G55:G57)</f>
        <v>153</v>
      </c>
      <c r="H59" s="12"/>
      <c r="I59" s="7">
        <v>0</v>
      </c>
      <c r="J59" s="5"/>
      <c r="K59" s="7">
        <f>SUM(K55:K57)</f>
        <v>0</v>
      </c>
    </row>
    <row r="60" spans="1:11" s="29" customFormat="1" ht="24" customHeight="1" x14ac:dyDescent="0.25">
      <c r="A60" s="29" t="s">
        <v>232</v>
      </c>
      <c r="B60" s="2"/>
      <c r="C60" s="6"/>
      <c r="D60" s="2"/>
      <c r="E60" s="7">
        <f>SUM(E52,E59)</f>
        <v>1097</v>
      </c>
      <c r="F60" s="5"/>
      <c r="G60" s="7">
        <f>SUM(G52,G59)</f>
        <v>4201</v>
      </c>
      <c r="H60" s="12"/>
      <c r="I60" s="7">
        <f>SUM(I52,I59)</f>
        <v>0</v>
      </c>
      <c r="J60" s="5"/>
      <c r="K60" s="7">
        <f>SUM(K52,K59)</f>
        <v>0</v>
      </c>
    </row>
    <row r="61" spans="1:11" s="2" customFormat="1" ht="24" customHeight="1" thickBot="1" x14ac:dyDescent="0.3">
      <c r="A61" s="29" t="s">
        <v>165</v>
      </c>
      <c r="C61" s="6"/>
      <c r="E61" s="8">
        <f>E60+E31</f>
        <v>-89530</v>
      </c>
      <c r="F61" s="5"/>
      <c r="G61" s="8">
        <f>SUM(G31,G60)</f>
        <v>690</v>
      </c>
      <c r="H61" s="12"/>
      <c r="I61" s="8">
        <f>SUM(I31,I60)</f>
        <v>32832</v>
      </c>
      <c r="J61" s="5"/>
      <c r="K61" s="8">
        <f>SUM(K31,K60)</f>
        <v>-1846</v>
      </c>
    </row>
    <row r="62" spans="1:11" s="2" customFormat="1" ht="11.25" customHeight="1" thickTop="1" x14ac:dyDescent="0.25">
      <c r="A62" s="29"/>
      <c r="C62" s="6"/>
      <c r="E62" s="5"/>
      <c r="F62" s="5"/>
      <c r="G62" s="5"/>
      <c r="H62" s="12"/>
      <c r="I62" s="5"/>
      <c r="J62" s="5"/>
      <c r="K62" s="5"/>
    </row>
    <row r="63" spans="1:11" s="2" customFormat="1" ht="24" customHeight="1" x14ac:dyDescent="0.25">
      <c r="A63" s="29" t="s">
        <v>166</v>
      </c>
      <c r="C63" s="6"/>
      <c r="E63" s="13"/>
      <c r="G63" s="13"/>
      <c r="I63" s="13"/>
      <c r="K63" s="13"/>
    </row>
    <row r="64" spans="1:11" s="2" customFormat="1" ht="24" customHeight="1" thickBot="1" x14ac:dyDescent="0.3">
      <c r="A64" s="2" t="s">
        <v>61</v>
      </c>
      <c r="C64" s="6"/>
      <c r="E64" s="5">
        <v>-90519</v>
      </c>
      <c r="F64" s="5"/>
      <c r="G64" s="5">
        <v>-3507</v>
      </c>
      <c r="H64" s="5"/>
      <c r="I64" s="8">
        <f>SUM(I31)</f>
        <v>32832</v>
      </c>
      <c r="J64" s="5"/>
      <c r="K64" s="8">
        <f>SUM(K31)</f>
        <v>-1846</v>
      </c>
    </row>
    <row r="65" spans="1:11" s="2" customFormat="1" ht="24" customHeight="1" thickTop="1" x14ac:dyDescent="0.25">
      <c r="A65" s="2" t="s">
        <v>137</v>
      </c>
      <c r="C65" s="6"/>
      <c r="E65" s="7">
        <v>-108</v>
      </c>
      <c r="F65" s="5"/>
      <c r="G65" s="7">
        <v>-4</v>
      </c>
      <c r="H65" s="5"/>
      <c r="I65" s="5"/>
      <c r="J65" s="5"/>
      <c r="K65" s="5"/>
    </row>
    <row r="66" spans="1:11" s="2" customFormat="1" ht="24" customHeight="1" thickBot="1" x14ac:dyDescent="0.3">
      <c r="C66" s="6"/>
      <c r="E66" s="8">
        <f>E31</f>
        <v>-90627</v>
      </c>
      <c r="F66" s="5"/>
      <c r="G66" s="8">
        <f>G31</f>
        <v>-3511</v>
      </c>
      <c r="H66" s="5"/>
      <c r="I66" s="5"/>
      <c r="J66" s="5"/>
      <c r="K66" s="5"/>
    </row>
    <row r="67" spans="1:11" s="2" customFormat="1" ht="11.25" customHeight="1" thickTop="1" x14ac:dyDescent="0.25">
      <c r="E67" s="5"/>
      <c r="F67" s="13"/>
      <c r="G67" s="5"/>
      <c r="I67" s="13"/>
      <c r="J67" s="13"/>
      <c r="K67" s="13"/>
    </row>
    <row r="68" spans="1:11" s="2" customFormat="1" ht="24" customHeight="1" x14ac:dyDescent="0.25">
      <c r="A68" s="29" t="s">
        <v>167</v>
      </c>
      <c r="E68" s="5"/>
      <c r="F68" s="13"/>
      <c r="G68" s="5"/>
      <c r="I68" s="13"/>
      <c r="J68" s="13"/>
      <c r="K68" s="13"/>
    </row>
    <row r="69" spans="1:11" s="2" customFormat="1" ht="24" customHeight="1" thickBot="1" x14ac:dyDescent="0.3">
      <c r="A69" s="2" t="s">
        <v>61</v>
      </c>
      <c r="E69" s="5">
        <v>-89425</v>
      </c>
      <c r="F69" s="13"/>
      <c r="G69" s="5">
        <v>684</v>
      </c>
      <c r="I69" s="5">
        <f>SUM(I61)</f>
        <v>32832</v>
      </c>
      <c r="J69" s="13"/>
      <c r="K69" s="8">
        <f>SUM(K61)</f>
        <v>-1846</v>
      </c>
    </row>
    <row r="70" spans="1:11" s="2" customFormat="1" ht="24" customHeight="1" thickTop="1" x14ac:dyDescent="0.25">
      <c r="A70" s="2" t="s">
        <v>137</v>
      </c>
      <c r="C70" s="15"/>
      <c r="D70" s="15"/>
      <c r="E70" s="7">
        <v>-105</v>
      </c>
      <c r="F70" s="28"/>
      <c r="G70" s="7">
        <v>6</v>
      </c>
      <c r="H70" s="16"/>
      <c r="I70" s="114"/>
      <c r="J70" s="15"/>
      <c r="K70" s="114"/>
    </row>
    <row r="71" spans="1:11" s="2" customFormat="1" ht="24" customHeight="1" thickBot="1" x14ac:dyDescent="0.3">
      <c r="E71" s="8">
        <f>SUM(E61)</f>
        <v>-89530</v>
      </c>
      <c r="F71" s="13"/>
      <c r="G71" s="8">
        <f>SUM(G61)</f>
        <v>690</v>
      </c>
    </row>
    <row r="72" spans="1:11" s="2" customFormat="1" ht="11.25" customHeight="1" thickTop="1" x14ac:dyDescent="0.25">
      <c r="E72" s="5"/>
      <c r="F72" s="13"/>
      <c r="G72" s="5"/>
    </row>
    <row r="73" spans="1:11" s="2" customFormat="1" ht="24" customHeight="1" x14ac:dyDescent="0.25">
      <c r="A73" s="29" t="s">
        <v>168</v>
      </c>
      <c r="C73" s="6">
        <v>15</v>
      </c>
      <c r="D73" s="15"/>
      <c r="E73" s="6"/>
      <c r="F73" s="6"/>
      <c r="G73" s="6"/>
      <c r="H73" s="16"/>
      <c r="I73" s="56"/>
      <c r="J73" s="56"/>
      <c r="K73" s="56"/>
    </row>
    <row r="74" spans="1:11" s="2" customFormat="1" ht="24" customHeight="1" x14ac:dyDescent="0.25">
      <c r="A74" s="29" t="s">
        <v>169</v>
      </c>
      <c r="C74" s="6"/>
    </row>
    <row r="75" spans="1:11" s="2" customFormat="1" ht="24" customHeight="1" thickBot="1" x14ac:dyDescent="0.3">
      <c r="A75" s="2" t="s">
        <v>170</v>
      </c>
      <c r="B75" s="29"/>
      <c r="C75" s="6"/>
      <c r="E75" s="115">
        <v>-0.16</v>
      </c>
      <c r="F75" s="116"/>
      <c r="G75" s="117">
        <v>-0.01</v>
      </c>
      <c r="H75" s="116"/>
      <c r="I75" s="117">
        <v>0.06</v>
      </c>
      <c r="J75" s="116"/>
      <c r="K75" s="115">
        <v>-184.55</v>
      </c>
    </row>
    <row r="76" spans="1:11" s="2" customFormat="1" ht="24" customHeight="1" thickTop="1" x14ac:dyDescent="0.25">
      <c r="E76" s="13"/>
      <c r="G76" s="13"/>
      <c r="I76" s="13"/>
      <c r="K76" s="13"/>
    </row>
    <row r="77" spans="1:11" s="2" customFormat="1" ht="24" customHeight="1" x14ac:dyDescent="0.25">
      <c r="A77" s="2" t="s">
        <v>7</v>
      </c>
      <c r="G77" s="13"/>
      <c r="I77" s="13"/>
      <c r="K77" s="13"/>
    </row>
    <row r="78" spans="1:11" ht="24" customHeight="1" x14ac:dyDescent="0.25">
      <c r="K78" s="101" t="s">
        <v>210</v>
      </c>
    </row>
    <row r="79" spans="1:11" s="2" customFormat="1" ht="24" customHeight="1" x14ac:dyDescent="0.25">
      <c r="A79" s="1" t="s">
        <v>147</v>
      </c>
      <c r="B79" s="28"/>
      <c r="E79" s="28"/>
      <c r="F79" s="28"/>
      <c r="G79" s="56"/>
      <c r="H79" s="16"/>
      <c r="I79" s="56"/>
      <c r="J79" s="16"/>
      <c r="K79" s="56"/>
    </row>
    <row r="80" spans="1:11" s="2" customFormat="1" ht="24" customHeight="1" x14ac:dyDescent="0.25">
      <c r="A80" s="1" t="s">
        <v>125</v>
      </c>
      <c r="B80" s="28"/>
      <c r="E80" s="28"/>
      <c r="F80" s="28"/>
      <c r="G80" s="56"/>
      <c r="H80" s="16"/>
      <c r="I80" s="56"/>
      <c r="J80" s="16"/>
      <c r="K80" s="56"/>
    </row>
    <row r="81" spans="1:11" s="2" customFormat="1" ht="24" customHeight="1" x14ac:dyDescent="0.25">
      <c r="A81" s="1" t="s">
        <v>194</v>
      </c>
      <c r="B81" s="28"/>
      <c r="E81" s="28"/>
      <c r="F81" s="28"/>
      <c r="G81" s="56"/>
      <c r="H81" s="16"/>
      <c r="I81" s="56"/>
      <c r="J81" s="16"/>
      <c r="K81" s="56"/>
    </row>
    <row r="82" spans="1:11" s="2" customFormat="1" ht="24" customHeight="1" x14ac:dyDescent="0.25">
      <c r="G82" s="13"/>
      <c r="I82" s="13"/>
      <c r="K82" s="27" t="s">
        <v>212</v>
      </c>
    </row>
    <row r="83" spans="1:11" s="2" customFormat="1" ht="24" customHeight="1" x14ac:dyDescent="0.25">
      <c r="E83" s="56" t="s">
        <v>158</v>
      </c>
      <c r="G83" s="56" t="s">
        <v>157</v>
      </c>
      <c r="I83" s="56"/>
      <c r="K83" s="56"/>
    </row>
    <row r="84" spans="1:11" s="2" customFormat="1" ht="24" customHeight="1" x14ac:dyDescent="0.25">
      <c r="E84" s="100" t="s">
        <v>156</v>
      </c>
      <c r="G84" s="100" t="s">
        <v>156</v>
      </c>
      <c r="I84" s="16"/>
      <c r="K84" s="102"/>
    </row>
    <row r="85" spans="1:11" s="29" customFormat="1" ht="24" customHeight="1" x14ac:dyDescent="0.25">
      <c r="A85" s="2"/>
      <c r="B85" s="2"/>
      <c r="C85" s="2"/>
      <c r="D85" s="2"/>
      <c r="E85" s="122" t="s">
        <v>0</v>
      </c>
      <c r="F85" s="122"/>
      <c r="G85" s="122"/>
      <c r="H85" s="2"/>
      <c r="I85" s="122" t="s">
        <v>1</v>
      </c>
      <c r="J85" s="122"/>
      <c r="K85" s="122"/>
    </row>
    <row r="86" spans="1:11" s="29" customFormat="1" ht="24" customHeight="1" x14ac:dyDescent="0.25">
      <c r="A86" s="2"/>
      <c r="B86" s="2"/>
      <c r="C86" s="2"/>
      <c r="D86" s="2"/>
      <c r="E86" s="124" t="s">
        <v>187</v>
      </c>
      <c r="F86" s="124"/>
      <c r="G86" s="124"/>
      <c r="H86" s="2"/>
      <c r="I86" s="124" t="s">
        <v>187</v>
      </c>
      <c r="J86" s="124"/>
      <c r="K86" s="124"/>
    </row>
    <row r="87" spans="1:11" s="29" customFormat="1" ht="24" customHeight="1" x14ac:dyDescent="0.25">
      <c r="A87" s="2"/>
      <c r="B87" s="2"/>
      <c r="C87" s="2"/>
      <c r="D87" s="2"/>
      <c r="E87" s="122" t="s">
        <v>186</v>
      </c>
      <c r="F87" s="122"/>
      <c r="G87" s="122"/>
      <c r="H87" s="2"/>
      <c r="I87" s="122" t="s">
        <v>186</v>
      </c>
      <c r="J87" s="122"/>
      <c r="K87" s="122"/>
    </row>
    <row r="88" spans="1:11" s="2" customFormat="1" ht="24" customHeight="1" x14ac:dyDescent="0.25">
      <c r="C88" s="31" t="s">
        <v>2</v>
      </c>
      <c r="E88" s="103" t="s">
        <v>177</v>
      </c>
      <c r="F88" s="32"/>
      <c r="G88" s="103" t="s">
        <v>139</v>
      </c>
      <c r="H88" s="32"/>
      <c r="I88" s="3" t="s">
        <v>177</v>
      </c>
      <c r="J88" s="32"/>
      <c r="K88" s="3" t="s">
        <v>139</v>
      </c>
    </row>
    <row r="89" spans="1:11" s="2" customFormat="1" ht="24" customHeight="1" x14ac:dyDescent="0.25">
      <c r="C89" s="16"/>
      <c r="E89" s="4"/>
      <c r="F89" s="32"/>
      <c r="G89" s="4" t="s">
        <v>160</v>
      </c>
      <c r="H89" s="32"/>
      <c r="I89" s="4"/>
      <c r="J89" s="32"/>
      <c r="K89" s="4"/>
    </row>
    <row r="90" spans="1:11" s="2" customFormat="1" ht="24" customHeight="1" x14ac:dyDescent="0.25">
      <c r="A90" s="29" t="s">
        <v>48</v>
      </c>
      <c r="C90" s="16"/>
      <c r="E90" s="4"/>
      <c r="F90" s="32"/>
      <c r="G90" s="4"/>
      <c r="H90" s="32"/>
      <c r="I90" s="4"/>
      <c r="J90" s="32"/>
      <c r="K90" s="4"/>
    </row>
    <row r="91" spans="1:11" s="2" customFormat="1" ht="24" customHeight="1" x14ac:dyDescent="0.25">
      <c r="A91" s="29" t="s">
        <v>85</v>
      </c>
      <c r="E91" s="13"/>
      <c r="G91" s="13"/>
      <c r="I91" s="13"/>
      <c r="K91" s="13"/>
    </row>
    <row r="92" spans="1:11" s="2" customFormat="1" ht="24" customHeight="1" x14ac:dyDescent="0.25">
      <c r="A92" s="2" t="s">
        <v>70</v>
      </c>
      <c r="C92" s="104">
        <v>11</v>
      </c>
      <c r="E92" s="105">
        <v>405735</v>
      </c>
      <c r="F92" s="106"/>
      <c r="G92" s="5">
        <v>546829</v>
      </c>
      <c r="H92" s="105"/>
      <c r="I92" s="105">
        <v>0</v>
      </c>
      <c r="J92" s="105"/>
      <c r="K92" s="105">
        <v>0</v>
      </c>
    </row>
    <row r="93" spans="1:11" s="2" customFormat="1" ht="24" customHeight="1" x14ac:dyDescent="0.25">
      <c r="A93" s="2" t="s">
        <v>96</v>
      </c>
      <c r="C93" s="104">
        <v>12</v>
      </c>
      <c r="E93" s="105">
        <v>69811</v>
      </c>
      <c r="F93" s="106"/>
      <c r="G93" s="5">
        <v>189422</v>
      </c>
      <c r="H93" s="105"/>
      <c r="I93" s="105">
        <v>0</v>
      </c>
      <c r="J93" s="105"/>
      <c r="K93" s="105">
        <v>0</v>
      </c>
    </row>
    <row r="94" spans="1:11" s="2" customFormat="1" ht="24" customHeight="1" x14ac:dyDescent="0.25">
      <c r="A94" s="2" t="s">
        <v>106</v>
      </c>
      <c r="C94" s="104">
        <v>13</v>
      </c>
      <c r="E94" s="105">
        <v>140744</v>
      </c>
      <c r="F94" s="105"/>
      <c r="G94" s="5">
        <v>116037</v>
      </c>
      <c r="H94" s="105"/>
      <c r="I94" s="105">
        <v>390</v>
      </c>
      <c r="J94" s="105"/>
      <c r="K94" s="105">
        <v>0</v>
      </c>
    </row>
    <row r="95" spans="1:11" s="2" customFormat="1" ht="24" customHeight="1" x14ac:dyDescent="0.25">
      <c r="A95" s="2" t="s">
        <v>111</v>
      </c>
      <c r="C95" s="104">
        <v>14</v>
      </c>
      <c r="E95" s="105">
        <v>14201</v>
      </c>
      <c r="F95" s="105"/>
      <c r="G95" s="5">
        <v>38203</v>
      </c>
      <c r="H95" s="105"/>
      <c r="I95" s="105">
        <v>0</v>
      </c>
      <c r="J95" s="105"/>
      <c r="K95" s="105">
        <v>0</v>
      </c>
    </row>
    <row r="96" spans="1:11" s="2" customFormat="1" ht="24" customHeight="1" x14ac:dyDescent="0.25">
      <c r="A96" s="2" t="s">
        <v>142</v>
      </c>
      <c r="C96" s="107">
        <v>6.2</v>
      </c>
      <c r="E96" s="105">
        <v>1612</v>
      </c>
      <c r="F96" s="105"/>
      <c r="G96" s="5">
        <v>1143</v>
      </c>
      <c r="H96" s="105"/>
      <c r="I96" s="105">
        <v>0</v>
      </c>
      <c r="J96" s="105"/>
      <c r="K96" s="105">
        <v>0</v>
      </c>
    </row>
    <row r="97" spans="1:11" s="2" customFormat="1" ht="24" customHeight="1" x14ac:dyDescent="0.25">
      <c r="A97" s="2" t="s">
        <v>42</v>
      </c>
      <c r="C97" s="107"/>
      <c r="E97" s="105">
        <v>28716</v>
      </c>
      <c r="F97" s="105"/>
      <c r="G97" s="5">
        <v>30721</v>
      </c>
      <c r="H97" s="105"/>
      <c r="I97" s="109">
        <v>111786</v>
      </c>
      <c r="J97" s="105"/>
      <c r="K97" s="109">
        <v>0</v>
      </c>
    </row>
    <row r="98" spans="1:11" s="2" customFormat="1" ht="24" customHeight="1" x14ac:dyDescent="0.25">
      <c r="A98" s="29" t="s">
        <v>86</v>
      </c>
      <c r="E98" s="9">
        <f>SUM(E92:E97)</f>
        <v>660819</v>
      </c>
      <c r="F98" s="5"/>
      <c r="G98" s="9">
        <f>SUM(G92:G97)</f>
        <v>922355</v>
      </c>
      <c r="H98" s="5"/>
      <c r="I98" s="9">
        <f>SUM(I92:I97)</f>
        <v>112176</v>
      </c>
      <c r="J98" s="5"/>
      <c r="K98" s="9">
        <f>SUM(K92:K97)</f>
        <v>0</v>
      </c>
    </row>
    <row r="99" spans="1:11" s="2" customFormat="1" ht="24" customHeight="1" x14ac:dyDescent="0.25">
      <c r="A99" s="29" t="s">
        <v>16</v>
      </c>
      <c r="C99" s="6"/>
      <c r="E99" s="12"/>
      <c r="F99" s="12"/>
      <c r="G99" s="12"/>
      <c r="H99" s="12"/>
      <c r="I99" s="5"/>
      <c r="J99" s="5"/>
      <c r="K99" s="5"/>
    </row>
    <row r="100" spans="1:11" s="2" customFormat="1" ht="24" customHeight="1" x14ac:dyDescent="0.25">
      <c r="A100" s="2" t="s">
        <v>74</v>
      </c>
      <c r="C100" s="110"/>
      <c r="E100" s="105">
        <v>461608</v>
      </c>
      <c r="F100" s="106"/>
      <c r="G100" s="5">
        <v>497424</v>
      </c>
      <c r="H100" s="106"/>
      <c r="I100" s="105">
        <v>52076</v>
      </c>
      <c r="J100" s="106"/>
      <c r="K100" s="105">
        <v>940</v>
      </c>
    </row>
    <row r="101" spans="1:11" s="2" customFormat="1" ht="24" customHeight="1" x14ac:dyDescent="0.25">
      <c r="A101" s="2" t="s">
        <v>98</v>
      </c>
      <c r="C101" s="110"/>
      <c r="E101" s="105">
        <v>82296</v>
      </c>
      <c r="F101" s="106"/>
      <c r="G101" s="5">
        <v>114804</v>
      </c>
      <c r="H101" s="106"/>
      <c r="I101" s="105">
        <v>0</v>
      </c>
      <c r="J101" s="106"/>
      <c r="K101" s="105">
        <v>0</v>
      </c>
    </row>
    <row r="102" spans="1:11" s="2" customFormat="1" ht="24" customHeight="1" x14ac:dyDescent="0.25">
      <c r="A102" s="2" t="s">
        <v>110</v>
      </c>
      <c r="C102" s="110"/>
      <c r="E102" s="105">
        <v>37882</v>
      </c>
      <c r="F102" s="106"/>
      <c r="G102" s="5">
        <v>31409</v>
      </c>
      <c r="H102" s="106"/>
      <c r="I102" s="105">
        <v>14688</v>
      </c>
      <c r="J102" s="106"/>
      <c r="K102" s="105">
        <v>0</v>
      </c>
    </row>
    <row r="103" spans="1:11" s="2" customFormat="1" ht="24" customHeight="1" x14ac:dyDescent="0.25">
      <c r="A103" s="2" t="s">
        <v>220</v>
      </c>
      <c r="C103" s="110"/>
      <c r="E103" s="105">
        <v>-187</v>
      </c>
      <c r="F103" s="106"/>
      <c r="G103" s="5">
        <v>32</v>
      </c>
      <c r="H103" s="106"/>
      <c r="I103" s="105">
        <v>1</v>
      </c>
      <c r="J103" s="106"/>
      <c r="K103" s="105">
        <v>0</v>
      </c>
    </row>
    <row r="104" spans="1:11" s="2" customFormat="1" ht="24" customHeight="1" x14ac:dyDescent="0.25">
      <c r="A104" s="2" t="s">
        <v>75</v>
      </c>
      <c r="C104" s="111"/>
      <c r="E104" s="105">
        <v>221203</v>
      </c>
      <c r="F104" s="106"/>
      <c r="G104" s="5">
        <v>274472</v>
      </c>
      <c r="H104" s="106"/>
      <c r="I104" s="105">
        <v>20153</v>
      </c>
      <c r="J104" s="106"/>
      <c r="K104" s="105">
        <v>2967</v>
      </c>
    </row>
    <row r="105" spans="1:11" s="2" customFormat="1" ht="24" customHeight="1" x14ac:dyDescent="0.25">
      <c r="A105" s="29" t="s">
        <v>17</v>
      </c>
      <c r="C105" s="6"/>
      <c r="E105" s="9">
        <f>SUM(E100:E104)</f>
        <v>802802</v>
      </c>
      <c r="F105" s="5"/>
      <c r="G105" s="9">
        <f>SUM(G100:G104)</f>
        <v>918141</v>
      </c>
      <c r="H105" s="12"/>
      <c r="I105" s="9">
        <f>SUM(I100:I104)</f>
        <v>86918</v>
      </c>
      <c r="J105" s="5"/>
      <c r="K105" s="9">
        <f>SUM(K100:K104)</f>
        <v>3907</v>
      </c>
    </row>
    <row r="106" spans="1:11" s="2" customFormat="1" ht="24" customHeight="1" x14ac:dyDescent="0.25">
      <c r="A106" s="29" t="s">
        <v>163</v>
      </c>
      <c r="C106" s="6"/>
      <c r="E106" s="14">
        <f>SUM(E98-E105)</f>
        <v>-141983</v>
      </c>
      <c r="F106" s="5"/>
      <c r="G106" s="14">
        <f>SUM(G98-G105)</f>
        <v>4214</v>
      </c>
      <c r="H106" s="12"/>
      <c r="I106" s="14">
        <f>SUM(I98-I105)</f>
        <v>25258</v>
      </c>
      <c r="J106" s="5"/>
      <c r="K106" s="14">
        <f>SUM(K98-K105)</f>
        <v>-3907</v>
      </c>
    </row>
    <row r="107" spans="1:11" s="2" customFormat="1" ht="24" customHeight="1" x14ac:dyDescent="0.25">
      <c r="A107" s="2" t="s">
        <v>90</v>
      </c>
      <c r="C107" s="112">
        <v>7</v>
      </c>
      <c r="E107" s="105">
        <v>-3237</v>
      </c>
      <c r="F107" s="106"/>
      <c r="G107" s="5">
        <v>-6557</v>
      </c>
      <c r="H107" s="106"/>
      <c r="I107" s="105">
        <v>-244</v>
      </c>
      <c r="J107" s="106"/>
      <c r="K107" s="105">
        <v>0</v>
      </c>
    </row>
    <row r="108" spans="1:11" s="2" customFormat="1" ht="24" customHeight="1" x14ac:dyDescent="0.25">
      <c r="A108" s="29" t="s">
        <v>164</v>
      </c>
      <c r="E108" s="9">
        <f>SUM(E106:E107)</f>
        <v>-145220</v>
      </c>
      <c r="F108" s="5"/>
      <c r="G108" s="9">
        <f>SUM(G106:G107)</f>
        <v>-2343</v>
      </c>
      <c r="H108" s="12"/>
      <c r="I108" s="9">
        <f>SUM(I106:I107)</f>
        <v>25014</v>
      </c>
      <c r="J108" s="5"/>
      <c r="K108" s="9">
        <f>SUM(K106:K107)</f>
        <v>-3907</v>
      </c>
    </row>
    <row r="109" spans="1:11" s="2" customFormat="1" ht="24" customHeight="1" x14ac:dyDescent="0.25">
      <c r="A109" s="29"/>
      <c r="C109" s="6"/>
      <c r="E109" s="5"/>
      <c r="F109" s="5"/>
      <c r="G109" s="5"/>
      <c r="H109" s="12"/>
      <c r="I109" s="113"/>
      <c r="J109" s="5"/>
      <c r="K109" s="5"/>
    </row>
    <row r="110" spans="1:11" s="2" customFormat="1" ht="24" customHeight="1" x14ac:dyDescent="0.25">
      <c r="A110" s="2" t="s">
        <v>7</v>
      </c>
      <c r="C110" s="6"/>
      <c r="E110" s="5"/>
      <c r="F110" s="12"/>
      <c r="G110" s="5"/>
      <c r="H110" s="12"/>
      <c r="I110" s="5"/>
      <c r="J110" s="5"/>
      <c r="K110" s="5"/>
    </row>
    <row r="111" spans="1:11" ht="24" customHeight="1" x14ac:dyDescent="0.25">
      <c r="K111" s="101" t="s">
        <v>210</v>
      </c>
    </row>
    <row r="112" spans="1:11" s="2" customFormat="1" ht="24" customHeight="1" x14ac:dyDescent="0.25">
      <c r="A112" s="1" t="s">
        <v>147</v>
      </c>
      <c r="B112" s="28"/>
      <c r="E112" s="28"/>
      <c r="F112" s="28"/>
      <c r="G112" s="56"/>
      <c r="H112" s="16"/>
      <c r="I112" s="56"/>
      <c r="J112" s="16"/>
      <c r="K112" s="56"/>
    </row>
    <row r="113" spans="1:11" s="2" customFormat="1" ht="24" customHeight="1" x14ac:dyDescent="0.25">
      <c r="A113" s="1" t="s">
        <v>126</v>
      </c>
      <c r="B113" s="28"/>
      <c r="E113" s="28"/>
      <c r="F113" s="28"/>
      <c r="G113" s="56"/>
      <c r="H113" s="16"/>
      <c r="I113" s="56"/>
      <c r="J113" s="16"/>
      <c r="K113" s="56"/>
    </row>
    <row r="114" spans="1:11" s="2" customFormat="1" ht="24" customHeight="1" x14ac:dyDescent="0.25">
      <c r="A114" s="1" t="s">
        <v>194</v>
      </c>
      <c r="B114" s="28"/>
      <c r="E114" s="28"/>
      <c r="F114" s="28"/>
      <c r="G114" s="56"/>
      <c r="H114" s="16"/>
      <c r="I114" s="56"/>
      <c r="J114" s="16"/>
      <c r="K114" s="56"/>
    </row>
    <row r="115" spans="1:11" s="2" customFormat="1" ht="24" customHeight="1" x14ac:dyDescent="0.25">
      <c r="G115" s="13"/>
      <c r="I115" s="13"/>
      <c r="K115" s="27" t="s">
        <v>212</v>
      </c>
    </row>
    <row r="116" spans="1:11" s="2" customFormat="1" ht="24" customHeight="1" x14ac:dyDescent="0.25">
      <c r="E116" s="56" t="s">
        <v>158</v>
      </c>
      <c r="G116" s="56" t="s">
        <v>157</v>
      </c>
      <c r="I116" s="56"/>
      <c r="K116" s="56"/>
    </row>
    <row r="117" spans="1:11" s="2" customFormat="1" ht="24" customHeight="1" x14ac:dyDescent="0.25">
      <c r="E117" s="100" t="s">
        <v>156</v>
      </c>
      <c r="G117" s="100" t="s">
        <v>156</v>
      </c>
      <c r="I117" s="16"/>
      <c r="K117" s="102"/>
    </row>
    <row r="118" spans="1:11" s="29" customFormat="1" ht="24" customHeight="1" x14ac:dyDescent="0.25">
      <c r="A118" s="2"/>
      <c r="B118" s="2"/>
      <c r="C118" s="2"/>
      <c r="D118" s="2"/>
      <c r="E118" s="122" t="s">
        <v>0</v>
      </c>
      <c r="F118" s="122"/>
      <c r="G118" s="122"/>
      <c r="H118" s="2"/>
      <c r="I118" s="122" t="s">
        <v>1</v>
      </c>
      <c r="J118" s="122"/>
      <c r="K118" s="122"/>
    </row>
    <row r="119" spans="1:11" s="29" customFormat="1" ht="24" customHeight="1" x14ac:dyDescent="0.25">
      <c r="A119" s="2"/>
      <c r="B119" s="2"/>
      <c r="C119" s="2"/>
      <c r="D119" s="2"/>
      <c r="E119" s="124" t="s">
        <v>187</v>
      </c>
      <c r="F119" s="124"/>
      <c r="G119" s="124"/>
      <c r="H119" s="2"/>
      <c r="I119" s="124" t="s">
        <v>187</v>
      </c>
      <c r="J119" s="124"/>
      <c r="K119" s="124"/>
    </row>
    <row r="120" spans="1:11" s="29" customFormat="1" ht="24" customHeight="1" x14ac:dyDescent="0.25">
      <c r="A120" s="2"/>
      <c r="B120" s="2"/>
      <c r="C120" s="2"/>
      <c r="D120" s="2"/>
      <c r="E120" s="122" t="s">
        <v>186</v>
      </c>
      <c r="F120" s="122"/>
      <c r="G120" s="122"/>
      <c r="H120" s="2"/>
      <c r="I120" s="122" t="s">
        <v>186</v>
      </c>
      <c r="J120" s="122"/>
      <c r="K120" s="122"/>
    </row>
    <row r="121" spans="1:11" s="2" customFormat="1" ht="24" customHeight="1" x14ac:dyDescent="0.25">
      <c r="C121" s="31" t="s">
        <v>2</v>
      </c>
      <c r="E121" s="103" t="s">
        <v>177</v>
      </c>
      <c r="F121" s="32"/>
      <c r="G121" s="103" t="s">
        <v>139</v>
      </c>
      <c r="H121" s="32"/>
      <c r="I121" s="3" t="s">
        <v>177</v>
      </c>
      <c r="J121" s="32"/>
      <c r="K121" s="3" t="s">
        <v>139</v>
      </c>
    </row>
    <row r="122" spans="1:11" s="2" customFormat="1" ht="24" customHeight="1" x14ac:dyDescent="0.25">
      <c r="C122" s="16"/>
      <c r="E122" s="4"/>
      <c r="F122" s="32"/>
      <c r="G122" s="4" t="s">
        <v>160</v>
      </c>
      <c r="H122" s="32"/>
      <c r="I122" s="4"/>
      <c r="J122" s="32"/>
      <c r="K122" s="4"/>
    </row>
    <row r="123" spans="1:11" s="2" customFormat="1" ht="24" customHeight="1" x14ac:dyDescent="0.25">
      <c r="A123" s="29" t="s">
        <v>130</v>
      </c>
      <c r="C123" s="6"/>
      <c r="E123" s="5"/>
      <c r="F123" s="5"/>
      <c r="G123" s="5"/>
      <c r="H123" s="12"/>
      <c r="I123" s="5"/>
      <c r="J123" s="5"/>
      <c r="K123" s="5"/>
    </row>
    <row r="124" spans="1:11" s="2" customFormat="1" ht="24" customHeight="1" x14ac:dyDescent="0.25">
      <c r="A124" s="2" t="s">
        <v>87</v>
      </c>
      <c r="C124" s="6"/>
      <c r="E124" s="5"/>
      <c r="F124" s="5"/>
      <c r="G124" s="5"/>
      <c r="H124" s="12"/>
      <c r="I124" s="5"/>
      <c r="J124" s="5"/>
      <c r="K124" s="5"/>
    </row>
    <row r="125" spans="1:11" s="2" customFormat="1" ht="24" customHeight="1" x14ac:dyDescent="0.25">
      <c r="A125" s="2" t="s">
        <v>88</v>
      </c>
      <c r="C125" s="6"/>
      <c r="E125" s="5"/>
      <c r="F125" s="5"/>
      <c r="G125" s="5"/>
      <c r="H125" s="12"/>
      <c r="I125" s="5"/>
      <c r="J125" s="5"/>
      <c r="K125" s="5"/>
    </row>
    <row r="126" spans="1:11" s="2" customFormat="1" ht="24" customHeight="1" x14ac:dyDescent="0.25">
      <c r="A126" s="2" t="s">
        <v>91</v>
      </c>
      <c r="C126" s="6"/>
      <c r="E126" s="5"/>
      <c r="F126" s="5"/>
      <c r="G126" s="5"/>
      <c r="H126" s="12"/>
      <c r="I126" s="5"/>
      <c r="J126" s="5"/>
      <c r="K126" s="5"/>
    </row>
    <row r="127" spans="1:11" s="2" customFormat="1" ht="24" customHeight="1" x14ac:dyDescent="0.25">
      <c r="A127" s="2" t="s">
        <v>92</v>
      </c>
      <c r="C127" s="6"/>
      <c r="E127" s="109">
        <v>6803</v>
      </c>
      <c r="F127" s="106"/>
      <c r="G127" s="7">
        <v>2869</v>
      </c>
      <c r="H127" s="106"/>
      <c r="I127" s="109">
        <v>0</v>
      </c>
      <c r="J127" s="106"/>
      <c r="K127" s="109">
        <v>0</v>
      </c>
    </row>
    <row r="128" spans="1:11" s="2" customFormat="1" ht="24" customHeight="1" x14ac:dyDescent="0.25">
      <c r="A128" s="2" t="s">
        <v>87</v>
      </c>
      <c r="C128" s="6"/>
      <c r="E128" s="14"/>
      <c r="F128" s="5"/>
      <c r="G128" s="14"/>
      <c r="H128" s="17"/>
      <c r="I128" s="14"/>
      <c r="J128" s="5"/>
      <c r="K128" s="14"/>
    </row>
    <row r="129" spans="1:11" s="2" customFormat="1" ht="24" customHeight="1" x14ac:dyDescent="0.25">
      <c r="A129" s="2" t="s">
        <v>134</v>
      </c>
      <c r="C129" s="6"/>
      <c r="E129" s="7">
        <f>E127</f>
        <v>6803</v>
      </c>
      <c r="F129" s="5"/>
      <c r="G129" s="7">
        <f>SUM(G127)</f>
        <v>2869</v>
      </c>
      <c r="H129" s="12"/>
      <c r="I129" s="7">
        <f>SUM(I127)</f>
        <v>0</v>
      </c>
      <c r="J129" s="5"/>
      <c r="K129" s="7">
        <f>SUM(K127)</f>
        <v>0</v>
      </c>
    </row>
    <row r="130" spans="1:11" s="2" customFormat="1" ht="24" customHeight="1" x14ac:dyDescent="0.25">
      <c r="A130" s="2" t="s">
        <v>131</v>
      </c>
      <c r="C130" s="6"/>
      <c r="E130" s="5"/>
      <c r="F130" s="5"/>
      <c r="G130" s="5"/>
      <c r="H130" s="12"/>
      <c r="I130" s="5"/>
      <c r="J130" s="5"/>
      <c r="K130" s="5"/>
    </row>
    <row r="131" spans="1:11" s="2" customFormat="1" ht="24" customHeight="1" x14ac:dyDescent="0.25">
      <c r="A131" s="2" t="s">
        <v>88</v>
      </c>
      <c r="C131" s="6"/>
      <c r="E131" s="5"/>
      <c r="F131" s="5"/>
      <c r="G131" s="5"/>
      <c r="H131" s="12"/>
      <c r="I131" s="5"/>
      <c r="J131" s="5"/>
      <c r="K131" s="5"/>
    </row>
    <row r="132" spans="1:11" s="2" customFormat="1" ht="24" customHeight="1" x14ac:dyDescent="0.25">
      <c r="A132" s="2" t="s">
        <v>180</v>
      </c>
      <c r="C132" s="6"/>
      <c r="E132" s="5"/>
      <c r="F132" s="5"/>
      <c r="G132" s="5"/>
      <c r="H132" s="12"/>
      <c r="I132" s="5"/>
      <c r="J132" s="5"/>
      <c r="K132" s="5"/>
    </row>
    <row r="133" spans="1:11" s="2" customFormat="1" ht="24" customHeight="1" x14ac:dyDescent="0.25">
      <c r="A133" s="2" t="s">
        <v>132</v>
      </c>
      <c r="C133" s="6"/>
      <c r="E133" s="5"/>
      <c r="F133" s="5"/>
      <c r="G133" s="5"/>
      <c r="H133" s="12"/>
      <c r="I133" s="5"/>
      <c r="J133" s="5"/>
      <c r="K133" s="5"/>
    </row>
    <row r="134" spans="1:11" s="2" customFormat="1" ht="24" customHeight="1" x14ac:dyDescent="0.25">
      <c r="A134" s="2" t="s">
        <v>133</v>
      </c>
      <c r="C134" s="6"/>
      <c r="E134" s="109">
        <v>63</v>
      </c>
      <c r="F134" s="106"/>
      <c r="G134" s="7">
        <v>170</v>
      </c>
      <c r="H134" s="106"/>
      <c r="I134" s="109">
        <v>0</v>
      </c>
      <c r="J134" s="106"/>
      <c r="K134" s="109">
        <v>0</v>
      </c>
    </row>
    <row r="135" spans="1:11" s="2" customFormat="1" ht="24" customHeight="1" x14ac:dyDescent="0.25">
      <c r="A135" s="2" t="s">
        <v>131</v>
      </c>
      <c r="C135" s="6"/>
      <c r="E135" s="14"/>
      <c r="F135" s="5"/>
      <c r="G135" s="14"/>
      <c r="H135" s="17"/>
      <c r="I135" s="14"/>
      <c r="J135" s="5"/>
      <c r="K135" s="14"/>
    </row>
    <row r="136" spans="1:11" s="2" customFormat="1" ht="24" customHeight="1" x14ac:dyDescent="0.25">
      <c r="A136" s="2" t="s">
        <v>134</v>
      </c>
      <c r="C136" s="6"/>
      <c r="E136" s="7">
        <f>SUM(E132:E134)</f>
        <v>63</v>
      </c>
      <c r="F136" s="5"/>
      <c r="G136" s="7">
        <f>SUM(G132:G134)</f>
        <v>170</v>
      </c>
      <c r="H136" s="12"/>
      <c r="I136" s="7">
        <f>SUM(I132:I134)</f>
        <v>0</v>
      </c>
      <c r="J136" s="5"/>
      <c r="K136" s="7">
        <f>SUM(K132:K134)</f>
        <v>0</v>
      </c>
    </row>
    <row r="137" spans="1:11" s="29" customFormat="1" ht="24" customHeight="1" x14ac:dyDescent="0.25">
      <c r="A137" s="29" t="s">
        <v>219</v>
      </c>
      <c r="B137" s="2"/>
      <c r="C137" s="6"/>
      <c r="D137" s="2"/>
      <c r="E137" s="7">
        <f>SUM(E129,E136)</f>
        <v>6866</v>
      </c>
      <c r="F137" s="5"/>
      <c r="G137" s="7">
        <f>SUM(G129,G136)</f>
        <v>3039</v>
      </c>
      <c r="H137" s="12"/>
      <c r="I137" s="7">
        <f>SUM(I129,I136)</f>
        <v>0</v>
      </c>
      <c r="J137" s="5"/>
      <c r="K137" s="7">
        <f>SUM(K129,K136)</f>
        <v>0</v>
      </c>
    </row>
    <row r="138" spans="1:11" s="2" customFormat="1" ht="24" customHeight="1" thickBot="1" x14ac:dyDescent="0.3">
      <c r="A138" s="29" t="s">
        <v>165</v>
      </c>
      <c r="C138" s="6"/>
      <c r="E138" s="8">
        <f>E137+E108</f>
        <v>-138354</v>
      </c>
      <c r="F138" s="5"/>
      <c r="G138" s="8">
        <f>SUM(G108,G137)</f>
        <v>696</v>
      </c>
      <c r="H138" s="12"/>
      <c r="I138" s="8">
        <f>SUM(I108,I137)</f>
        <v>25014</v>
      </c>
      <c r="J138" s="5"/>
      <c r="K138" s="8">
        <f>SUM(K108,K137)</f>
        <v>-3907</v>
      </c>
    </row>
    <row r="139" spans="1:11" s="2" customFormat="1" ht="13.8" customHeight="1" thickTop="1" x14ac:dyDescent="0.25">
      <c r="A139" s="29"/>
      <c r="C139" s="6"/>
      <c r="E139" s="5"/>
      <c r="F139" s="5"/>
      <c r="G139" s="5"/>
      <c r="H139" s="12"/>
      <c r="I139" s="5"/>
      <c r="J139" s="5"/>
      <c r="K139" s="5"/>
    </row>
    <row r="140" spans="1:11" s="2" customFormat="1" ht="24" customHeight="1" x14ac:dyDescent="0.25">
      <c r="A140" s="29" t="s">
        <v>166</v>
      </c>
      <c r="C140" s="6"/>
      <c r="E140" s="13"/>
      <c r="G140" s="13"/>
      <c r="I140" s="13"/>
      <c r="K140" s="13"/>
    </row>
    <row r="141" spans="1:11" s="2" customFormat="1" ht="24" customHeight="1" thickBot="1" x14ac:dyDescent="0.3">
      <c r="A141" s="2" t="s">
        <v>61</v>
      </c>
      <c r="C141" s="6"/>
      <c r="E141" s="5">
        <v>-145114</v>
      </c>
      <c r="F141" s="5"/>
      <c r="G141" s="5">
        <v>-2347</v>
      </c>
      <c r="H141" s="5"/>
      <c r="I141" s="8">
        <f>SUM(I108)</f>
        <v>25014</v>
      </c>
      <c r="J141" s="5"/>
      <c r="K141" s="8">
        <f>SUM(K108)</f>
        <v>-3907</v>
      </c>
    </row>
    <row r="142" spans="1:11" s="2" customFormat="1" ht="24" customHeight="1" thickTop="1" x14ac:dyDescent="0.25">
      <c r="A142" s="2" t="s">
        <v>137</v>
      </c>
      <c r="C142" s="6"/>
      <c r="E142" s="7">
        <v>-106</v>
      </c>
      <c r="F142" s="5"/>
      <c r="G142" s="7">
        <v>4</v>
      </c>
      <c r="H142" s="5"/>
      <c r="I142" s="5"/>
      <c r="J142" s="5"/>
      <c r="K142" s="5"/>
    </row>
    <row r="143" spans="1:11" s="2" customFormat="1" ht="24" customHeight="1" thickBot="1" x14ac:dyDescent="0.3">
      <c r="C143" s="6"/>
      <c r="E143" s="8">
        <f>SUM(E141:E142)</f>
        <v>-145220</v>
      </c>
      <c r="F143" s="5"/>
      <c r="G143" s="8">
        <f>SUM(G141:G142)</f>
        <v>-2343</v>
      </c>
      <c r="H143" s="5"/>
      <c r="I143" s="5"/>
      <c r="J143" s="5"/>
      <c r="K143" s="5"/>
    </row>
    <row r="144" spans="1:11" s="2" customFormat="1" ht="13.8" customHeight="1" thickTop="1" x14ac:dyDescent="0.25">
      <c r="E144" s="5"/>
      <c r="F144" s="13"/>
      <c r="G144" s="5"/>
      <c r="I144" s="13"/>
      <c r="J144" s="13"/>
      <c r="K144" s="13"/>
    </row>
    <row r="145" spans="1:11" s="2" customFormat="1" ht="24" customHeight="1" x14ac:dyDescent="0.25">
      <c r="A145" s="29" t="s">
        <v>167</v>
      </c>
      <c r="E145" s="5"/>
      <c r="F145" s="13"/>
      <c r="G145" s="5"/>
      <c r="I145" s="13"/>
      <c r="J145" s="13"/>
      <c r="K145" s="13"/>
    </row>
    <row r="146" spans="1:11" s="2" customFormat="1" ht="24" customHeight="1" thickBot="1" x14ac:dyDescent="0.3">
      <c r="A146" s="2" t="s">
        <v>61</v>
      </c>
      <c r="E146" s="5">
        <v>-138265</v>
      </c>
      <c r="F146" s="13"/>
      <c r="G146" s="5">
        <v>684</v>
      </c>
      <c r="I146" s="5">
        <f>SUM(I138)</f>
        <v>25014</v>
      </c>
      <c r="J146" s="13"/>
      <c r="K146" s="5">
        <f>K138</f>
        <v>-3907</v>
      </c>
    </row>
    <row r="147" spans="1:11" s="2" customFormat="1" ht="24" customHeight="1" thickTop="1" x14ac:dyDescent="0.25">
      <c r="A147" s="2" t="s">
        <v>137</v>
      </c>
      <c r="C147" s="15"/>
      <c r="D147" s="15"/>
      <c r="E147" s="7">
        <v>-89</v>
      </c>
      <c r="F147" s="28"/>
      <c r="G147" s="7">
        <v>12</v>
      </c>
      <c r="H147" s="16"/>
      <c r="I147" s="114"/>
      <c r="J147" s="15"/>
      <c r="K147" s="114"/>
    </row>
    <row r="148" spans="1:11" s="2" customFormat="1" ht="24" customHeight="1" thickBot="1" x14ac:dyDescent="0.3">
      <c r="E148" s="8">
        <f>SUM(E146:E147)</f>
        <v>-138354</v>
      </c>
      <c r="F148" s="13"/>
      <c r="G148" s="8">
        <f>SUM(G138)</f>
        <v>696</v>
      </c>
    </row>
    <row r="149" spans="1:11" s="2" customFormat="1" ht="13.8" customHeight="1" thickTop="1" x14ac:dyDescent="0.25">
      <c r="E149" s="5"/>
      <c r="F149" s="13"/>
      <c r="G149" s="5"/>
    </row>
    <row r="150" spans="1:11" s="2" customFormat="1" ht="24" customHeight="1" x14ac:dyDescent="0.25">
      <c r="A150" s="29" t="s">
        <v>168</v>
      </c>
      <c r="C150" s="6">
        <v>15</v>
      </c>
      <c r="D150" s="15"/>
      <c r="E150" s="6"/>
      <c r="F150" s="6"/>
      <c r="G150" s="6"/>
      <c r="H150" s="16"/>
      <c r="I150" s="56"/>
      <c r="J150" s="56"/>
      <c r="K150" s="56"/>
    </row>
    <row r="151" spans="1:11" s="2" customFormat="1" ht="24" customHeight="1" x14ac:dyDescent="0.25">
      <c r="A151" s="29" t="s">
        <v>169</v>
      </c>
      <c r="C151" s="6"/>
    </row>
    <row r="152" spans="1:11" s="2" customFormat="1" ht="24" customHeight="1" thickBot="1" x14ac:dyDescent="0.3">
      <c r="A152" s="2" t="s">
        <v>170</v>
      </c>
      <c r="B152" s="29"/>
      <c r="C152" s="6"/>
      <c r="E152" s="118">
        <v>-0.25</v>
      </c>
      <c r="F152" s="116"/>
      <c r="G152" s="117">
        <v>0</v>
      </c>
      <c r="H152" s="116"/>
      <c r="I152" s="117">
        <v>0.04</v>
      </c>
      <c r="J152" s="116"/>
      <c r="K152" s="115">
        <v>-390.74</v>
      </c>
    </row>
    <row r="153" spans="1:11" s="2" customFormat="1" ht="24" customHeight="1" thickTop="1" x14ac:dyDescent="0.25">
      <c r="E153" s="13"/>
      <c r="G153" s="13"/>
      <c r="I153" s="13"/>
      <c r="K153" s="13"/>
    </row>
    <row r="154" spans="1:11" s="2" customFormat="1" ht="24" customHeight="1" x14ac:dyDescent="0.25">
      <c r="A154" s="2" t="s">
        <v>7</v>
      </c>
      <c r="G154" s="13"/>
      <c r="I154" s="13"/>
      <c r="K154" s="13"/>
    </row>
    <row r="155" spans="1:11" ht="24" customHeight="1" x14ac:dyDescent="0.25">
      <c r="K155" s="101" t="s">
        <v>210</v>
      </c>
    </row>
    <row r="156" spans="1:11" s="2" customFormat="1" ht="24" customHeight="1" x14ac:dyDescent="0.25">
      <c r="A156" s="1" t="s">
        <v>147</v>
      </c>
      <c r="B156" s="16"/>
      <c r="E156" s="16"/>
      <c r="F156" s="16"/>
      <c r="G156" s="16"/>
      <c r="H156" s="16"/>
      <c r="I156" s="56"/>
      <c r="J156" s="16"/>
      <c r="K156" s="56"/>
    </row>
    <row r="157" spans="1:11" s="2" customFormat="1" ht="24" customHeight="1" x14ac:dyDescent="0.25">
      <c r="A157" s="1" t="s">
        <v>93</v>
      </c>
      <c r="B157" s="28"/>
      <c r="E157" s="28"/>
      <c r="F157" s="28"/>
      <c r="G157" s="56"/>
      <c r="H157" s="16"/>
      <c r="I157" s="56"/>
      <c r="J157" s="16"/>
      <c r="K157" s="56"/>
    </row>
    <row r="158" spans="1:11" s="2" customFormat="1" ht="24" customHeight="1" x14ac:dyDescent="0.25">
      <c r="A158" s="1" t="s">
        <v>194</v>
      </c>
      <c r="B158" s="28"/>
      <c r="E158" s="28"/>
      <c r="F158" s="28"/>
      <c r="G158" s="56"/>
      <c r="H158" s="16"/>
      <c r="I158" s="56"/>
      <c r="J158" s="16"/>
      <c r="K158" s="56"/>
    </row>
    <row r="159" spans="1:11" ht="24" customHeight="1" x14ac:dyDescent="0.25">
      <c r="A159" s="2"/>
      <c r="B159" s="2"/>
      <c r="C159" s="2"/>
      <c r="D159" s="2"/>
      <c r="E159" s="2"/>
      <c r="F159" s="2"/>
      <c r="G159" s="13"/>
      <c r="H159" s="2"/>
      <c r="I159" s="13"/>
      <c r="J159" s="2"/>
      <c r="K159" s="27" t="s">
        <v>211</v>
      </c>
    </row>
    <row r="160" spans="1:11" s="2" customFormat="1" ht="24" customHeight="1" x14ac:dyDescent="0.25">
      <c r="E160" s="56" t="s">
        <v>158</v>
      </c>
      <c r="G160" s="56" t="s">
        <v>157</v>
      </c>
      <c r="I160" s="56"/>
      <c r="K160" s="56"/>
    </row>
    <row r="161" spans="1:11" s="2" customFormat="1" ht="24" customHeight="1" x14ac:dyDescent="0.25">
      <c r="E161" s="100" t="s">
        <v>156</v>
      </c>
      <c r="G161" s="100" t="s">
        <v>156</v>
      </c>
      <c r="I161" s="16"/>
      <c r="K161" s="102"/>
    </row>
    <row r="162" spans="1:11" s="29" customFormat="1" ht="24" customHeight="1" x14ac:dyDescent="0.25">
      <c r="A162" s="2"/>
      <c r="B162" s="2"/>
      <c r="C162" s="2"/>
      <c r="D162" s="2"/>
      <c r="E162" s="122" t="s">
        <v>0</v>
      </c>
      <c r="F162" s="122"/>
      <c r="G162" s="122"/>
      <c r="H162" s="2"/>
      <c r="I162" s="122" t="s">
        <v>1</v>
      </c>
      <c r="J162" s="122"/>
      <c r="K162" s="122"/>
    </row>
    <row r="163" spans="1:11" s="29" customFormat="1" ht="24" customHeight="1" x14ac:dyDescent="0.25">
      <c r="A163" s="2"/>
      <c r="B163" s="2"/>
      <c r="C163" s="2"/>
      <c r="D163" s="2"/>
      <c r="E163" s="124" t="s">
        <v>187</v>
      </c>
      <c r="F163" s="124"/>
      <c r="G163" s="124"/>
      <c r="H163" s="2"/>
      <c r="I163" s="124" t="s">
        <v>187</v>
      </c>
      <c r="J163" s="124"/>
      <c r="K163" s="124"/>
    </row>
    <row r="164" spans="1:11" s="29" customFormat="1" ht="24" customHeight="1" x14ac:dyDescent="0.25">
      <c r="A164" s="2"/>
      <c r="B164" s="2"/>
      <c r="C164" s="2"/>
      <c r="D164" s="2"/>
      <c r="E164" s="122" t="s">
        <v>186</v>
      </c>
      <c r="F164" s="122"/>
      <c r="G164" s="122"/>
      <c r="H164" s="2"/>
      <c r="I164" s="122" t="s">
        <v>186</v>
      </c>
      <c r="J164" s="122"/>
      <c r="K164" s="122"/>
    </row>
    <row r="165" spans="1:11" s="2" customFormat="1" ht="24" customHeight="1" x14ac:dyDescent="0.25">
      <c r="E165" s="103" t="s">
        <v>177</v>
      </c>
      <c r="F165" s="32"/>
      <c r="G165" s="103" t="s">
        <v>139</v>
      </c>
      <c r="H165" s="32"/>
      <c r="I165" s="3" t="s">
        <v>177</v>
      </c>
      <c r="J165" s="32"/>
      <c r="K165" s="3" t="s">
        <v>139</v>
      </c>
    </row>
    <row r="166" spans="1:11" s="2" customFormat="1" ht="24" customHeight="1" x14ac:dyDescent="0.25">
      <c r="C166" s="16"/>
      <c r="E166" s="4"/>
      <c r="F166" s="32"/>
      <c r="G166" s="4" t="s">
        <v>160</v>
      </c>
      <c r="H166" s="32"/>
      <c r="I166" s="4"/>
      <c r="J166" s="32"/>
      <c r="K166" s="4"/>
    </row>
    <row r="167" spans="1:11" ht="24" customHeight="1" x14ac:dyDescent="0.25">
      <c r="A167" s="29" t="s">
        <v>18</v>
      </c>
      <c r="B167" s="2"/>
      <c r="C167" s="2"/>
      <c r="D167" s="2"/>
      <c r="E167" s="2"/>
      <c r="F167" s="2"/>
      <c r="G167" s="2"/>
      <c r="H167" s="2"/>
      <c r="I167" s="13"/>
      <c r="J167" s="2"/>
      <c r="K167" s="13"/>
    </row>
    <row r="168" spans="1:11" ht="24" customHeight="1" x14ac:dyDescent="0.25">
      <c r="A168" s="2" t="s">
        <v>163</v>
      </c>
      <c r="B168" s="2"/>
      <c r="C168" s="2"/>
      <c r="D168" s="2"/>
      <c r="E168" s="5">
        <f>SUM(E106)</f>
        <v>-141983</v>
      </c>
      <c r="F168" s="5"/>
      <c r="G168" s="5">
        <f>SUM(G106)</f>
        <v>4214</v>
      </c>
      <c r="H168" s="5"/>
      <c r="I168" s="5">
        <f>SUM(I106)</f>
        <v>25258</v>
      </c>
      <c r="J168" s="5"/>
      <c r="K168" s="5">
        <f>SUM(K106)</f>
        <v>-3907</v>
      </c>
    </row>
    <row r="169" spans="1:11" ht="24" customHeight="1" x14ac:dyDescent="0.25">
      <c r="A169" s="2" t="s">
        <v>135</v>
      </c>
      <c r="B169" s="2"/>
      <c r="C169" s="2"/>
      <c r="D169" s="2"/>
      <c r="E169" s="5"/>
      <c r="F169" s="5"/>
      <c r="G169" s="5"/>
      <c r="H169" s="5"/>
      <c r="I169" s="5"/>
      <c r="J169" s="5"/>
      <c r="K169" s="5"/>
    </row>
    <row r="170" spans="1:11" ht="24" customHeight="1" x14ac:dyDescent="0.25">
      <c r="A170" s="2" t="s">
        <v>99</v>
      </c>
      <c r="B170" s="2"/>
      <c r="C170" s="2"/>
      <c r="D170" s="2"/>
      <c r="E170" s="5"/>
      <c r="F170" s="5"/>
      <c r="G170" s="5"/>
      <c r="H170" s="5"/>
      <c r="I170" s="5"/>
      <c r="J170" s="5"/>
      <c r="K170" s="5"/>
    </row>
    <row r="171" spans="1:11" ht="24" customHeight="1" x14ac:dyDescent="0.25">
      <c r="A171" s="2" t="s">
        <v>41</v>
      </c>
      <c r="B171" s="2"/>
      <c r="C171" s="2"/>
      <c r="D171" s="2"/>
      <c r="E171" s="105">
        <v>68257</v>
      </c>
      <c r="F171" s="105"/>
      <c r="G171" s="68">
        <v>72716</v>
      </c>
      <c r="H171" s="105"/>
      <c r="I171" s="105">
        <v>3817</v>
      </c>
      <c r="J171" s="105"/>
      <c r="K171" s="105">
        <v>0</v>
      </c>
    </row>
    <row r="172" spans="1:11" ht="24" customHeight="1" x14ac:dyDescent="0.25">
      <c r="A172" s="2" t="s">
        <v>221</v>
      </c>
      <c r="B172" s="2"/>
      <c r="C172" s="2"/>
      <c r="D172" s="2"/>
      <c r="E172" s="105">
        <v>-187</v>
      </c>
      <c r="F172" s="105"/>
      <c r="G172" s="68">
        <v>32</v>
      </c>
      <c r="H172" s="105"/>
      <c r="I172" s="105">
        <v>1</v>
      </c>
      <c r="J172" s="105"/>
      <c r="K172" s="105">
        <v>0</v>
      </c>
    </row>
    <row r="173" spans="1:11" ht="24" customHeight="1" x14ac:dyDescent="0.25">
      <c r="A173" s="2" t="s">
        <v>222</v>
      </c>
      <c r="B173" s="2"/>
      <c r="C173" s="2"/>
      <c r="D173" s="2"/>
      <c r="E173" s="68">
        <v>0</v>
      </c>
      <c r="F173" s="105"/>
      <c r="G173" s="68">
        <v>0</v>
      </c>
      <c r="H173" s="105"/>
      <c r="I173" s="105">
        <v>-45786</v>
      </c>
      <c r="J173" s="105"/>
      <c r="K173" s="105">
        <v>0</v>
      </c>
    </row>
    <row r="174" spans="1:11" ht="24" customHeight="1" x14ac:dyDescent="0.25">
      <c r="A174" s="2" t="s">
        <v>223</v>
      </c>
      <c r="B174" s="2"/>
      <c r="C174" s="2"/>
      <c r="D174" s="2"/>
      <c r="E174" s="68"/>
      <c r="F174" s="105"/>
      <c r="G174" s="68"/>
      <c r="H174" s="105"/>
      <c r="I174" s="105"/>
      <c r="J174" s="105"/>
      <c r="K174" s="105"/>
    </row>
    <row r="175" spans="1:11" ht="24" customHeight="1" x14ac:dyDescent="0.25">
      <c r="A175" s="2" t="s">
        <v>120</v>
      </c>
      <c r="B175" s="2"/>
      <c r="C175" s="2"/>
      <c r="D175" s="2"/>
      <c r="E175" s="68">
        <v>-872</v>
      </c>
      <c r="F175" s="105"/>
      <c r="G175" s="68">
        <v>-1146</v>
      </c>
      <c r="H175" s="105"/>
      <c r="I175" s="105">
        <v>0</v>
      </c>
      <c r="J175" s="105"/>
      <c r="K175" s="105">
        <v>0</v>
      </c>
    </row>
    <row r="176" spans="1:11" ht="24" customHeight="1" x14ac:dyDescent="0.25">
      <c r="A176" s="2" t="s">
        <v>236</v>
      </c>
      <c r="B176" s="2"/>
      <c r="C176" s="2"/>
      <c r="D176" s="2"/>
      <c r="E176" s="68">
        <v>-20004</v>
      </c>
      <c r="F176" s="105"/>
      <c r="G176" s="68">
        <v>0</v>
      </c>
      <c r="H176" s="105"/>
      <c r="I176" s="105">
        <v>0</v>
      </c>
      <c r="J176" s="105"/>
      <c r="K176" s="105">
        <v>0</v>
      </c>
    </row>
    <row r="177" spans="1:11" ht="24" customHeight="1" x14ac:dyDescent="0.25">
      <c r="A177" s="2" t="s">
        <v>174</v>
      </c>
      <c r="B177" s="2"/>
      <c r="C177" s="2"/>
      <c r="D177" s="2"/>
      <c r="E177" s="68">
        <v>8041</v>
      </c>
      <c r="F177" s="105"/>
      <c r="G177" s="68">
        <v>14765</v>
      </c>
      <c r="H177" s="105"/>
      <c r="I177" s="105">
        <v>0</v>
      </c>
      <c r="J177" s="105"/>
      <c r="K177" s="105">
        <v>0</v>
      </c>
    </row>
    <row r="178" spans="1:11" ht="24" customHeight="1" x14ac:dyDescent="0.25">
      <c r="A178" s="2" t="s">
        <v>235</v>
      </c>
      <c r="B178" s="2"/>
      <c r="C178" s="2"/>
      <c r="D178" s="2"/>
      <c r="E178" s="68">
        <v>1386</v>
      </c>
      <c r="F178" s="105"/>
      <c r="G178" s="68">
        <v>-49067</v>
      </c>
      <c r="H178" s="105"/>
      <c r="I178" s="105">
        <v>0</v>
      </c>
      <c r="J178" s="105"/>
      <c r="K178" s="105">
        <v>0</v>
      </c>
    </row>
    <row r="179" spans="1:11" ht="24" customHeight="1" x14ac:dyDescent="0.25">
      <c r="A179" s="2" t="s">
        <v>129</v>
      </c>
      <c r="B179" s="2"/>
      <c r="C179" s="2"/>
      <c r="D179" s="2"/>
      <c r="E179" s="68">
        <v>-2923</v>
      </c>
      <c r="F179" s="105"/>
      <c r="G179" s="68">
        <v>-2337</v>
      </c>
      <c r="H179" s="105"/>
      <c r="I179" s="105">
        <v>0</v>
      </c>
      <c r="J179" s="105"/>
      <c r="K179" s="105">
        <v>0</v>
      </c>
    </row>
    <row r="180" spans="1:11" ht="24" customHeight="1" x14ac:dyDescent="0.25">
      <c r="A180" s="2" t="s">
        <v>145</v>
      </c>
      <c r="B180" s="2"/>
      <c r="C180" s="2"/>
      <c r="D180" s="2"/>
      <c r="E180" s="68">
        <v>-1612</v>
      </c>
      <c r="F180" s="105"/>
      <c r="G180" s="68">
        <v>-1143</v>
      </c>
      <c r="H180" s="105"/>
      <c r="I180" s="105">
        <v>0</v>
      </c>
      <c r="J180" s="105"/>
      <c r="K180" s="105">
        <v>0</v>
      </c>
    </row>
    <row r="181" spans="1:11" ht="24" customHeight="1" x14ac:dyDescent="0.25">
      <c r="A181" s="2" t="s">
        <v>101</v>
      </c>
      <c r="B181" s="2"/>
      <c r="C181" s="2"/>
      <c r="D181" s="2"/>
      <c r="E181" s="68">
        <v>12988</v>
      </c>
      <c r="F181" s="105"/>
      <c r="G181" s="68">
        <v>8995</v>
      </c>
      <c r="H181" s="105"/>
      <c r="I181" s="105">
        <v>2019</v>
      </c>
      <c r="J181" s="105"/>
      <c r="K181" s="105">
        <v>0</v>
      </c>
    </row>
    <row r="182" spans="1:11" ht="24" customHeight="1" x14ac:dyDescent="0.25">
      <c r="A182" s="2" t="s">
        <v>102</v>
      </c>
      <c r="B182" s="2"/>
      <c r="C182" s="2"/>
      <c r="D182" s="2"/>
      <c r="E182" s="105">
        <v>-140744</v>
      </c>
      <c r="F182" s="105"/>
      <c r="G182" s="68">
        <v>-116037</v>
      </c>
      <c r="H182" s="105"/>
      <c r="I182" s="105">
        <v>-390</v>
      </c>
      <c r="J182" s="105"/>
      <c r="K182" s="105">
        <v>0</v>
      </c>
    </row>
    <row r="183" spans="1:11" ht="24" customHeight="1" x14ac:dyDescent="0.25">
      <c r="A183" s="2" t="s">
        <v>103</v>
      </c>
      <c r="B183" s="2"/>
      <c r="C183" s="2"/>
      <c r="D183" s="2"/>
      <c r="E183" s="105">
        <v>-13607</v>
      </c>
      <c r="F183" s="105"/>
      <c r="G183" s="68">
        <v>-20884</v>
      </c>
      <c r="H183" s="105"/>
      <c r="I183" s="105">
        <v>0</v>
      </c>
      <c r="J183" s="105"/>
      <c r="K183" s="105">
        <v>0</v>
      </c>
    </row>
    <row r="184" spans="1:11" ht="24" customHeight="1" x14ac:dyDescent="0.25">
      <c r="A184" s="2" t="s">
        <v>108</v>
      </c>
      <c r="B184" s="2"/>
      <c r="C184" s="2"/>
      <c r="D184" s="2"/>
      <c r="E184" s="109">
        <v>37882</v>
      </c>
      <c r="F184" s="105"/>
      <c r="G184" s="69">
        <v>31409</v>
      </c>
      <c r="H184" s="105"/>
      <c r="I184" s="69">
        <v>14688</v>
      </c>
      <c r="J184" s="105"/>
      <c r="K184" s="109">
        <v>0</v>
      </c>
    </row>
    <row r="185" spans="1:11" ht="24" customHeight="1" x14ac:dyDescent="0.25">
      <c r="A185" s="29" t="s">
        <v>224</v>
      </c>
      <c r="B185" s="2"/>
      <c r="C185" s="2"/>
      <c r="D185" s="2"/>
      <c r="E185" s="5"/>
      <c r="F185" s="5"/>
      <c r="G185" s="5"/>
      <c r="H185" s="5"/>
      <c r="I185" s="5"/>
      <c r="J185" s="5"/>
      <c r="K185" s="5"/>
    </row>
    <row r="186" spans="1:11" ht="24" customHeight="1" x14ac:dyDescent="0.25">
      <c r="A186" s="29" t="s">
        <v>19</v>
      </c>
      <c r="B186" s="2"/>
      <c r="C186" s="2"/>
      <c r="D186" s="2"/>
      <c r="E186" s="119">
        <f>SUM(E168:E184)</f>
        <v>-193378</v>
      </c>
      <c r="F186" s="119"/>
      <c r="G186" s="119">
        <f>SUM(G168:G184)</f>
        <v>-58483</v>
      </c>
      <c r="H186" s="5"/>
      <c r="I186" s="119">
        <f>SUM(I168:I184)</f>
        <v>-393</v>
      </c>
      <c r="J186" s="119"/>
      <c r="K186" s="119">
        <f>SUM(K168:K184)</f>
        <v>-3907</v>
      </c>
    </row>
    <row r="187" spans="1:11" ht="24" customHeight="1" x14ac:dyDescent="0.25">
      <c r="A187" s="2" t="s">
        <v>43</v>
      </c>
      <c r="B187" s="2"/>
      <c r="C187" s="2"/>
      <c r="D187" s="2"/>
      <c r="E187" s="5"/>
      <c r="F187" s="5"/>
      <c r="G187" s="5"/>
      <c r="H187" s="5"/>
      <c r="I187" s="5"/>
      <c r="J187" s="5"/>
      <c r="K187" s="5"/>
    </row>
    <row r="188" spans="1:11" ht="24" customHeight="1" x14ac:dyDescent="0.25">
      <c r="A188" s="2" t="s">
        <v>76</v>
      </c>
      <c r="B188" s="2"/>
      <c r="C188" s="2"/>
      <c r="D188" s="2"/>
      <c r="E188" s="68">
        <v>716266</v>
      </c>
      <c r="F188" s="105"/>
      <c r="G188" s="68">
        <v>-496114</v>
      </c>
      <c r="H188" s="105"/>
      <c r="I188" s="105">
        <v>0</v>
      </c>
      <c r="J188" s="105"/>
      <c r="K188" s="105">
        <v>0</v>
      </c>
    </row>
    <row r="189" spans="1:11" ht="24" customHeight="1" x14ac:dyDescent="0.25">
      <c r="A189" s="2" t="s">
        <v>20</v>
      </c>
      <c r="B189" s="2"/>
      <c r="C189" s="2"/>
      <c r="D189" s="2"/>
      <c r="E189" s="68">
        <v>-515444</v>
      </c>
      <c r="F189" s="105"/>
      <c r="G189" s="68">
        <v>1076832</v>
      </c>
      <c r="H189" s="105"/>
      <c r="I189" s="105">
        <v>0</v>
      </c>
      <c r="J189" s="105"/>
      <c r="K189" s="105">
        <v>0</v>
      </c>
    </row>
    <row r="190" spans="1:11" ht="24" customHeight="1" x14ac:dyDescent="0.25">
      <c r="A190" s="2" t="s">
        <v>117</v>
      </c>
      <c r="B190" s="2"/>
      <c r="C190" s="2"/>
      <c r="D190" s="2"/>
      <c r="E190" s="68">
        <v>-600</v>
      </c>
      <c r="F190" s="105"/>
      <c r="G190" s="68">
        <v>761</v>
      </c>
      <c r="H190" s="105"/>
      <c r="I190" s="105">
        <v>0</v>
      </c>
      <c r="J190" s="105"/>
      <c r="K190" s="105">
        <v>0</v>
      </c>
    </row>
    <row r="191" spans="1:11" ht="24" customHeight="1" x14ac:dyDescent="0.25">
      <c r="A191" s="2" t="s">
        <v>77</v>
      </c>
      <c r="B191" s="2"/>
      <c r="C191" s="2"/>
      <c r="D191" s="2"/>
      <c r="E191" s="68">
        <v>68188</v>
      </c>
      <c r="F191" s="105"/>
      <c r="G191" s="68">
        <v>219329</v>
      </c>
      <c r="H191" s="105"/>
      <c r="I191" s="105">
        <v>0</v>
      </c>
      <c r="J191" s="105"/>
      <c r="K191" s="105">
        <v>0</v>
      </c>
    </row>
    <row r="192" spans="1:11" ht="24" customHeight="1" x14ac:dyDescent="0.25">
      <c r="A192" s="2" t="s">
        <v>94</v>
      </c>
      <c r="B192" s="2"/>
      <c r="C192" s="2"/>
      <c r="D192" s="2"/>
      <c r="E192" s="68">
        <v>518</v>
      </c>
      <c r="F192" s="105"/>
      <c r="G192" s="68">
        <v>383</v>
      </c>
      <c r="H192" s="105"/>
      <c r="I192" s="105">
        <v>72</v>
      </c>
      <c r="J192" s="105"/>
      <c r="K192" s="105">
        <v>0</v>
      </c>
    </row>
    <row r="193" spans="1:11" ht="24" customHeight="1" x14ac:dyDescent="0.25">
      <c r="A193" s="2" t="s">
        <v>21</v>
      </c>
      <c r="B193" s="2"/>
      <c r="C193" s="2"/>
      <c r="D193" s="2"/>
      <c r="E193" s="68">
        <v>-13767</v>
      </c>
      <c r="F193" s="105"/>
      <c r="G193" s="68">
        <v>-1897</v>
      </c>
      <c r="H193" s="105"/>
      <c r="I193" s="105">
        <v>3748</v>
      </c>
      <c r="J193" s="105"/>
      <c r="K193" s="105">
        <v>0</v>
      </c>
    </row>
    <row r="194" spans="1:11" ht="24" customHeight="1" x14ac:dyDescent="0.25">
      <c r="A194" s="2"/>
      <c r="B194" s="2"/>
      <c r="C194" s="2"/>
      <c r="D194" s="2"/>
      <c r="E194" s="5"/>
      <c r="F194" s="5"/>
      <c r="G194" s="5"/>
      <c r="H194" s="5"/>
      <c r="I194" s="5"/>
      <c r="J194" s="5"/>
      <c r="K194" s="5"/>
    </row>
    <row r="195" spans="1:11" ht="24" customHeight="1" x14ac:dyDescent="0.25">
      <c r="A195" s="2" t="s">
        <v>7</v>
      </c>
      <c r="B195" s="2"/>
      <c r="C195" s="2"/>
      <c r="D195" s="2"/>
      <c r="E195" s="5"/>
      <c r="F195" s="5"/>
      <c r="G195" s="5"/>
      <c r="H195" s="5"/>
      <c r="I195" s="5"/>
      <c r="J195" s="5"/>
      <c r="K195" s="5"/>
    </row>
    <row r="196" spans="1:11" ht="24" customHeight="1" x14ac:dyDescent="0.25">
      <c r="K196" s="101" t="s">
        <v>210</v>
      </c>
    </row>
    <row r="197" spans="1:11" ht="24" customHeight="1" x14ac:dyDescent="0.25">
      <c r="A197" s="1" t="s">
        <v>147</v>
      </c>
      <c r="B197" s="16"/>
      <c r="C197" s="2"/>
      <c r="D197" s="2"/>
      <c r="E197" s="16"/>
      <c r="F197" s="16"/>
      <c r="G197" s="16"/>
      <c r="H197" s="16"/>
      <c r="I197" s="56"/>
      <c r="J197" s="16"/>
      <c r="K197" s="56"/>
    </row>
    <row r="198" spans="1:11" ht="24" customHeight="1" x14ac:dyDescent="0.25">
      <c r="A198" s="1" t="s">
        <v>95</v>
      </c>
      <c r="B198" s="28"/>
      <c r="C198" s="15"/>
      <c r="D198" s="15"/>
      <c r="E198" s="28"/>
      <c r="F198" s="28"/>
      <c r="G198" s="2"/>
      <c r="H198" s="16"/>
      <c r="I198" s="56"/>
      <c r="J198" s="16"/>
      <c r="K198" s="56"/>
    </row>
    <row r="199" spans="1:11" ht="24" customHeight="1" x14ac:dyDescent="0.25">
      <c r="A199" s="1" t="s">
        <v>194</v>
      </c>
      <c r="B199" s="28"/>
      <c r="C199" s="2"/>
      <c r="D199" s="2"/>
      <c r="E199" s="28"/>
      <c r="F199" s="28"/>
      <c r="G199" s="56"/>
      <c r="H199" s="16"/>
      <c r="I199" s="56"/>
      <c r="J199" s="16"/>
      <c r="K199" s="56"/>
    </row>
    <row r="200" spans="1:11" ht="24" customHeight="1" x14ac:dyDescent="0.25">
      <c r="A200" s="2"/>
      <c r="B200" s="2"/>
      <c r="C200" s="2"/>
      <c r="D200" s="2"/>
      <c r="E200" s="2"/>
      <c r="F200" s="2"/>
      <c r="G200" s="13"/>
      <c r="H200" s="2"/>
      <c r="I200" s="13"/>
      <c r="J200" s="2"/>
      <c r="K200" s="27" t="s">
        <v>211</v>
      </c>
    </row>
    <row r="201" spans="1:11" s="2" customFormat="1" ht="24" customHeight="1" x14ac:dyDescent="0.25">
      <c r="E201" s="56" t="s">
        <v>158</v>
      </c>
      <c r="G201" s="56" t="s">
        <v>157</v>
      </c>
      <c r="I201" s="56"/>
      <c r="K201" s="56"/>
    </row>
    <row r="202" spans="1:11" s="2" customFormat="1" ht="24" customHeight="1" x14ac:dyDescent="0.25">
      <c r="E202" s="100" t="s">
        <v>156</v>
      </c>
      <c r="G202" s="100" t="s">
        <v>156</v>
      </c>
      <c r="I202" s="16"/>
      <c r="K202" s="102"/>
    </row>
    <row r="203" spans="1:11" s="29" customFormat="1" ht="24" customHeight="1" x14ac:dyDescent="0.25">
      <c r="A203" s="2"/>
      <c r="B203" s="2"/>
      <c r="C203" s="2"/>
      <c r="D203" s="2"/>
      <c r="E203" s="122" t="s">
        <v>0</v>
      </c>
      <c r="F203" s="122"/>
      <c r="G203" s="122"/>
      <c r="H203" s="2"/>
      <c r="I203" s="122" t="s">
        <v>1</v>
      </c>
      <c r="J203" s="122"/>
      <c r="K203" s="122"/>
    </row>
    <row r="204" spans="1:11" s="29" customFormat="1" ht="24" customHeight="1" x14ac:dyDescent="0.25">
      <c r="A204" s="2"/>
      <c r="B204" s="2"/>
      <c r="C204" s="2"/>
      <c r="D204" s="2"/>
      <c r="E204" s="124" t="s">
        <v>187</v>
      </c>
      <c r="F204" s="124"/>
      <c r="G204" s="124"/>
      <c r="H204" s="2"/>
      <c r="I204" s="124" t="s">
        <v>187</v>
      </c>
      <c r="J204" s="124"/>
      <c r="K204" s="124"/>
    </row>
    <row r="205" spans="1:11" s="29" customFormat="1" ht="24" customHeight="1" x14ac:dyDescent="0.25">
      <c r="A205" s="2"/>
      <c r="B205" s="2"/>
      <c r="C205" s="2"/>
      <c r="D205" s="2"/>
      <c r="E205" s="122" t="s">
        <v>186</v>
      </c>
      <c r="F205" s="122"/>
      <c r="G205" s="122"/>
      <c r="H205" s="2"/>
      <c r="I205" s="122" t="s">
        <v>186</v>
      </c>
      <c r="J205" s="122"/>
      <c r="K205" s="122"/>
    </row>
    <row r="206" spans="1:11" s="2" customFormat="1" ht="24" customHeight="1" x14ac:dyDescent="0.25">
      <c r="E206" s="103" t="s">
        <v>177</v>
      </c>
      <c r="F206" s="32"/>
      <c r="G206" s="103" t="s">
        <v>139</v>
      </c>
      <c r="H206" s="32"/>
      <c r="I206" s="3" t="s">
        <v>177</v>
      </c>
      <c r="J206" s="32"/>
      <c r="K206" s="3" t="s">
        <v>139</v>
      </c>
    </row>
    <row r="207" spans="1:11" s="2" customFormat="1" ht="24" customHeight="1" x14ac:dyDescent="0.25">
      <c r="C207" s="16"/>
      <c r="E207" s="4"/>
      <c r="F207" s="32"/>
      <c r="G207" s="4" t="s">
        <v>160</v>
      </c>
      <c r="H207" s="32"/>
      <c r="I207" s="4"/>
      <c r="J207" s="32"/>
      <c r="K207" s="4"/>
    </row>
    <row r="208" spans="1:11" ht="24" customHeight="1" x14ac:dyDescent="0.25">
      <c r="A208" s="2" t="s">
        <v>22</v>
      </c>
      <c r="B208" s="2"/>
      <c r="C208" s="2"/>
      <c r="D208" s="2"/>
      <c r="E208" s="5"/>
      <c r="F208" s="5"/>
      <c r="G208" s="5"/>
      <c r="H208" s="5"/>
      <c r="I208" s="5"/>
      <c r="J208" s="5"/>
      <c r="K208" s="5"/>
    </row>
    <row r="209" spans="1:11" ht="24" customHeight="1" x14ac:dyDescent="0.25">
      <c r="A209" s="2" t="s">
        <v>78</v>
      </c>
      <c r="B209" s="2"/>
      <c r="C209" s="2"/>
      <c r="D209" s="2"/>
      <c r="E209" s="68">
        <v>43630</v>
      </c>
      <c r="F209" s="105"/>
      <c r="G209" s="5">
        <v>-1031683</v>
      </c>
      <c r="H209" s="105"/>
      <c r="I209" s="105">
        <v>0</v>
      </c>
      <c r="J209" s="105"/>
      <c r="K209" s="105">
        <v>0</v>
      </c>
    </row>
    <row r="210" spans="1:11" ht="24" customHeight="1" x14ac:dyDescent="0.25">
      <c r="A210" s="2" t="s">
        <v>23</v>
      </c>
      <c r="B210" s="2"/>
      <c r="C210" s="2"/>
      <c r="D210" s="2"/>
      <c r="E210" s="68">
        <v>25410</v>
      </c>
      <c r="F210" s="105"/>
      <c r="G210" s="68">
        <v>672618</v>
      </c>
      <c r="H210" s="105"/>
      <c r="I210" s="105">
        <v>0</v>
      </c>
      <c r="J210" s="105"/>
      <c r="K210" s="105">
        <v>0</v>
      </c>
    </row>
    <row r="211" spans="1:11" ht="24" customHeight="1" x14ac:dyDescent="0.25">
      <c r="A211" s="2" t="s">
        <v>68</v>
      </c>
      <c r="B211" s="2"/>
      <c r="C211" s="2"/>
      <c r="D211" s="2"/>
      <c r="E211" s="68">
        <v>1094</v>
      </c>
      <c r="F211" s="105"/>
      <c r="G211" s="68">
        <v>-14015</v>
      </c>
      <c r="H211" s="105"/>
      <c r="I211" s="105">
        <v>0</v>
      </c>
      <c r="J211" s="105"/>
      <c r="K211" s="105">
        <v>0</v>
      </c>
    </row>
    <row r="212" spans="1:11" ht="24" customHeight="1" x14ac:dyDescent="0.25">
      <c r="A212" s="2" t="s">
        <v>84</v>
      </c>
      <c r="B212" s="2"/>
      <c r="C212" s="2"/>
      <c r="D212" s="2"/>
      <c r="E212" s="68">
        <v>-7600</v>
      </c>
      <c r="F212" s="105"/>
      <c r="G212" s="68">
        <v>-1001</v>
      </c>
      <c r="H212" s="105"/>
      <c r="I212" s="105">
        <v>0</v>
      </c>
      <c r="J212" s="105"/>
      <c r="K212" s="105">
        <v>0</v>
      </c>
    </row>
    <row r="213" spans="1:11" ht="24" customHeight="1" x14ac:dyDescent="0.25">
      <c r="A213" s="2" t="s">
        <v>24</v>
      </c>
      <c r="B213" s="2"/>
      <c r="C213" s="2"/>
      <c r="D213" s="2"/>
      <c r="E213" s="69">
        <v>-118556</v>
      </c>
      <c r="F213" s="105"/>
      <c r="G213" s="69">
        <v>-315816</v>
      </c>
      <c r="H213" s="105"/>
      <c r="I213" s="69">
        <v>-10047</v>
      </c>
      <c r="J213" s="105"/>
      <c r="K213" s="109">
        <v>3907</v>
      </c>
    </row>
    <row r="214" spans="1:11" ht="24" customHeight="1" x14ac:dyDescent="0.25">
      <c r="A214" s="2" t="s">
        <v>175</v>
      </c>
      <c r="B214" s="2"/>
      <c r="C214" s="2"/>
      <c r="D214" s="2"/>
      <c r="E214" s="14">
        <f>SUM(E186:E213)</f>
        <v>5761</v>
      </c>
      <c r="F214" s="5"/>
      <c r="G214" s="14">
        <f>SUM(G186:G213)</f>
        <v>50914</v>
      </c>
      <c r="H214" s="5"/>
      <c r="I214" s="14">
        <f>SUM(I186:I213)</f>
        <v>-6620</v>
      </c>
      <c r="J214" s="5"/>
      <c r="K214" s="14">
        <f>SUM(K186:K213)</f>
        <v>0</v>
      </c>
    </row>
    <row r="215" spans="1:11" ht="24" customHeight="1" x14ac:dyDescent="0.25">
      <c r="A215" s="2" t="s">
        <v>127</v>
      </c>
      <c r="B215" s="2"/>
      <c r="C215" s="2"/>
      <c r="D215" s="2"/>
      <c r="E215" s="68">
        <v>116437</v>
      </c>
      <c r="F215" s="105"/>
      <c r="G215" s="68">
        <v>112920</v>
      </c>
      <c r="H215" s="120"/>
      <c r="I215" s="105">
        <v>397</v>
      </c>
      <c r="J215" s="120"/>
      <c r="K215" s="105">
        <v>0</v>
      </c>
    </row>
    <row r="216" spans="1:11" ht="24" customHeight="1" x14ac:dyDescent="0.25">
      <c r="A216" s="2" t="s">
        <v>112</v>
      </c>
      <c r="B216" s="2"/>
      <c r="C216" s="2"/>
      <c r="D216" s="2"/>
      <c r="E216" s="68">
        <v>13665</v>
      </c>
      <c r="F216" s="105"/>
      <c r="G216" s="68">
        <v>20887</v>
      </c>
      <c r="H216" s="120"/>
      <c r="I216" s="105">
        <v>0</v>
      </c>
      <c r="J216" s="120"/>
      <c r="K216" s="105">
        <v>0</v>
      </c>
    </row>
    <row r="217" spans="1:11" ht="24" customHeight="1" x14ac:dyDescent="0.25">
      <c r="A217" s="2" t="s">
        <v>97</v>
      </c>
      <c r="B217" s="2"/>
      <c r="C217" s="2"/>
      <c r="D217" s="2"/>
      <c r="E217" s="68">
        <v>-37839</v>
      </c>
      <c r="F217" s="105"/>
      <c r="G217" s="68">
        <v>-29231</v>
      </c>
      <c r="H217" s="105"/>
      <c r="I217" s="105">
        <v>-14501</v>
      </c>
      <c r="J217" s="105"/>
      <c r="K217" s="105">
        <v>0</v>
      </c>
    </row>
    <row r="218" spans="1:11" ht="24" customHeight="1" x14ac:dyDescent="0.25">
      <c r="A218" s="2" t="s">
        <v>146</v>
      </c>
      <c r="B218" s="2"/>
      <c r="C218" s="2"/>
      <c r="D218" s="2"/>
      <c r="E218" s="69">
        <v>-7835</v>
      </c>
      <c r="F218" s="105"/>
      <c r="G218" s="69">
        <v>-34283</v>
      </c>
      <c r="H218" s="105"/>
      <c r="I218" s="109">
        <v>-1960</v>
      </c>
      <c r="J218" s="105"/>
      <c r="K218" s="109">
        <v>0</v>
      </c>
    </row>
    <row r="219" spans="1:11" ht="24" customHeight="1" x14ac:dyDescent="0.25">
      <c r="A219" s="29" t="s">
        <v>171</v>
      </c>
      <c r="B219" s="2"/>
      <c r="C219" s="2"/>
      <c r="D219" s="2"/>
      <c r="E219" s="9">
        <f>SUM(E214:E218)</f>
        <v>90189</v>
      </c>
      <c r="F219" s="5"/>
      <c r="G219" s="9">
        <f>SUM(G214:G218)</f>
        <v>121207</v>
      </c>
      <c r="H219" s="5"/>
      <c r="I219" s="9">
        <f>SUM(I214:I218)</f>
        <v>-22684</v>
      </c>
      <c r="J219" s="5"/>
      <c r="K219" s="9">
        <f>SUM(K214:K218)</f>
        <v>0</v>
      </c>
    </row>
    <row r="220" spans="1:11" ht="24" customHeight="1" x14ac:dyDescent="0.25">
      <c r="A220" s="29" t="s">
        <v>25</v>
      </c>
      <c r="B220" s="2"/>
      <c r="C220" s="2"/>
      <c r="D220" s="2"/>
      <c r="E220" s="2"/>
      <c r="F220" s="2"/>
      <c r="G220" s="2"/>
      <c r="H220" s="2"/>
      <c r="I220" s="33"/>
      <c r="J220" s="2"/>
      <c r="K220" s="33"/>
    </row>
    <row r="221" spans="1:11" ht="24" customHeight="1" x14ac:dyDescent="0.25">
      <c r="A221" s="2" t="s">
        <v>182</v>
      </c>
      <c r="B221" s="2"/>
      <c r="C221" s="2"/>
      <c r="D221" s="2"/>
      <c r="E221" s="2"/>
      <c r="F221" s="2"/>
      <c r="G221" s="2"/>
      <c r="H221" s="2"/>
      <c r="I221" s="33"/>
      <c r="J221" s="2"/>
      <c r="K221" s="33"/>
    </row>
    <row r="222" spans="1:11" ht="24" customHeight="1" x14ac:dyDescent="0.25">
      <c r="A222" s="2" t="s">
        <v>214</v>
      </c>
      <c r="B222" s="2"/>
      <c r="C222" s="2"/>
      <c r="D222" s="2"/>
      <c r="E222" s="105">
        <v>0</v>
      </c>
      <c r="F222" s="2"/>
      <c r="G222" s="105">
        <v>0</v>
      </c>
      <c r="H222" s="2"/>
      <c r="I222" s="105">
        <v>-311468</v>
      </c>
      <c r="J222" s="2"/>
      <c r="K222" s="105">
        <v>0</v>
      </c>
    </row>
    <row r="223" spans="1:11" ht="24" customHeight="1" x14ac:dyDescent="0.25">
      <c r="A223" s="2" t="s">
        <v>237</v>
      </c>
      <c r="B223" s="2"/>
      <c r="C223" s="2"/>
      <c r="D223" s="2"/>
      <c r="E223" s="105">
        <v>0</v>
      </c>
      <c r="F223" s="2"/>
      <c r="G223" s="105">
        <v>0</v>
      </c>
      <c r="H223" s="2"/>
      <c r="I223" s="105">
        <v>199998</v>
      </c>
      <c r="J223" s="2"/>
      <c r="K223" s="105">
        <v>0</v>
      </c>
    </row>
    <row r="224" spans="1:11" ht="24" customHeight="1" x14ac:dyDescent="0.25">
      <c r="A224" s="2" t="s">
        <v>238</v>
      </c>
      <c r="B224" s="2"/>
      <c r="C224" s="2"/>
      <c r="D224" s="2"/>
      <c r="E224" s="105">
        <v>811</v>
      </c>
      <c r="F224" s="105"/>
      <c r="G224" s="5">
        <v>17</v>
      </c>
      <c r="H224" s="105"/>
      <c r="I224" s="105">
        <v>0</v>
      </c>
      <c r="J224" s="105"/>
      <c r="K224" s="105">
        <v>0</v>
      </c>
    </row>
    <row r="225" spans="1:11" ht="24" customHeight="1" x14ac:dyDescent="0.25">
      <c r="A225" s="2" t="s">
        <v>239</v>
      </c>
      <c r="B225" s="2"/>
      <c r="C225" s="2"/>
      <c r="D225" s="2"/>
      <c r="E225" s="105">
        <v>-8909</v>
      </c>
      <c r="F225" s="105"/>
      <c r="G225" s="5">
        <v>-13972</v>
      </c>
      <c r="H225" s="105"/>
      <c r="I225" s="105">
        <v>0</v>
      </c>
      <c r="J225" s="105"/>
      <c r="K225" s="105">
        <v>0</v>
      </c>
    </row>
    <row r="226" spans="1:11" ht="24" customHeight="1" x14ac:dyDescent="0.25">
      <c r="A226" s="2" t="s">
        <v>79</v>
      </c>
      <c r="B226" s="2"/>
      <c r="C226" s="2"/>
      <c r="D226" s="2"/>
      <c r="E226" s="109">
        <v>-19041</v>
      </c>
      <c r="F226" s="105"/>
      <c r="G226" s="5">
        <v>-15240</v>
      </c>
      <c r="H226" s="105"/>
      <c r="I226" s="109">
        <v>0</v>
      </c>
      <c r="J226" s="105"/>
      <c r="K226" s="109">
        <v>0</v>
      </c>
    </row>
    <row r="227" spans="1:11" ht="24" customHeight="1" x14ac:dyDescent="0.25">
      <c r="A227" s="29" t="s">
        <v>240</v>
      </c>
      <c r="B227" s="2"/>
      <c r="C227" s="2"/>
      <c r="D227" s="2"/>
      <c r="E227" s="9">
        <f>SUM(E221:E226)</f>
        <v>-27139</v>
      </c>
      <c r="F227" s="5"/>
      <c r="G227" s="9">
        <f>SUM(G224:G226)</f>
        <v>-29195</v>
      </c>
      <c r="H227" s="5"/>
      <c r="I227" s="9">
        <f>SUM(I221:I226)</f>
        <v>-111470</v>
      </c>
      <c r="J227" s="5"/>
      <c r="K227" s="9">
        <f>SUM(K224:K226)</f>
        <v>0</v>
      </c>
    </row>
    <row r="228" spans="1:11" ht="24" customHeight="1" x14ac:dyDescent="0.25">
      <c r="A228" s="29" t="s">
        <v>26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24" customHeight="1" x14ac:dyDescent="0.25">
      <c r="A229" s="2" t="s">
        <v>80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24" customHeight="1" x14ac:dyDescent="0.25">
      <c r="A230" s="2" t="s">
        <v>234</v>
      </c>
      <c r="B230" s="2"/>
      <c r="C230" s="2"/>
      <c r="D230" s="2"/>
      <c r="E230" s="5">
        <v>2</v>
      </c>
      <c r="F230" s="5"/>
      <c r="G230" s="5">
        <v>0</v>
      </c>
      <c r="H230" s="5"/>
      <c r="I230" s="5">
        <v>0</v>
      </c>
      <c r="J230" s="5"/>
      <c r="K230" s="5">
        <v>0</v>
      </c>
    </row>
    <row r="231" spans="1:11" ht="24" customHeight="1" x14ac:dyDescent="0.25">
      <c r="A231" s="2" t="s">
        <v>225</v>
      </c>
      <c r="B231" s="2"/>
      <c r="C231" s="2"/>
      <c r="D231" s="2"/>
      <c r="E231" s="105">
        <v>450000</v>
      </c>
      <c r="F231" s="105"/>
      <c r="G231" s="105">
        <v>0</v>
      </c>
      <c r="H231" s="105"/>
      <c r="I231" s="105">
        <v>0</v>
      </c>
      <c r="J231" s="105"/>
      <c r="K231" s="105">
        <v>0</v>
      </c>
    </row>
    <row r="232" spans="1:11" ht="24" customHeight="1" x14ac:dyDescent="0.25">
      <c r="A232" s="2" t="s">
        <v>226</v>
      </c>
      <c r="B232" s="2"/>
      <c r="C232" s="2"/>
      <c r="D232" s="2"/>
      <c r="E232" s="105">
        <v>-436733</v>
      </c>
      <c r="F232" s="105"/>
      <c r="G232" s="105">
        <v>0</v>
      </c>
      <c r="H232" s="105"/>
      <c r="I232" s="105">
        <v>0</v>
      </c>
      <c r="J232" s="105"/>
      <c r="K232" s="105">
        <v>0</v>
      </c>
    </row>
    <row r="233" spans="1:11" ht="24" customHeight="1" x14ac:dyDescent="0.25">
      <c r="A233" s="2" t="s">
        <v>118</v>
      </c>
      <c r="B233" s="2"/>
      <c r="C233" s="2"/>
      <c r="D233" s="2"/>
      <c r="E233" s="105">
        <v>-26652</v>
      </c>
      <c r="F233" s="105"/>
      <c r="G233" s="5">
        <v>-31805</v>
      </c>
      <c r="H233" s="105"/>
      <c r="I233" s="105">
        <v>-3721</v>
      </c>
      <c r="J233" s="105"/>
      <c r="K233" s="105">
        <v>0</v>
      </c>
    </row>
    <row r="234" spans="1:11" ht="24" customHeight="1" x14ac:dyDescent="0.25">
      <c r="A234" s="2" t="s">
        <v>188</v>
      </c>
      <c r="B234" s="2"/>
      <c r="C234" s="2"/>
      <c r="D234" s="2"/>
      <c r="E234" s="109">
        <v>0</v>
      </c>
      <c r="F234" s="105"/>
      <c r="G234" s="7">
        <v>-40007</v>
      </c>
      <c r="H234" s="105"/>
      <c r="I234" s="109">
        <v>0</v>
      </c>
      <c r="J234" s="105"/>
      <c r="K234" s="109">
        <v>0</v>
      </c>
    </row>
    <row r="235" spans="1:11" ht="24" customHeight="1" x14ac:dyDescent="0.25">
      <c r="A235" s="29" t="s">
        <v>227</v>
      </c>
      <c r="B235" s="2"/>
      <c r="C235" s="2"/>
      <c r="D235" s="2"/>
      <c r="E235" s="9">
        <f>SUM(E230:E234)</f>
        <v>-13383</v>
      </c>
      <c r="F235" s="5"/>
      <c r="G235" s="9">
        <f>SUM(G230:G234)</f>
        <v>-71812</v>
      </c>
      <c r="H235" s="5"/>
      <c r="I235" s="9">
        <f>SUM(I230:I234)</f>
        <v>-3721</v>
      </c>
      <c r="J235" s="5"/>
      <c r="K235" s="9">
        <f>SUM(K230:K234)</f>
        <v>0</v>
      </c>
    </row>
    <row r="236" spans="1:11" ht="24" customHeight="1" x14ac:dyDescent="0.25">
      <c r="A236" s="2" t="s">
        <v>228</v>
      </c>
      <c r="B236" s="2"/>
      <c r="C236" s="2"/>
      <c r="D236" s="2"/>
      <c r="E236" s="5">
        <f>SUM(E219,E227,E235)</f>
        <v>49667</v>
      </c>
      <c r="F236" s="5"/>
      <c r="G236" s="5">
        <f>SUM(G219,G227,G235)</f>
        <v>20200</v>
      </c>
      <c r="H236" s="5"/>
      <c r="I236" s="5">
        <f>SUM(I219,I227,I235)</f>
        <v>-137875</v>
      </c>
      <c r="J236" s="5"/>
      <c r="K236" s="5">
        <f>SUM(K219,K227,K235)</f>
        <v>0</v>
      </c>
    </row>
    <row r="237" spans="1:11" ht="24" customHeight="1" x14ac:dyDescent="0.25">
      <c r="A237" s="2" t="s">
        <v>229</v>
      </c>
      <c r="B237" s="2"/>
      <c r="C237" s="2"/>
      <c r="D237" s="2"/>
      <c r="E237" s="105">
        <v>46</v>
      </c>
      <c r="F237" s="5"/>
      <c r="G237" s="105">
        <v>-11</v>
      </c>
      <c r="H237" s="5"/>
      <c r="I237" s="105">
        <v>-1</v>
      </c>
      <c r="J237" s="5"/>
      <c r="K237" s="5">
        <v>0</v>
      </c>
    </row>
    <row r="238" spans="1:11" ht="24" customHeight="1" x14ac:dyDescent="0.25">
      <c r="A238" s="2" t="s">
        <v>81</v>
      </c>
      <c r="B238" s="2"/>
      <c r="C238" s="2"/>
      <c r="D238" s="2"/>
      <c r="E238" s="109">
        <v>358292</v>
      </c>
      <c r="F238" s="105"/>
      <c r="G238" s="7">
        <v>461188</v>
      </c>
      <c r="H238" s="105"/>
      <c r="I238" s="109">
        <v>143876</v>
      </c>
      <c r="J238" s="105"/>
      <c r="K238" s="69">
        <v>33</v>
      </c>
    </row>
    <row r="239" spans="1:11" ht="24" customHeight="1" thickBot="1" x14ac:dyDescent="0.3">
      <c r="A239" s="29" t="s">
        <v>82</v>
      </c>
      <c r="B239" s="2"/>
      <c r="C239" s="2"/>
      <c r="D239" s="2"/>
      <c r="E239" s="8">
        <f>SUM(E236:E238)</f>
        <v>408005</v>
      </c>
      <c r="F239" s="5"/>
      <c r="G239" s="8">
        <f>SUM(G236:G238)</f>
        <v>481377</v>
      </c>
      <c r="H239" s="12"/>
      <c r="I239" s="8">
        <f>SUM(I236:I238)</f>
        <v>6000</v>
      </c>
      <c r="J239" s="5"/>
      <c r="K239" s="8">
        <f>SUM(K236:K238)</f>
        <v>33</v>
      </c>
    </row>
    <row r="240" spans="1:11" ht="16.05" customHeight="1" thickTop="1" x14ac:dyDescent="0.25">
      <c r="A240" s="2"/>
      <c r="B240" s="2"/>
      <c r="C240" s="2"/>
      <c r="D240" s="2"/>
      <c r="E240" s="18">
        <f>E239-BS!F11</f>
        <v>0</v>
      </c>
      <c r="F240" s="12"/>
      <c r="G240" s="18"/>
      <c r="H240" s="17"/>
      <c r="I240" s="18">
        <f>I239-BS!J11</f>
        <v>0</v>
      </c>
      <c r="J240" s="12"/>
      <c r="K240" s="18"/>
    </row>
    <row r="241" spans="1:11" ht="24" customHeight="1" x14ac:dyDescent="0.25">
      <c r="A241" s="2" t="s">
        <v>7</v>
      </c>
      <c r="B241" s="2"/>
      <c r="C241" s="2"/>
      <c r="D241" s="2"/>
      <c r="E241" s="13"/>
      <c r="F241" s="2"/>
      <c r="G241" s="13"/>
      <c r="H241" s="2"/>
      <c r="I241" s="13"/>
      <c r="J241" s="2"/>
      <c r="K241" s="13"/>
    </row>
  </sheetData>
  <mergeCells count="36">
    <mergeCell ref="E163:G163"/>
    <mergeCell ref="I163:K163"/>
    <mergeCell ref="E164:G164"/>
    <mergeCell ref="I164:K164"/>
    <mergeCell ref="I203:K203"/>
    <mergeCell ref="E204:G204"/>
    <mergeCell ref="I204:K204"/>
    <mergeCell ref="E203:G203"/>
    <mergeCell ref="E205:G205"/>
    <mergeCell ref="I205:K205"/>
    <mergeCell ref="E118:G118"/>
    <mergeCell ref="E85:G85"/>
    <mergeCell ref="I85:K85"/>
    <mergeCell ref="E162:G162"/>
    <mergeCell ref="E86:G86"/>
    <mergeCell ref="I86:K86"/>
    <mergeCell ref="E87:G87"/>
    <mergeCell ref="I87:K87"/>
    <mergeCell ref="I118:K118"/>
    <mergeCell ref="E119:G119"/>
    <mergeCell ref="I119:K119"/>
    <mergeCell ref="E120:G120"/>
    <mergeCell ref="I120:K120"/>
    <mergeCell ref="I162:K162"/>
    <mergeCell ref="E8:G8"/>
    <mergeCell ref="I8:K8"/>
    <mergeCell ref="E9:G9"/>
    <mergeCell ref="I9:K9"/>
    <mergeCell ref="E10:G10"/>
    <mergeCell ref="I10:K10"/>
    <mergeCell ref="E41:G41"/>
    <mergeCell ref="I41:K41"/>
    <mergeCell ref="E42:G42"/>
    <mergeCell ref="I42:K42"/>
    <mergeCell ref="E43:G43"/>
    <mergeCell ref="I43:K43"/>
  </mergeCells>
  <printOptions horizontalCentered="1"/>
  <pageMargins left="0.86614173228346458" right="0.39370078740157483" top="0.9055118110236221" bottom="0" header="0.19685039370078741" footer="0.19685039370078741"/>
  <pageSetup paperSize="9" scale="71" fitToHeight="3" orientation="portrait" r:id="rId1"/>
  <headerFooter alignWithMargins="0"/>
  <rowBreaks count="6" manualBreakCount="6">
    <brk id="33" max="10" man="1"/>
    <brk id="77" max="10" man="1"/>
    <brk id="110" max="10" man="1"/>
    <brk id="154" max="10" man="1"/>
    <brk id="195" max="10" man="1"/>
    <brk id="2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4"/>
  <sheetViews>
    <sheetView showGridLines="0" view="pageBreakPreview" zoomScale="55" zoomScaleNormal="85" zoomScaleSheetLayoutView="55" workbookViewId="0">
      <selection activeCell="AA25" sqref="AA25"/>
    </sheetView>
  </sheetViews>
  <sheetFormatPr defaultColWidth="10.44140625" defaultRowHeight="24" customHeight="1" x14ac:dyDescent="0.25"/>
  <cols>
    <col min="1" max="1" width="38.33203125" style="10" customWidth="1"/>
    <col min="2" max="2" width="6.44140625" style="10" bestFit="1" customWidth="1"/>
    <col min="3" max="3" width="2.6640625" style="10" customWidth="1"/>
    <col min="4" max="4" width="14.33203125" style="10" customWidth="1"/>
    <col min="5" max="5" width="1.33203125" style="10" customWidth="1"/>
    <col min="6" max="6" width="13.109375" style="10" customWidth="1"/>
    <col min="7" max="7" width="1.33203125" style="10" customWidth="1"/>
    <col min="8" max="8" width="16.44140625" style="10" bestFit="1" customWidth="1"/>
    <col min="9" max="9" width="1.44140625" style="10" customWidth="1"/>
    <col min="10" max="10" width="17" style="10" bestFit="1" customWidth="1"/>
    <col min="11" max="11" width="1.33203125" style="10" customWidth="1"/>
    <col min="12" max="12" width="17.109375" style="35" bestFit="1" customWidth="1"/>
    <col min="13" max="13" width="1.33203125" style="10" customWidth="1"/>
    <col min="14" max="14" width="19.109375" style="35" bestFit="1" customWidth="1"/>
    <col min="15" max="15" width="2.109375" style="35" customWidth="1"/>
    <col min="16" max="16" width="23.44140625" style="35" customWidth="1"/>
    <col min="17" max="17" width="1" style="35" customWidth="1"/>
    <col min="18" max="18" width="23.44140625" style="35" customWidth="1"/>
    <col min="19" max="19" width="1.33203125" style="10" customWidth="1"/>
    <col min="20" max="20" width="18.88671875" style="35" customWidth="1"/>
    <col min="21" max="21" width="1.33203125" style="10" customWidth="1"/>
    <col min="22" max="22" width="15.44140625" style="35" customWidth="1"/>
    <col min="23" max="23" width="1.33203125" style="10" customWidth="1"/>
    <col min="24" max="24" width="17.33203125" style="35" customWidth="1"/>
    <col min="25" max="25" width="1.33203125" style="10" customWidth="1"/>
    <col min="26" max="16384" width="10.44140625" style="10"/>
  </cols>
  <sheetData>
    <row r="1" spans="1:254" ht="24" customHeight="1" x14ac:dyDescent="0.25">
      <c r="X1" s="11" t="s">
        <v>210</v>
      </c>
    </row>
    <row r="2" spans="1:254" ht="24" customHeight="1" x14ac:dyDescent="0.25">
      <c r="A2" s="1" t="s">
        <v>147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/>
      <c r="O2" s="44"/>
      <c r="P2" s="44"/>
      <c r="Q2" s="44"/>
      <c r="R2" s="44"/>
      <c r="S2" s="41"/>
      <c r="T2" s="10"/>
      <c r="U2" s="41"/>
      <c r="V2" s="41"/>
      <c r="W2" s="41"/>
      <c r="X2" s="11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</row>
    <row r="3" spans="1:254" s="20" customFormat="1" ht="24" customHeight="1" x14ac:dyDescent="0.25">
      <c r="A3" s="19" t="s">
        <v>128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  <c r="Q3" s="44"/>
      <c r="R3" s="44"/>
      <c r="S3" s="19"/>
      <c r="U3" s="19"/>
      <c r="V3" s="21"/>
      <c r="W3" s="19"/>
      <c r="X3" s="21"/>
    </row>
    <row r="4" spans="1:254" s="20" customFormat="1" ht="24" customHeight="1" x14ac:dyDescent="0.25">
      <c r="A4" s="1" t="s">
        <v>194</v>
      </c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  <c r="O4" s="21"/>
      <c r="P4" s="21"/>
      <c r="Q4" s="21"/>
      <c r="R4" s="21"/>
      <c r="S4" s="19"/>
      <c r="U4" s="19"/>
      <c r="V4" s="21"/>
      <c r="W4" s="19"/>
      <c r="X4" s="21"/>
    </row>
    <row r="5" spans="1:254" s="20" customFormat="1" ht="24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42"/>
      <c r="O5" s="42"/>
      <c r="P5" s="42"/>
      <c r="Q5" s="42"/>
      <c r="R5" s="42"/>
      <c r="S5" s="22"/>
      <c r="U5" s="22"/>
      <c r="V5" s="42"/>
      <c r="W5" s="22"/>
      <c r="X5" s="27" t="s">
        <v>211</v>
      </c>
    </row>
    <row r="6" spans="1:254" s="19" customFormat="1" ht="24" customHeight="1" x14ac:dyDescent="0.25">
      <c r="A6" s="23"/>
      <c r="B6" s="23"/>
      <c r="C6" s="23"/>
      <c r="D6" s="125" t="s">
        <v>159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54" s="20" customFormat="1" ht="24" customHeight="1" x14ac:dyDescent="0.25">
      <c r="A7" s="22"/>
      <c r="B7" s="22"/>
      <c r="C7" s="22"/>
      <c r="D7" s="126" t="s">
        <v>62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23"/>
      <c r="V7" s="43"/>
      <c r="W7" s="23"/>
      <c r="X7" s="43"/>
    </row>
    <row r="8" spans="1:254" s="20" customFormat="1" ht="24" customHeigh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44"/>
      <c r="M8" s="44"/>
      <c r="N8" s="44"/>
      <c r="O8" s="44"/>
      <c r="P8" s="129" t="s">
        <v>56</v>
      </c>
      <c r="Q8" s="129"/>
      <c r="R8" s="129"/>
      <c r="S8" s="22"/>
      <c r="W8" s="22"/>
    </row>
    <row r="9" spans="1:254" s="20" customFormat="1" ht="24" customHeigh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44"/>
      <c r="M9" s="44"/>
      <c r="N9" s="44"/>
      <c r="O9" s="44"/>
      <c r="P9" s="128" t="s">
        <v>51</v>
      </c>
      <c r="Q9" s="128"/>
      <c r="R9" s="128"/>
      <c r="S9" s="22"/>
      <c r="W9" s="22"/>
    </row>
    <row r="10" spans="1:254" s="20" customFormat="1" ht="24" customHeight="1" x14ac:dyDescent="0.25">
      <c r="A10" s="22"/>
      <c r="B10" s="22"/>
      <c r="C10" s="22"/>
      <c r="D10" s="24"/>
      <c r="E10" s="22"/>
      <c r="F10" s="22"/>
      <c r="G10" s="22"/>
      <c r="H10" s="24"/>
      <c r="I10" s="24"/>
      <c r="J10" s="24" t="s">
        <v>57</v>
      </c>
      <c r="K10" s="22"/>
      <c r="O10" s="44"/>
      <c r="Q10" s="24"/>
      <c r="R10" s="24" t="s">
        <v>143</v>
      </c>
      <c r="S10" s="22"/>
      <c r="T10" s="44"/>
      <c r="U10" s="22"/>
      <c r="W10" s="22"/>
    </row>
    <row r="11" spans="1:254" s="20" customFormat="1" ht="24" customHeight="1" x14ac:dyDescent="0.25">
      <c r="A11" s="22"/>
      <c r="B11" s="22"/>
      <c r="C11" s="22"/>
      <c r="D11" s="24"/>
      <c r="E11" s="22"/>
      <c r="F11" s="22"/>
      <c r="G11" s="22"/>
      <c r="H11" s="24" t="s">
        <v>36</v>
      </c>
      <c r="I11" s="24"/>
      <c r="J11" s="24" t="s">
        <v>58</v>
      </c>
      <c r="K11" s="22"/>
      <c r="L11" s="127"/>
      <c r="M11" s="127"/>
      <c r="N11" s="127"/>
      <c r="O11" s="44"/>
      <c r="P11" s="24" t="s">
        <v>65</v>
      </c>
      <c r="Q11" s="44"/>
      <c r="R11" s="44" t="s">
        <v>113</v>
      </c>
      <c r="S11" s="22"/>
      <c r="T11" s="44" t="s">
        <v>31</v>
      </c>
      <c r="U11" s="22"/>
      <c r="V11" s="44"/>
      <c r="W11" s="22"/>
    </row>
    <row r="12" spans="1:254" s="20" customFormat="1" ht="24" customHeight="1" x14ac:dyDescent="0.25">
      <c r="A12" s="22"/>
      <c r="B12" s="22"/>
      <c r="C12" s="22"/>
      <c r="D12" s="24" t="s">
        <v>155</v>
      </c>
      <c r="E12" s="22"/>
      <c r="F12" s="24"/>
      <c r="G12" s="24"/>
      <c r="H12" s="24" t="s">
        <v>37</v>
      </c>
      <c r="I12" s="24"/>
      <c r="J12" s="24" t="s">
        <v>59</v>
      </c>
      <c r="K12" s="24"/>
      <c r="L12" s="128" t="s">
        <v>12</v>
      </c>
      <c r="M12" s="128"/>
      <c r="N12" s="128"/>
      <c r="O12" s="44"/>
      <c r="P12" s="44" t="s">
        <v>53</v>
      </c>
      <c r="Q12" s="44"/>
      <c r="R12" s="44" t="s">
        <v>114</v>
      </c>
      <c r="S12" s="22"/>
      <c r="T12" s="44" t="s">
        <v>32</v>
      </c>
      <c r="U12" s="22"/>
      <c r="V12" s="44" t="s">
        <v>33</v>
      </c>
      <c r="W12" s="22"/>
      <c r="X12" s="44"/>
    </row>
    <row r="13" spans="1:254" s="20" customFormat="1" ht="24" customHeight="1" x14ac:dyDescent="0.25">
      <c r="A13" s="22"/>
      <c r="B13" s="22"/>
      <c r="C13" s="45"/>
      <c r="D13" s="24" t="s">
        <v>154</v>
      </c>
      <c r="E13" s="10"/>
      <c r="F13" s="24" t="s">
        <v>49</v>
      </c>
      <c r="G13" s="24"/>
      <c r="H13" s="24" t="s">
        <v>38</v>
      </c>
      <c r="I13" s="24"/>
      <c r="J13" s="24" t="s">
        <v>60</v>
      </c>
      <c r="K13" s="24"/>
      <c r="L13" s="42" t="s">
        <v>27</v>
      </c>
      <c r="M13" s="44"/>
      <c r="N13" s="44"/>
      <c r="O13" s="47"/>
      <c r="P13" s="44" t="s">
        <v>55</v>
      </c>
      <c r="Q13" s="47"/>
      <c r="R13" s="47" t="s">
        <v>115</v>
      </c>
      <c r="S13" s="45"/>
      <c r="T13" s="44" t="s">
        <v>63</v>
      </c>
      <c r="U13" s="45"/>
      <c r="V13" s="47" t="s">
        <v>83</v>
      </c>
      <c r="W13" s="45"/>
      <c r="X13" s="44" t="s">
        <v>34</v>
      </c>
    </row>
    <row r="14" spans="1:254" s="20" customFormat="1" ht="24" customHeight="1" x14ac:dyDescent="0.25">
      <c r="A14" s="22"/>
      <c r="B14" s="22"/>
      <c r="C14" s="45"/>
      <c r="D14" s="25" t="s">
        <v>28</v>
      </c>
      <c r="E14" s="10"/>
      <c r="F14" s="25" t="s">
        <v>50</v>
      </c>
      <c r="G14" s="24"/>
      <c r="H14" s="25" t="s">
        <v>39</v>
      </c>
      <c r="I14" s="24"/>
      <c r="J14" s="25" t="s">
        <v>138</v>
      </c>
      <c r="K14" s="24"/>
      <c r="L14" s="46" t="s">
        <v>29</v>
      </c>
      <c r="M14" s="45"/>
      <c r="N14" s="46" t="s">
        <v>30</v>
      </c>
      <c r="O14" s="47"/>
      <c r="P14" s="46" t="s">
        <v>54</v>
      </c>
      <c r="Q14" s="54"/>
      <c r="R14" s="54" t="s">
        <v>116</v>
      </c>
      <c r="S14" s="45"/>
      <c r="T14" s="46" t="s">
        <v>64</v>
      </c>
      <c r="U14" s="45"/>
      <c r="V14" s="25" t="s">
        <v>138</v>
      </c>
      <c r="W14" s="45"/>
      <c r="X14" s="46" t="s">
        <v>51</v>
      </c>
    </row>
    <row r="15" spans="1:254" ht="24" customHeight="1" x14ac:dyDescent="0.25">
      <c r="A15" s="37"/>
      <c r="B15" s="37"/>
      <c r="C15" s="35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54" ht="24" customHeight="1" x14ac:dyDescent="0.25">
      <c r="A16" s="29" t="s">
        <v>176</v>
      </c>
      <c r="B16" s="50"/>
      <c r="C16" s="35"/>
      <c r="D16" s="30">
        <v>927887</v>
      </c>
      <c r="E16" s="30"/>
      <c r="F16" s="30">
        <v>619309</v>
      </c>
      <c r="G16" s="30"/>
      <c r="H16" s="30">
        <v>322</v>
      </c>
      <c r="I16" s="30"/>
      <c r="J16" s="30">
        <v>-53</v>
      </c>
      <c r="K16" s="30"/>
      <c r="L16" s="30">
        <v>92787</v>
      </c>
      <c r="M16" s="30"/>
      <c r="N16" s="30">
        <v>940685</v>
      </c>
      <c r="O16" s="30"/>
      <c r="P16" s="30">
        <v>2874</v>
      </c>
      <c r="Q16" s="30"/>
      <c r="R16" s="30">
        <v>-29</v>
      </c>
      <c r="S16" s="30"/>
      <c r="T16" s="30">
        <f>SUM(D16:R16)</f>
        <v>2583782</v>
      </c>
      <c r="U16" s="30"/>
      <c r="V16" s="30">
        <v>6713</v>
      </c>
      <c r="W16" s="30"/>
      <c r="X16" s="30">
        <f>SUM(T16:V16)</f>
        <v>2590495</v>
      </c>
    </row>
    <row r="17" spans="1:26" ht="24" customHeight="1" x14ac:dyDescent="0.25">
      <c r="A17" s="2" t="s">
        <v>151</v>
      </c>
      <c r="B17" s="6"/>
      <c r="C17" s="35"/>
      <c r="D17" s="40">
        <v>0</v>
      </c>
      <c r="E17" s="30"/>
      <c r="F17" s="40">
        <v>0</v>
      </c>
      <c r="G17" s="39"/>
      <c r="H17" s="40">
        <v>0</v>
      </c>
      <c r="I17" s="39"/>
      <c r="J17" s="40">
        <v>0</v>
      </c>
      <c r="K17" s="39"/>
      <c r="L17" s="40">
        <v>0</v>
      </c>
      <c r="M17" s="30"/>
      <c r="N17" s="40">
        <v>-145114</v>
      </c>
      <c r="O17" s="30"/>
      <c r="P17" s="40">
        <v>0</v>
      </c>
      <c r="Q17" s="49"/>
      <c r="R17" s="40">
        <v>0</v>
      </c>
      <c r="S17" s="30"/>
      <c r="T17" s="40">
        <f>SUM(D17:R17)</f>
        <v>-145114</v>
      </c>
      <c r="U17" s="30"/>
      <c r="V17" s="40">
        <v>-106</v>
      </c>
      <c r="W17" s="30"/>
      <c r="X17" s="40">
        <f>SUM(T17:V17)</f>
        <v>-145220</v>
      </c>
    </row>
    <row r="18" spans="1:26" ht="24" customHeight="1" x14ac:dyDescent="0.25">
      <c r="A18" s="2" t="s">
        <v>190</v>
      </c>
      <c r="B18" s="6"/>
      <c r="C18" s="35"/>
      <c r="D18" s="36">
        <v>0</v>
      </c>
      <c r="E18" s="30"/>
      <c r="F18" s="36">
        <v>0</v>
      </c>
      <c r="G18" s="39"/>
      <c r="H18" s="36">
        <v>0</v>
      </c>
      <c r="I18" s="39"/>
      <c r="J18" s="36">
        <v>0</v>
      </c>
      <c r="K18" s="39"/>
      <c r="L18" s="36">
        <v>0</v>
      </c>
      <c r="M18" s="30"/>
      <c r="N18" s="36">
        <v>0</v>
      </c>
      <c r="O18" s="30"/>
      <c r="P18" s="36">
        <v>6786</v>
      </c>
      <c r="Q18" s="49"/>
      <c r="R18" s="36">
        <v>63</v>
      </c>
      <c r="S18" s="30"/>
      <c r="T18" s="36">
        <f>SUM(D18:R18)</f>
        <v>6849</v>
      </c>
      <c r="U18" s="30"/>
      <c r="V18" s="36">
        <v>17</v>
      </c>
      <c r="W18" s="30"/>
      <c r="X18" s="36">
        <f>SUM(T18:V18)</f>
        <v>6866</v>
      </c>
      <c r="Z18" s="77"/>
    </row>
    <row r="19" spans="1:26" ht="24" customHeight="1" x14ac:dyDescent="0.25">
      <c r="A19" s="10" t="s">
        <v>165</v>
      </c>
      <c r="B19" s="51"/>
      <c r="C19" s="35"/>
      <c r="D19" s="30">
        <f>SUM(D17:D18)</f>
        <v>0</v>
      </c>
      <c r="E19" s="30"/>
      <c r="F19" s="30">
        <f>SUM(F17:F18)</f>
        <v>0</v>
      </c>
      <c r="G19" s="30"/>
      <c r="H19" s="30">
        <f>SUM(H17:H18)</f>
        <v>0</v>
      </c>
      <c r="I19" s="30"/>
      <c r="J19" s="30">
        <f>SUM(J17:J18)</f>
        <v>0</v>
      </c>
      <c r="K19" s="30"/>
      <c r="L19" s="30">
        <f>SUM(L17:L18)</f>
        <v>0</v>
      </c>
      <c r="M19" s="30"/>
      <c r="N19" s="30">
        <f>SUM(N17:N18)</f>
        <v>-145114</v>
      </c>
      <c r="O19" s="30"/>
      <c r="P19" s="30">
        <f>SUM(P17:P18)</f>
        <v>6786</v>
      </c>
      <c r="Q19" s="30"/>
      <c r="R19" s="30">
        <f>SUM(R17:R18)</f>
        <v>63</v>
      </c>
      <c r="S19" s="30"/>
      <c r="T19" s="30">
        <f>SUM(T17:T18)</f>
        <v>-138265</v>
      </c>
      <c r="U19" s="30"/>
      <c r="V19" s="30">
        <f>SUM(V17:V18)</f>
        <v>-89</v>
      </c>
      <c r="W19" s="30"/>
      <c r="X19" s="30">
        <f>SUM(X17:X18)</f>
        <v>-138354</v>
      </c>
    </row>
    <row r="20" spans="1:26" ht="24" customHeight="1" x14ac:dyDescent="0.25">
      <c r="A20" s="10" t="s">
        <v>233</v>
      </c>
      <c r="B20" s="51"/>
      <c r="C20" s="35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30">
        <v>-2628</v>
      </c>
      <c r="O20" s="30"/>
      <c r="P20" s="30">
        <v>0</v>
      </c>
      <c r="Q20" s="30"/>
      <c r="R20" s="30">
        <v>0</v>
      </c>
      <c r="S20" s="30"/>
      <c r="T20" s="30">
        <f>SUM(D20:R20)</f>
        <v>-2628</v>
      </c>
      <c r="U20" s="30"/>
      <c r="V20" s="30">
        <v>-7</v>
      </c>
      <c r="W20" s="30"/>
      <c r="X20" s="30">
        <f>SUM(T20:V20)</f>
        <v>-2635</v>
      </c>
    </row>
    <row r="21" spans="1:26" ht="24" customHeight="1" x14ac:dyDescent="0.25">
      <c r="A21" s="10" t="s">
        <v>215</v>
      </c>
      <c r="B21" s="51"/>
      <c r="C21" s="35"/>
      <c r="D21" s="30">
        <v>0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0</v>
      </c>
      <c r="M21" s="30"/>
      <c r="N21" s="30">
        <v>0</v>
      </c>
      <c r="O21" s="30"/>
      <c r="P21" s="30">
        <v>0</v>
      </c>
      <c r="Q21" s="30"/>
      <c r="R21" s="30">
        <v>0</v>
      </c>
      <c r="S21" s="30"/>
      <c r="T21" s="30">
        <v>0</v>
      </c>
      <c r="U21" s="30"/>
      <c r="V21" s="30">
        <v>2</v>
      </c>
      <c r="W21" s="30"/>
      <c r="X21" s="30">
        <f>SUM(T21+V21)</f>
        <v>2</v>
      </c>
    </row>
    <row r="22" spans="1:26" ht="24" customHeight="1" thickBot="1" x14ac:dyDescent="0.3">
      <c r="A22" s="37" t="s">
        <v>189</v>
      </c>
      <c r="B22" s="52"/>
      <c r="C22" s="35"/>
      <c r="D22" s="38">
        <f>SUM(D16,D19:D21)</f>
        <v>927887</v>
      </c>
      <c r="E22" s="30"/>
      <c r="F22" s="38">
        <f>SUM(F16,F19:F21)</f>
        <v>619309</v>
      </c>
      <c r="G22" s="30"/>
      <c r="H22" s="38">
        <f>SUM(H16,H19:H21)</f>
        <v>322</v>
      </c>
      <c r="I22" s="30"/>
      <c r="J22" s="38">
        <f>SUM(J16,J19:J21)</f>
        <v>-53</v>
      </c>
      <c r="K22" s="30"/>
      <c r="L22" s="38">
        <f>SUM(L16,L19:L21)</f>
        <v>92787</v>
      </c>
      <c r="M22" s="30"/>
      <c r="N22" s="38">
        <f>SUM(N16,N19:N21)</f>
        <v>792943</v>
      </c>
      <c r="O22" s="30"/>
      <c r="P22" s="38">
        <f>SUM(P16,P19:P21)</f>
        <v>9660</v>
      </c>
      <c r="Q22" s="30"/>
      <c r="R22" s="38">
        <f>SUM(R16,R19:R21)</f>
        <v>34</v>
      </c>
      <c r="S22" s="30"/>
      <c r="T22" s="38">
        <f>SUM(T16,T19:T21)</f>
        <v>2442889</v>
      </c>
      <c r="U22" s="30"/>
      <c r="V22" s="38">
        <f>SUM(V16,V19:V21)</f>
        <v>6619</v>
      </c>
      <c r="W22" s="30"/>
      <c r="X22" s="38">
        <f>SUM(X16,X19:X21)</f>
        <v>2449508</v>
      </c>
    </row>
    <row r="23" spans="1:26" s="20" customFormat="1" ht="24" customHeight="1" thickTop="1" x14ac:dyDescent="0.25">
      <c r="A23" s="24"/>
      <c r="B23" s="24"/>
      <c r="C23" s="45"/>
      <c r="D23" s="48">
        <f>SUM(D22-BS!F55)</f>
        <v>0</v>
      </c>
      <c r="E23" s="30"/>
      <c r="F23" s="48">
        <f>F22-BS!F56</f>
        <v>0</v>
      </c>
      <c r="G23" s="48"/>
      <c r="H23" s="48">
        <f>SUM(H22-BS!F57)</f>
        <v>0</v>
      </c>
      <c r="I23" s="48"/>
      <c r="J23" s="48">
        <f>SUM(J22-BS!F59)</f>
        <v>0</v>
      </c>
      <c r="K23" s="48"/>
      <c r="L23" s="48">
        <f>SUM(L22-BS!F61)</f>
        <v>0</v>
      </c>
      <c r="M23" s="55"/>
      <c r="N23" s="76">
        <f>N22-BS!F62</f>
        <v>0</v>
      </c>
      <c r="O23" s="48"/>
      <c r="P23" s="48">
        <f>SUM(P22-BS!F65)</f>
        <v>0</v>
      </c>
      <c r="Q23" s="48"/>
      <c r="R23" s="48">
        <f>SUM(R22-BS!F67)</f>
        <v>0</v>
      </c>
      <c r="S23" s="55"/>
      <c r="T23" s="48">
        <f>T22-BS!F68</f>
        <v>0</v>
      </c>
      <c r="U23" s="55"/>
      <c r="V23" s="48">
        <f>SUM(V22-BS!F69)</f>
        <v>0</v>
      </c>
      <c r="W23" s="55"/>
      <c r="X23" s="48">
        <f>X22-BS!F70</f>
        <v>0</v>
      </c>
    </row>
    <row r="24" spans="1:26" ht="24" customHeight="1" x14ac:dyDescent="0.25">
      <c r="A24" s="10" t="s">
        <v>7</v>
      </c>
      <c r="L24" s="10"/>
      <c r="N24" s="26"/>
      <c r="O24" s="26"/>
      <c r="P24" s="26"/>
      <c r="Q24" s="26"/>
      <c r="R24" s="26"/>
      <c r="T24" s="26"/>
      <c r="V24" s="26"/>
      <c r="X24" s="26"/>
    </row>
  </sheetData>
  <mergeCells count="6">
    <mergeCell ref="D6:X6"/>
    <mergeCell ref="D7:T7"/>
    <mergeCell ref="L11:N11"/>
    <mergeCell ref="L12:N12"/>
    <mergeCell ref="P8:R8"/>
    <mergeCell ref="P9:R9"/>
  </mergeCells>
  <printOptions horizontalCentered="1"/>
  <pageMargins left="0" right="0" top="0.86614173228346458" bottom="0" header="0.19685039370078741" footer="0.19685039370078741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4"/>
  <sheetViews>
    <sheetView showGridLines="0" view="pageBreakPreview" topLeftCell="A7" zoomScale="70" zoomScaleNormal="85" zoomScaleSheetLayoutView="70" workbookViewId="0">
      <selection activeCell="T27" sqref="T27"/>
    </sheetView>
  </sheetViews>
  <sheetFormatPr defaultColWidth="10.5546875" defaultRowHeight="24" customHeight="1" x14ac:dyDescent="0.25"/>
  <cols>
    <col min="1" max="1" width="41.5546875" style="10" customWidth="1"/>
    <col min="2" max="2" width="6.5546875" style="10" bestFit="1" customWidth="1"/>
    <col min="3" max="3" width="2.6640625" style="10" customWidth="1"/>
    <col min="4" max="4" width="19.88671875" style="10" bestFit="1" customWidth="1"/>
    <col min="5" max="5" width="1.33203125" style="10" customWidth="1"/>
    <col min="6" max="6" width="14" style="10" bestFit="1" customWidth="1"/>
    <col min="7" max="7" width="1.33203125" style="10" customWidth="1"/>
    <col min="8" max="8" width="16.5546875" style="10" bestFit="1" customWidth="1"/>
    <col min="9" max="9" width="1.5546875" style="10" customWidth="1"/>
    <col min="10" max="10" width="17" style="10" bestFit="1" customWidth="1"/>
    <col min="11" max="11" width="1.33203125" style="10" customWidth="1"/>
    <col min="12" max="12" width="17.109375" style="35" bestFit="1" customWidth="1"/>
    <col min="13" max="13" width="1.33203125" style="10" customWidth="1"/>
    <col min="14" max="14" width="19.109375" style="35" bestFit="1" customWidth="1"/>
    <col min="15" max="15" width="2.109375" style="35" customWidth="1"/>
    <col min="16" max="16" width="23.44140625" style="35" customWidth="1"/>
    <col min="17" max="17" width="1" style="35" customWidth="1"/>
    <col min="18" max="18" width="23.44140625" style="35" customWidth="1"/>
    <col min="19" max="19" width="1.33203125" style="10" customWidth="1"/>
    <col min="20" max="20" width="18.88671875" style="35" customWidth="1"/>
    <col min="21" max="21" width="1.33203125" style="10" customWidth="1"/>
    <col min="22" max="22" width="15.5546875" style="35" customWidth="1"/>
    <col min="23" max="23" width="1.33203125" style="10" customWidth="1"/>
    <col min="24" max="24" width="17.33203125" style="35" customWidth="1"/>
    <col min="25" max="25" width="1.33203125" style="10" customWidth="1"/>
    <col min="26" max="16384" width="10.5546875" style="10"/>
  </cols>
  <sheetData>
    <row r="1" spans="1:254" ht="24" customHeight="1" x14ac:dyDescent="0.25">
      <c r="X1" s="11" t="s">
        <v>210</v>
      </c>
    </row>
    <row r="2" spans="1:254" ht="24" customHeight="1" x14ac:dyDescent="0.25">
      <c r="A2" s="1" t="s">
        <v>147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/>
      <c r="O2" s="44"/>
      <c r="P2" s="44"/>
      <c r="Q2" s="44"/>
      <c r="R2" s="44"/>
      <c r="S2" s="41"/>
      <c r="T2" s="10"/>
      <c r="U2" s="41"/>
      <c r="V2" s="41"/>
      <c r="W2" s="41"/>
      <c r="X2" s="11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</row>
    <row r="3" spans="1:254" s="20" customFormat="1" ht="24" customHeight="1" x14ac:dyDescent="0.25">
      <c r="A3" s="19" t="s">
        <v>181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  <c r="Q3" s="44"/>
      <c r="R3" s="44"/>
      <c r="S3" s="19"/>
      <c r="U3" s="19"/>
      <c r="V3" s="21"/>
      <c r="W3" s="19"/>
      <c r="X3" s="21"/>
    </row>
    <row r="4" spans="1:254" s="20" customFormat="1" ht="24" customHeight="1" x14ac:dyDescent="0.25">
      <c r="A4" s="1" t="s">
        <v>194</v>
      </c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  <c r="O4" s="21"/>
      <c r="P4" s="21"/>
      <c r="Q4" s="21"/>
      <c r="R4" s="21"/>
      <c r="S4" s="19"/>
      <c r="U4" s="19"/>
      <c r="V4" s="21"/>
      <c r="W4" s="19"/>
      <c r="X4" s="21"/>
    </row>
    <row r="5" spans="1:254" s="20" customFormat="1" ht="24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42"/>
      <c r="O5" s="42"/>
      <c r="P5" s="42"/>
      <c r="Q5" s="42"/>
      <c r="R5" s="42"/>
      <c r="S5" s="22"/>
      <c r="U5" s="22"/>
      <c r="V5" s="42"/>
      <c r="W5" s="22"/>
      <c r="X5" s="27" t="s">
        <v>211</v>
      </c>
    </row>
    <row r="6" spans="1:254" s="20" customFormat="1" ht="24" customHeight="1" x14ac:dyDescent="0.25">
      <c r="A6" s="22"/>
      <c r="B6" s="22"/>
      <c r="C6" s="22"/>
      <c r="D6" s="129" t="s">
        <v>173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54" s="19" customFormat="1" ht="24" customHeight="1" x14ac:dyDescent="0.25">
      <c r="A7" s="23"/>
      <c r="B7" s="23"/>
      <c r="C7" s="23"/>
      <c r="D7" s="125" t="s">
        <v>160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</row>
    <row r="8" spans="1:254" s="20" customFormat="1" ht="24" customHeight="1" x14ac:dyDescent="0.25">
      <c r="A8" s="22"/>
      <c r="B8" s="22"/>
      <c r="C8" s="22"/>
      <c r="D8" s="126" t="s">
        <v>62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23"/>
      <c r="V8" s="43"/>
      <c r="W8" s="23"/>
      <c r="X8" s="43"/>
    </row>
    <row r="9" spans="1:254" s="20" customFormat="1" ht="24" customHeigh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44"/>
      <c r="M9" s="44"/>
      <c r="N9" s="44"/>
      <c r="O9" s="44"/>
      <c r="P9" s="129" t="s">
        <v>56</v>
      </c>
      <c r="Q9" s="129"/>
      <c r="R9" s="129"/>
      <c r="S9" s="22"/>
      <c r="W9" s="22"/>
    </row>
    <row r="10" spans="1:254" s="20" customFormat="1" ht="24" customHeight="1" x14ac:dyDescent="0.25">
      <c r="A10" s="22"/>
      <c r="B10" s="22"/>
      <c r="C10" s="22"/>
      <c r="D10" s="24"/>
      <c r="E10" s="24"/>
      <c r="F10" s="24"/>
      <c r="G10" s="24"/>
      <c r="H10" s="24"/>
      <c r="I10" s="24"/>
      <c r="J10" s="24"/>
      <c r="K10" s="24"/>
      <c r="L10" s="44"/>
      <c r="M10" s="44"/>
      <c r="N10" s="44"/>
      <c r="O10" s="44"/>
      <c r="P10" s="128" t="s">
        <v>51</v>
      </c>
      <c r="Q10" s="128"/>
      <c r="R10" s="128"/>
      <c r="S10" s="22"/>
      <c r="W10" s="22"/>
    </row>
    <row r="11" spans="1:254" s="20" customFormat="1" ht="24" customHeight="1" x14ac:dyDescent="0.25">
      <c r="A11" s="22"/>
      <c r="B11" s="22"/>
      <c r="C11" s="22"/>
      <c r="D11" s="24"/>
      <c r="E11" s="22"/>
      <c r="F11" s="22"/>
      <c r="G11" s="22"/>
      <c r="H11" s="24"/>
      <c r="I11" s="24"/>
      <c r="J11" s="24" t="s">
        <v>57</v>
      </c>
      <c r="K11" s="22"/>
      <c r="O11" s="44"/>
      <c r="Q11" s="24"/>
      <c r="R11" s="24" t="s">
        <v>143</v>
      </c>
      <c r="S11" s="22"/>
      <c r="T11" s="44"/>
      <c r="U11" s="22"/>
      <c r="W11" s="22"/>
    </row>
    <row r="12" spans="1:254" s="20" customFormat="1" ht="24" customHeight="1" x14ac:dyDescent="0.25">
      <c r="A12" s="22"/>
      <c r="B12" s="22"/>
      <c r="C12" s="22"/>
      <c r="D12" s="24"/>
      <c r="E12" s="22"/>
      <c r="F12" s="22"/>
      <c r="G12" s="22"/>
      <c r="H12" s="24" t="s">
        <v>36</v>
      </c>
      <c r="I12" s="24"/>
      <c r="J12" s="24" t="s">
        <v>58</v>
      </c>
      <c r="K12" s="22"/>
      <c r="L12" s="127"/>
      <c r="M12" s="127"/>
      <c r="N12" s="127"/>
      <c r="O12" s="44"/>
      <c r="P12" s="24" t="s">
        <v>65</v>
      </c>
      <c r="Q12" s="44"/>
      <c r="R12" s="44" t="s">
        <v>113</v>
      </c>
      <c r="S12" s="22"/>
      <c r="T12" s="44" t="s">
        <v>31</v>
      </c>
      <c r="U12" s="22"/>
      <c r="V12" s="44"/>
      <c r="W12" s="22"/>
    </row>
    <row r="13" spans="1:254" s="20" customFormat="1" ht="24" customHeight="1" x14ac:dyDescent="0.25">
      <c r="A13" s="22"/>
      <c r="B13" s="22"/>
      <c r="C13" s="22"/>
      <c r="D13" s="24"/>
      <c r="E13" s="22"/>
      <c r="F13" s="24"/>
      <c r="G13" s="24"/>
      <c r="H13" s="24" t="s">
        <v>37</v>
      </c>
      <c r="I13" s="24"/>
      <c r="J13" s="24" t="s">
        <v>59</v>
      </c>
      <c r="K13" s="24"/>
      <c r="L13" s="128" t="s">
        <v>12</v>
      </c>
      <c r="M13" s="128"/>
      <c r="N13" s="128"/>
      <c r="O13" s="44"/>
      <c r="P13" s="44" t="s">
        <v>53</v>
      </c>
      <c r="Q13" s="44"/>
      <c r="R13" s="44" t="s">
        <v>114</v>
      </c>
      <c r="S13" s="22"/>
      <c r="T13" s="44" t="s">
        <v>32</v>
      </c>
      <c r="U13" s="22"/>
      <c r="V13" s="44" t="s">
        <v>33</v>
      </c>
      <c r="W13" s="22"/>
      <c r="X13" s="44"/>
    </row>
    <row r="14" spans="1:254" s="20" customFormat="1" ht="24" customHeight="1" x14ac:dyDescent="0.25">
      <c r="A14" s="22"/>
      <c r="B14" s="22"/>
      <c r="C14" s="45"/>
      <c r="D14" s="24" t="s">
        <v>178</v>
      </c>
      <c r="E14" s="10"/>
      <c r="F14" s="24" t="s">
        <v>49</v>
      </c>
      <c r="G14" s="24"/>
      <c r="H14" s="24" t="s">
        <v>38</v>
      </c>
      <c r="I14" s="24"/>
      <c r="J14" s="24" t="s">
        <v>60</v>
      </c>
      <c r="K14" s="24"/>
      <c r="L14" s="42" t="s">
        <v>27</v>
      </c>
      <c r="M14" s="44"/>
      <c r="N14" s="44"/>
      <c r="O14" s="47"/>
      <c r="P14" s="44" t="s">
        <v>55</v>
      </c>
      <c r="Q14" s="47"/>
      <c r="R14" s="47" t="s">
        <v>115</v>
      </c>
      <c r="S14" s="45"/>
      <c r="T14" s="44" t="s">
        <v>63</v>
      </c>
      <c r="U14" s="45"/>
      <c r="V14" s="47" t="s">
        <v>83</v>
      </c>
      <c r="W14" s="45"/>
      <c r="X14" s="44" t="s">
        <v>34</v>
      </c>
    </row>
    <row r="15" spans="1:254" s="20" customFormat="1" ht="24" customHeight="1" x14ac:dyDescent="0.25">
      <c r="A15" s="22"/>
      <c r="B15" s="22"/>
      <c r="C15" s="45"/>
      <c r="D15" s="25" t="s">
        <v>28</v>
      </c>
      <c r="E15" s="10"/>
      <c r="F15" s="25" t="s">
        <v>50</v>
      </c>
      <c r="G15" s="24"/>
      <c r="H15" s="25" t="s">
        <v>39</v>
      </c>
      <c r="I15" s="24"/>
      <c r="J15" s="25" t="s">
        <v>138</v>
      </c>
      <c r="K15" s="24"/>
      <c r="L15" s="46" t="s">
        <v>29</v>
      </c>
      <c r="M15" s="45"/>
      <c r="N15" s="46" t="s">
        <v>30</v>
      </c>
      <c r="O15" s="47"/>
      <c r="P15" s="46" t="s">
        <v>54</v>
      </c>
      <c r="Q15" s="54"/>
      <c r="R15" s="54" t="s">
        <v>116</v>
      </c>
      <c r="S15" s="45"/>
      <c r="T15" s="46" t="s">
        <v>64</v>
      </c>
      <c r="U15" s="45"/>
      <c r="V15" s="25" t="s">
        <v>138</v>
      </c>
      <c r="W15" s="45"/>
      <c r="X15" s="46" t="s">
        <v>51</v>
      </c>
    </row>
    <row r="16" spans="1:254" ht="24" customHeight="1" x14ac:dyDescent="0.25">
      <c r="A16" s="29" t="s">
        <v>140</v>
      </c>
      <c r="B16" s="50"/>
      <c r="C16" s="35"/>
      <c r="D16" s="70">
        <v>927887</v>
      </c>
      <c r="E16" s="70"/>
      <c r="F16" s="70">
        <v>619309</v>
      </c>
      <c r="G16" s="71"/>
      <c r="H16" s="70">
        <v>322</v>
      </c>
      <c r="I16" s="71"/>
      <c r="J16" s="70">
        <v>-53</v>
      </c>
      <c r="K16" s="71"/>
      <c r="L16" s="70">
        <v>92787</v>
      </c>
      <c r="M16" s="70"/>
      <c r="N16" s="70">
        <v>1192956</v>
      </c>
      <c r="O16" s="70"/>
      <c r="P16" s="70">
        <v>3701</v>
      </c>
      <c r="Q16" s="70"/>
      <c r="R16" s="70">
        <v>-134</v>
      </c>
      <c r="S16" s="70"/>
      <c r="T16" s="70">
        <v>2836775</v>
      </c>
      <c r="U16" s="70"/>
      <c r="V16" s="70">
        <v>7268</v>
      </c>
      <c r="W16" s="70"/>
      <c r="X16" s="70">
        <v>2844043</v>
      </c>
    </row>
    <row r="17" spans="1:24" ht="24" customHeight="1" x14ac:dyDescent="0.25">
      <c r="A17" s="10" t="s">
        <v>164</v>
      </c>
      <c r="B17" s="6"/>
      <c r="C17" s="35"/>
      <c r="D17" s="72">
        <v>0</v>
      </c>
      <c r="E17" s="30"/>
      <c r="F17" s="72">
        <v>0</v>
      </c>
      <c r="G17" s="48"/>
      <c r="H17" s="72">
        <v>0</v>
      </c>
      <c r="I17" s="48"/>
      <c r="J17" s="72">
        <v>0</v>
      </c>
      <c r="K17" s="48"/>
      <c r="L17" s="72">
        <v>0</v>
      </c>
      <c r="M17" s="30"/>
      <c r="N17" s="40">
        <f>'PL&amp;CF'!G141</f>
        <v>-2347</v>
      </c>
      <c r="O17" s="30"/>
      <c r="P17" s="72">
        <v>0</v>
      </c>
      <c r="Q17" s="48"/>
      <c r="R17" s="72">
        <v>0</v>
      </c>
      <c r="S17" s="30"/>
      <c r="T17" s="73">
        <f>SUM(D17:R17)</f>
        <v>-2347</v>
      </c>
      <c r="U17" s="30"/>
      <c r="V17" s="40">
        <f>'PL&amp;CF'!G142</f>
        <v>4</v>
      </c>
      <c r="W17" s="30"/>
      <c r="X17" s="40">
        <f>SUM(T17+V17)</f>
        <v>-2343</v>
      </c>
    </row>
    <row r="18" spans="1:24" ht="24" customHeight="1" x14ac:dyDescent="0.25">
      <c r="A18" s="10" t="s">
        <v>190</v>
      </c>
      <c r="B18" s="6"/>
      <c r="C18" s="35"/>
      <c r="D18" s="74">
        <v>0</v>
      </c>
      <c r="E18" s="30"/>
      <c r="F18" s="74">
        <v>0</v>
      </c>
      <c r="G18" s="48"/>
      <c r="H18" s="74">
        <v>0</v>
      </c>
      <c r="I18" s="48"/>
      <c r="J18" s="74">
        <v>0</v>
      </c>
      <c r="K18" s="48"/>
      <c r="L18" s="74">
        <v>0</v>
      </c>
      <c r="M18" s="30"/>
      <c r="N18" s="36">
        <v>0</v>
      </c>
      <c r="O18" s="30"/>
      <c r="P18" s="74">
        <v>2861</v>
      </c>
      <c r="Q18" s="48"/>
      <c r="R18" s="74">
        <f>'PL&amp;CF'!G136</f>
        <v>170</v>
      </c>
      <c r="S18" s="30"/>
      <c r="T18" s="75">
        <f>SUM(D18:R18)</f>
        <v>3031</v>
      </c>
      <c r="U18" s="30"/>
      <c r="V18" s="36">
        <v>8</v>
      </c>
      <c r="W18" s="30"/>
      <c r="X18" s="36">
        <f>SUM(T18:V18)</f>
        <v>3039</v>
      </c>
    </row>
    <row r="19" spans="1:24" ht="24" customHeight="1" x14ac:dyDescent="0.25">
      <c r="A19" s="10" t="s">
        <v>165</v>
      </c>
      <c r="B19" s="51"/>
      <c r="C19" s="35"/>
      <c r="D19" s="48">
        <f>SUM(D17:D18)</f>
        <v>0</v>
      </c>
      <c r="E19" s="30"/>
      <c r="F19" s="48">
        <f>SUM(F17:F18)</f>
        <v>0</v>
      </c>
      <c r="G19" s="48"/>
      <c r="H19" s="48">
        <f>SUM(H17:H18)</f>
        <v>0</v>
      </c>
      <c r="I19" s="48"/>
      <c r="J19" s="48">
        <f>SUM(J17:J18)</f>
        <v>0</v>
      </c>
      <c r="K19" s="48"/>
      <c r="L19" s="48">
        <f>SUM(L17:L18)</f>
        <v>0</v>
      </c>
      <c r="M19" s="30"/>
      <c r="N19" s="48">
        <f>SUM(N17:N18)</f>
        <v>-2347</v>
      </c>
      <c r="O19" s="30"/>
      <c r="P19" s="48">
        <f>SUM(P17:P18)</f>
        <v>2861</v>
      </c>
      <c r="Q19" s="48"/>
      <c r="R19" s="48">
        <f>SUM(R17:R18)</f>
        <v>170</v>
      </c>
      <c r="S19" s="30"/>
      <c r="T19" s="48">
        <f>SUM(T17:T18)</f>
        <v>684</v>
      </c>
      <c r="U19" s="30"/>
      <c r="V19" s="48">
        <f>SUM(V17:V18)</f>
        <v>12</v>
      </c>
      <c r="W19" s="30"/>
      <c r="X19" s="48">
        <f>SUM(X17:X18)</f>
        <v>696</v>
      </c>
    </row>
    <row r="20" spans="1:24" ht="24" customHeight="1" x14ac:dyDescent="0.25">
      <c r="A20" s="2" t="s">
        <v>192</v>
      </c>
      <c r="B20" s="51"/>
      <c r="C20" s="35"/>
      <c r="D20" s="48">
        <v>0</v>
      </c>
      <c r="E20" s="30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30"/>
      <c r="N20" s="48">
        <v>-39905</v>
      </c>
      <c r="O20" s="30"/>
      <c r="P20" s="48">
        <v>0</v>
      </c>
      <c r="Q20" s="48"/>
      <c r="R20" s="48">
        <v>0</v>
      </c>
      <c r="S20" s="30"/>
      <c r="T20" s="48">
        <f>SUM(D20:R20)</f>
        <v>-39905</v>
      </c>
      <c r="U20" s="30"/>
      <c r="V20" s="48">
        <v>-102</v>
      </c>
      <c r="W20" s="30"/>
      <c r="X20" s="48">
        <f>SUM(T20:V20)</f>
        <v>-40007</v>
      </c>
    </row>
    <row r="21" spans="1:24" ht="24" customHeight="1" thickBot="1" x14ac:dyDescent="0.3">
      <c r="A21" s="37" t="s">
        <v>193</v>
      </c>
      <c r="B21" s="52"/>
      <c r="C21" s="35"/>
      <c r="D21" s="38">
        <f>SUM(D16,D19:D20)</f>
        <v>927887</v>
      </c>
      <c r="E21" s="30"/>
      <c r="F21" s="38">
        <f>SUM(F16,F19:F20)</f>
        <v>619309</v>
      </c>
      <c r="G21" s="30"/>
      <c r="H21" s="38">
        <f>SUM(H16,H19:H20)</f>
        <v>322</v>
      </c>
      <c r="I21" s="30"/>
      <c r="J21" s="38">
        <f>SUM(J16,J19:J20)</f>
        <v>-53</v>
      </c>
      <c r="K21" s="30"/>
      <c r="L21" s="38">
        <f>SUM(L16,L19:L20)</f>
        <v>92787</v>
      </c>
      <c r="M21" s="30"/>
      <c r="N21" s="38">
        <f>SUM(N16,N19:N20)</f>
        <v>1150704</v>
      </c>
      <c r="O21" s="30"/>
      <c r="P21" s="38">
        <f>SUM(P16,P19:P20)</f>
        <v>6562</v>
      </c>
      <c r="Q21" s="30"/>
      <c r="R21" s="38">
        <f>SUM(R16,R19:R20)</f>
        <v>36</v>
      </c>
      <c r="S21" s="30"/>
      <c r="T21" s="38">
        <f>SUM(T16,T19:T20)</f>
        <v>2797554</v>
      </c>
      <c r="U21" s="30"/>
      <c r="V21" s="38">
        <f>SUM(V16,V19:V20)</f>
        <v>7178</v>
      </c>
      <c r="W21" s="30"/>
      <c r="X21" s="38">
        <f>SUM(X16,X19:X20)</f>
        <v>2804732</v>
      </c>
    </row>
    <row r="22" spans="1:24" s="20" customFormat="1" ht="24" customHeight="1" thickTop="1" x14ac:dyDescent="0.25">
      <c r="A22" s="24"/>
      <c r="B22" s="24"/>
      <c r="C22" s="45"/>
      <c r="D22" s="48"/>
      <c r="E22" s="30"/>
      <c r="F22" s="48"/>
      <c r="G22" s="48"/>
      <c r="H22" s="48"/>
      <c r="I22" s="48"/>
      <c r="J22" s="48"/>
      <c r="K22" s="48"/>
      <c r="L22" s="48"/>
      <c r="M22" s="55"/>
      <c r="N22" s="48"/>
      <c r="O22" s="48"/>
      <c r="P22" s="48"/>
      <c r="Q22" s="48"/>
      <c r="R22" s="48"/>
      <c r="S22" s="55"/>
      <c r="T22" s="48"/>
      <c r="U22" s="55"/>
      <c r="V22" s="48"/>
      <c r="W22" s="55"/>
      <c r="X22" s="48"/>
    </row>
    <row r="23" spans="1:24" ht="24" customHeight="1" x14ac:dyDescent="0.25">
      <c r="A23" s="10" t="s">
        <v>7</v>
      </c>
      <c r="L23" s="10"/>
      <c r="N23" s="26"/>
      <c r="O23" s="26"/>
      <c r="P23" s="26"/>
      <c r="Q23" s="26"/>
      <c r="R23" s="26"/>
      <c r="T23" s="26"/>
      <c r="V23" s="26"/>
      <c r="X23" s="26"/>
    </row>
    <row r="24" spans="1:24" ht="24" customHeight="1" x14ac:dyDescent="0.25">
      <c r="A24" s="37"/>
      <c r="L24" s="10"/>
      <c r="N24" s="10"/>
      <c r="O24" s="10"/>
      <c r="P24" s="10"/>
      <c r="Q24" s="10"/>
      <c r="R24" s="10"/>
    </row>
  </sheetData>
  <mergeCells count="7">
    <mergeCell ref="L12:N12"/>
    <mergeCell ref="L13:N13"/>
    <mergeCell ref="D6:X6"/>
    <mergeCell ref="D7:X7"/>
    <mergeCell ref="D8:T8"/>
    <mergeCell ref="P9:R9"/>
    <mergeCell ref="P10:R10"/>
  </mergeCells>
  <printOptions horizontalCentered="1"/>
  <pageMargins left="0" right="0" top="0.86614173228346458" bottom="0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22"/>
  <sheetViews>
    <sheetView showGridLines="0" tabSelected="1" view="pageBreakPreview" topLeftCell="A16" zoomScale="70" zoomScaleNormal="80" zoomScaleSheetLayoutView="70" workbookViewId="0">
      <selection activeCell="T39" sqref="T39"/>
    </sheetView>
  </sheetViews>
  <sheetFormatPr defaultColWidth="8.88671875" defaultRowHeight="24" customHeight="1" x14ac:dyDescent="0.25"/>
  <cols>
    <col min="1" max="2" width="11.33203125" style="57" customWidth="1"/>
    <col min="3" max="3" width="18.44140625" style="57" customWidth="1"/>
    <col min="4" max="5" width="2.33203125" style="57" customWidth="1"/>
    <col min="6" max="6" width="15.44140625" style="57" customWidth="1"/>
    <col min="7" max="7" width="0.88671875" style="57" customWidth="1"/>
    <col min="8" max="8" width="15.44140625" style="57" customWidth="1"/>
    <col min="9" max="9" width="0.88671875" style="57" customWidth="1"/>
    <col min="10" max="10" width="15.44140625" style="57" customWidth="1"/>
    <col min="11" max="11" width="0.88671875" style="57" customWidth="1"/>
    <col min="12" max="12" width="15.44140625" style="57" customWidth="1"/>
    <col min="13" max="16384" width="8.88671875" style="57"/>
  </cols>
  <sheetData>
    <row r="1" spans="1:255" ht="24" customHeight="1" x14ac:dyDescent="0.25">
      <c r="L1" s="11" t="s">
        <v>210</v>
      </c>
    </row>
    <row r="2" spans="1:255" ht="24" customHeight="1" x14ac:dyDescent="0.25">
      <c r="A2" s="58" t="s">
        <v>148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255" ht="24" customHeight="1" x14ac:dyDescent="0.25">
      <c r="A3" s="58" t="s">
        <v>153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255" ht="24" customHeight="1" x14ac:dyDescent="0.25">
      <c r="A4" s="1" t="s">
        <v>194</v>
      </c>
      <c r="B4" s="59"/>
      <c r="C4" s="60"/>
      <c r="D4" s="56"/>
      <c r="E4" s="56"/>
      <c r="F4" s="56"/>
      <c r="G4" s="56"/>
      <c r="H4" s="56"/>
      <c r="I4" s="56"/>
      <c r="J4" s="56"/>
      <c r="K4" s="56"/>
      <c r="L4" s="56"/>
    </row>
    <row r="5" spans="1:255" ht="24" customHeight="1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27" t="s">
        <v>211</v>
      </c>
    </row>
    <row r="6" spans="1:255" ht="24" customHeight="1" x14ac:dyDescent="0.25">
      <c r="B6" s="16"/>
      <c r="C6" s="16"/>
      <c r="D6" s="16"/>
      <c r="E6" s="16"/>
      <c r="F6" s="125" t="s">
        <v>1</v>
      </c>
      <c r="G6" s="125"/>
      <c r="H6" s="125"/>
      <c r="I6" s="125"/>
      <c r="J6" s="125"/>
      <c r="K6" s="125"/>
      <c r="L6" s="125"/>
    </row>
    <row r="7" spans="1:255" ht="24" customHeight="1" x14ac:dyDescent="0.25">
      <c r="A7" s="61"/>
      <c r="B7" s="61"/>
      <c r="C7" s="61"/>
      <c r="D7" s="61"/>
      <c r="E7" s="61"/>
      <c r="F7" s="61" t="s">
        <v>149</v>
      </c>
      <c r="G7" s="61"/>
      <c r="H7" s="61"/>
      <c r="I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</row>
    <row r="8" spans="1:255" ht="24" customHeight="1" x14ac:dyDescent="0.25">
      <c r="A8" s="61"/>
      <c r="B8" s="61"/>
      <c r="C8" s="61"/>
      <c r="D8" s="61"/>
      <c r="E8" s="61"/>
      <c r="F8" s="61" t="s">
        <v>150</v>
      </c>
      <c r="G8" s="61"/>
      <c r="H8" s="61"/>
      <c r="I8" s="61"/>
      <c r="J8" s="61" t="s">
        <v>230</v>
      </c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</row>
    <row r="9" spans="1:255" ht="24" customHeight="1" x14ac:dyDescent="0.25">
      <c r="A9" s="61"/>
      <c r="B9" s="61"/>
      <c r="C9" s="61"/>
      <c r="D9" s="61"/>
      <c r="E9" s="61"/>
      <c r="F9" s="62" t="s">
        <v>28</v>
      </c>
      <c r="G9" s="61"/>
      <c r="H9" s="62" t="s">
        <v>40</v>
      </c>
      <c r="I9" s="61"/>
      <c r="J9" s="62" t="s">
        <v>231</v>
      </c>
      <c r="K9" s="61"/>
      <c r="L9" s="62" t="s">
        <v>34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</row>
    <row r="10" spans="1:255" ht="24" customHeight="1" x14ac:dyDescent="0.25">
      <c r="A10" s="58" t="s">
        <v>140</v>
      </c>
      <c r="D10" s="61"/>
      <c r="E10" s="61"/>
      <c r="F10" s="17">
        <v>16</v>
      </c>
      <c r="G10" s="17"/>
      <c r="H10" s="17">
        <v>0</v>
      </c>
      <c r="I10" s="17"/>
      <c r="J10" s="17">
        <v>-3995</v>
      </c>
      <c r="K10" s="17"/>
      <c r="L10" s="17">
        <f>SUM(F10:J10)</f>
        <v>-3979</v>
      </c>
    </row>
    <row r="11" spans="1:255" ht="24" customHeight="1" x14ac:dyDescent="0.25">
      <c r="A11" s="34" t="s">
        <v>151</v>
      </c>
      <c r="E11" s="61"/>
      <c r="F11" s="63">
        <v>0</v>
      </c>
      <c r="G11" s="17"/>
      <c r="H11" s="63">
        <v>0</v>
      </c>
      <c r="I11" s="17"/>
      <c r="J11" s="63">
        <v>-3907</v>
      </c>
      <c r="K11" s="17"/>
      <c r="L11" s="63">
        <f>SUM(F11:J11)</f>
        <v>-3907</v>
      </c>
    </row>
    <row r="12" spans="1:255" ht="24" customHeight="1" x14ac:dyDescent="0.25">
      <c r="A12" s="34" t="s">
        <v>190</v>
      </c>
      <c r="E12" s="61"/>
      <c r="F12" s="64">
        <v>0</v>
      </c>
      <c r="G12" s="17"/>
      <c r="H12" s="64">
        <v>0</v>
      </c>
      <c r="I12" s="17"/>
      <c r="J12" s="64">
        <v>0</v>
      </c>
      <c r="K12" s="17"/>
      <c r="L12" s="64">
        <f>SUM(F12:J12)</f>
        <v>0</v>
      </c>
    </row>
    <row r="13" spans="1:255" ht="24" customHeight="1" x14ac:dyDescent="0.25">
      <c r="A13" s="34" t="s">
        <v>152</v>
      </c>
      <c r="E13" s="61"/>
      <c r="F13" s="17">
        <f>SUM(F11:F12)</f>
        <v>0</v>
      </c>
      <c r="G13" s="17"/>
      <c r="H13" s="17">
        <f>SUM(H11:H12)</f>
        <v>0</v>
      </c>
      <c r="I13" s="17"/>
      <c r="J13" s="17">
        <f>SUM(J11:J12)</f>
        <v>-3907</v>
      </c>
      <c r="K13" s="17"/>
      <c r="L13" s="17">
        <f>SUM(L11:L12)</f>
        <v>-3907</v>
      </c>
    </row>
    <row r="14" spans="1:255" ht="24" customHeight="1" thickBot="1" x14ac:dyDescent="0.3">
      <c r="A14" s="58" t="s">
        <v>193</v>
      </c>
      <c r="E14" s="61"/>
      <c r="F14" s="65">
        <f>SUM(F10:F10,F13)</f>
        <v>16</v>
      </c>
      <c r="G14" s="17"/>
      <c r="H14" s="65">
        <f>SUM(H10:H10,H13)</f>
        <v>0</v>
      </c>
      <c r="I14" s="17"/>
      <c r="J14" s="65">
        <f>SUM(J10:J10,J13)</f>
        <v>-7902</v>
      </c>
      <c r="K14" s="17"/>
      <c r="L14" s="65">
        <f>SUM(L10:L10,L13)</f>
        <v>-7886</v>
      </c>
    </row>
    <row r="15" spans="1:255" ht="24" customHeight="1" thickTop="1" x14ac:dyDescent="0.25">
      <c r="A15" s="58"/>
      <c r="E15" s="61"/>
      <c r="F15" s="17"/>
      <c r="G15" s="17"/>
      <c r="H15" s="17"/>
      <c r="I15" s="17"/>
      <c r="J15" s="17"/>
      <c r="K15" s="17"/>
      <c r="L15" s="66"/>
    </row>
    <row r="16" spans="1:255" ht="24" customHeight="1" x14ac:dyDescent="0.25">
      <c r="A16" s="58" t="s">
        <v>176</v>
      </c>
      <c r="D16" s="61"/>
      <c r="E16" s="61"/>
      <c r="F16" s="17">
        <v>927887</v>
      </c>
      <c r="G16" s="17"/>
      <c r="H16" s="17">
        <v>1833858</v>
      </c>
      <c r="I16" s="17"/>
      <c r="J16" s="17">
        <v>-25076</v>
      </c>
      <c r="K16" s="17"/>
      <c r="L16" s="17">
        <f>SUM(F16:J16)</f>
        <v>2736669</v>
      </c>
    </row>
    <row r="17" spans="1:12" ht="24" customHeight="1" x14ac:dyDescent="0.25">
      <c r="A17" s="34" t="s">
        <v>119</v>
      </c>
      <c r="E17" s="61"/>
      <c r="F17" s="63">
        <v>0</v>
      </c>
      <c r="G17" s="17"/>
      <c r="H17" s="63">
        <v>0</v>
      </c>
      <c r="I17" s="17"/>
      <c r="J17" s="63">
        <f>+'PL&amp;CF'!I146</f>
        <v>25014</v>
      </c>
      <c r="K17" s="17"/>
      <c r="L17" s="63">
        <f>SUM(F17:J17)</f>
        <v>25014</v>
      </c>
    </row>
    <row r="18" spans="1:12" ht="24" customHeight="1" x14ac:dyDescent="0.25">
      <c r="A18" s="34" t="s">
        <v>190</v>
      </c>
      <c r="E18" s="61"/>
      <c r="F18" s="64">
        <v>0</v>
      </c>
      <c r="G18" s="17"/>
      <c r="H18" s="64">
        <v>0</v>
      </c>
      <c r="I18" s="17"/>
      <c r="J18" s="64">
        <v>0</v>
      </c>
      <c r="K18" s="17"/>
      <c r="L18" s="64">
        <f>SUM(F18:J18)</f>
        <v>0</v>
      </c>
    </row>
    <row r="19" spans="1:12" ht="24" customHeight="1" x14ac:dyDescent="0.25">
      <c r="A19" s="34" t="s">
        <v>191</v>
      </c>
      <c r="E19" s="61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25014</v>
      </c>
      <c r="K19" s="17"/>
      <c r="L19" s="17">
        <f>SUM(L17:L18)</f>
        <v>25014</v>
      </c>
    </row>
    <row r="20" spans="1:12" ht="24" customHeight="1" thickBot="1" x14ac:dyDescent="0.3">
      <c r="A20" s="58" t="s">
        <v>189</v>
      </c>
      <c r="E20" s="61"/>
      <c r="F20" s="65">
        <f>SUM(F16,F19)</f>
        <v>927887</v>
      </c>
      <c r="G20" s="17"/>
      <c r="H20" s="65">
        <f>SUM(H16,H19)</f>
        <v>1833858</v>
      </c>
      <c r="I20" s="17"/>
      <c r="J20" s="65">
        <f>SUM(J16,J19)</f>
        <v>-62</v>
      </c>
      <c r="K20" s="17"/>
      <c r="L20" s="65">
        <f>SUM(L16,L19)</f>
        <v>2761683</v>
      </c>
    </row>
    <row r="21" spans="1:12" ht="24" customHeight="1" thickTop="1" x14ac:dyDescent="0.25">
      <c r="A21" s="58"/>
      <c r="E21" s="61"/>
      <c r="F21" s="17">
        <f>F20-BS!J55</f>
        <v>0</v>
      </c>
      <c r="G21" s="17"/>
      <c r="H21" s="17">
        <f>H20-BS!J56</f>
        <v>0</v>
      </c>
      <c r="I21" s="17"/>
      <c r="J21" s="17">
        <f>J20-BS!J62</f>
        <v>0</v>
      </c>
      <c r="K21" s="17"/>
      <c r="L21" s="66">
        <f>L20-BS!J68</f>
        <v>0</v>
      </c>
    </row>
    <row r="22" spans="1:12" ht="24" customHeight="1" x14ac:dyDescent="0.25">
      <c r="A22" s="67" t="s">
        <v>7</v>
      </c>
    </row>
  </sheetData>
  <mergeCells count="1">
    <mergeCell ref="F6:L6"/>
  </mergeCells>
  <pageMargins left="0.86614173228346458" right="0.55118110236220474" top="0.9055118110236221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ce (conso)_2024</vt:lpstr>
      <vt:lpstr>ce (conso)_2023</vt:lpstr>
      <vt:lpstr>ce (separate)</vt:lpstr>
      <vt:lpstr>BS!Print_Area</vt:lpstr>
      <vt:lpstr>'ce (conso)_2023'!Print_Area</vt:lpstr>
      <vt:lpstr>'ce (conso)_2024'!Print_Area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Siranda Morosot</cp:lastModifiedBy>
  <cp:lastPrinted>2024-08-13T04:47:44Z</cp:lastPrinted>
  <dcterms:created xsi:type="dcterms:W3CDTF">2011-09-22T02:39:06Z</dcterms:created>
  <dcterms:modified xsi:type="dcterms:W3CDTF">2024-08-14T08:28:59Z</dcterms:modified>
</cp:coreProperties>
</file>