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Window Asia Company Limited\Window Asia _June Q2'24\"/>
    </mc:Choice>
  </mc:AlternateContent>
  <xr:revisionPtr revIDLastSave="0" documentId="13_ncr:1_{E8E77853-2A17-4BE8-8808-EC5C63CF413B}" xr6:coauthVersionLast="47" xr6:coauthVersionMax="47" xr10:uidLastSave="{00000000-0000-0000-0000-000000000000}"/>
  <bookViews>
    <workbookView xWindow="-120" yWindow="-120" windowWidth="21840" windowHeight="13020" activeTab="4" xr2:uid="{4A7511A2-1A07-4B43-A84A-F4CF1438DAA1}"/>
  </bookViews>
  <sheets>
    <sheet name="Eng 2-4" sheetId="1" r:id="rId1"/>
    <sheet name="Eng 5 (PL)" sheetId="9" r:id="rId2"/>
    <sheet name="Eng 6 (PL)" sheetId="10" r:id="rId3"/>
    <sheet name="Eng 7" sheetId="11" r:id="rId4"/>
    <sheet name="Eng 8-9" sheetId="1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7" l="1"/>
  <c r="F129" i="1"/>
  <c r="G43" i="17" l="1"/>
  <c r="G39" i="17"/>
  <c r="I89" i="17" l="1"/>
  <c r="G89" i="17"/>
  <c r="I75" i="17"/>
  <c r="G75" i="17"/>
  <c r="A59" i="17"/>
  <c r="A58" i="17"/>
  <c r="A57" i="17"/>
  <c r="I39" i="17" l="1"/>
  <c r="I43" i="17" s="1"/>
  <c r="I91" i="17" s="1"/>
  <c r="I94" i="17" s="1"/>
  <c r="Q22" i="11" l="1"/>
  <c r="Q21" i="11"/>
  <c r="K25" i="11"/>
  <c r="K16" i="11"/>
  <c r="J16" i="9" l="1"/>
  <c r="J24" i="9" s="1"/>
  <c r="J27" i="9" s="1"/>
  <c r="J32" i="9" s="1"/>
  <c r="J16" i="10"/>
  <c r="J24" i="10" s="1"/>
  <c r="J27" i="10" l="1"/>
  <c r="J32" i="10" s="1"/>
  <c r="O14" i="11" s="1"/>
  <c r="M25" i="11" l="1"/>
  <c r="I25" i="11"/>
  <c r="Q19" i="11"/>
  <c r="M16" i="11"/>
  <c r="I16" i="11"/>
  <c r="Q12" i="11"/>
  <c r="H16" i="10"/>
  <c r="H24" i="10" s="1"/>
  <c r="G14" i="17" s="1"/>
  <c r="H16" i="9"/>
  <c r="H24" i="9" s="1"/>
  <c r="H27" i="9" s="1"/>
  <c r="H32" i="9" s="1"/>
  <c r="G91" i="17" l="1"/>
  <c r="H27" i="10"/>
  <c r="H32" i="10" s="1"/>
  <c r="O23" i="11" s="1"/>
  <c r="Q14" i="11"/>
  <c r="Q16" i="11" s="1"/>
  <c r="O16" i="11"/>
  <c r="Q23" i="11" l="1"/>
  <c r="Q25" i="11" s="1"/>
  <c r="O25" i="11"/>
  <c r="H76" i="1"/>
  <c r="H23" i="1"/>
  <c r="H34" i="1"/>
  <c r="H127" i="1" l="1"/>
  <c r="F127" i="1"/>
  <c r="A99" i="1"/>
  <c r="A98" i="1"/>
  <c r="A97" i="1"/>
  <c r="H86" i="1"/>
  <c r="F86" i="1"/>
  <c r="F76" i="1"/>
  <c r="A51" i="1"/>
  <c r="A50" i="1"/>
  <c r="A49" i="1"/>
  <c r="F34" i="1"/>
  <c r="F23" i="1"/>
  <c r="H88" i="1" l="1"/>
  <c r="H129" i="1" s="1"/>
  <c r="F88" i="1"/>
  <c r="F36" i="1"/>
  <c r="H36" i="1"/>
</calcChain>
</file>

<file path=xl/sharedStrings.xml><?xml version="1.0" encoding="utf-8"?>
<sst xmlns="http://schemas.openxmlformats.org/spreadsheetml/2006/main" count="292" uniqueCount="159">
  <si>
    <t>Window Asia Public Company Limited</t>
  </si>
  <si>
    <t>Statement of Financial Position</t>
  </si>
  <si>
    <t>As at 30 June 2024</t>
  </si>
  <si>
    <t>Equity method</t>
  </si>
  <si>
    <t>and 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</si>
  <si>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</si>
  <si>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</si>
  <si>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</si>
  <si>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</si>
  <si>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</si>
  <si>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</si>
  <si>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</si>
  <si>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</si>
  <si>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</si>
  <si>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</si>
  <si>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</si>
  <si>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</si>
  <si>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</si>
  <si>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</si>
  <si>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 in associate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</si>
  <si>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</si>
  <si>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</si>
  <si>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</si>
  <si>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</si>
  <si>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</si>
  <si>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</si>
  <si>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</si>
  <si>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</si>
  <si>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</si>
  <si>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</si>
  <si>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</si>
  <si>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</si>
  <si>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 xml:space="preserve">Short-term borrowings from financial </t>
  </si>
  <si>
    <t>institutions</t>
  </si>
  <si>
    <t>6, 11</t>
  </si>
  <si>
    <t>Current-portion of long-term borrowings</t>
  </si>
  <si>
    <t>from a financial institution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</si>
  <si>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</si>
  <si>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</si>
  <si>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</si>
  <si>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</si>
  <si>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</si>
  <si>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 xml:space="preserve">Long-term borrowings from a financial 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</si>
  <si>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</si>
  <si>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</si>
  <si>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</si>
  <si>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</si>
  <si>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</si>
  <si>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</si>
  <si>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</si>
  <si>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</si>
  <si>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</si>
  <si>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</si>
  <si>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</si>
  <si>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</si>
  <si>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</si>
  <si>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</si>
  <si>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</si>
  <si>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</si>
  <si>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</si>
  <si>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</si>
  <si>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</si>
  <si>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</si>
  <si>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For the three-month period ended 30 June 2024</t>
  </si>
  <si>
    <t>Note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</si>
  <si>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</si>
  <si>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</si>
  <si>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</si>
  <si>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</si>
  <si>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</si>
  <si>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</si>
  <si>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Other gains (losses) - net</t>
  </si>
  <si>
    <t>Finance costs</t>
  </si>
  <si>
    <t>Share of loss from associate using equity method</t>
  </si>
  <si>
    <t>Profit before income tax</t>
  </si>
  <si>
    <t>Income tax</t>
  </si>
  <si>
    <t>Profit for the period</t>
  </si>
  <si>
    <t>Total comprehensive income for the period</t>
  </si>
  <si>
    <t>Earnings per share</t>
  </si>
  <si>
    <t>Basic earnings per share</t>
  </si>
  <si>
    <t>For the six-month period ended 30 June 2024</t>
  </si>
  <si>
    <t xml:space="preserve">Statement of Changes in Equity </t>
  </si>
  <si>
    <t>Equity method  and separate financial information (Unaudited)</t>
  </si>
  <si>
    <t>Issued and</t>
  </si>
  <si>
    <t>Share</t>
  </si>
  <si>
    <t>paid-up</t>
  </si>
  <si>
    <t>premium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</si>
  <si>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</si>
  <si>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</si>
  <si>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</si>
  <si>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</si>
  <si>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</si>
  <si>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</si>
  <si>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</si>
  <si>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Opening balance as at 1 January 2023</t>
  </si>
  <si>
    <t>Changes in equity for the period</t>
  </si>
  <si>
    <t>Closing balance as at 30 June 2023</t>
  </si>
  <si>
    <t>Opening balance as at 1 January 2024</t>
  </si>
  <si>
    <t>Legal reserve</t>
  </si>
  <si>
    <t>Closing balance as at 30 June 2024</t>
  </si>
  <si>
    <t>Statement of Cash Flows</t>
  </si>
  <si>
    <t>2024</t>
  </si>
  <si>
    <t>2023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</si>
  <si>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</si>
  <si>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</si>
  <si>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</si>
  <si>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</si>
  <si>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</si>
  <si>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Employee benefits</t>
  </si>
  <si>
    <t>Loss from associate using equity method</t>
  </si>
  <si>
    <t>Changes in working capital: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</si>
  <si>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</si>
  <si>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</si>
  <si>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</si>
  <si>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</si>
  <si>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</si>
  <si>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</si>
  <si>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</si>
  <si>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purchases of intangible assets</t>
  </si>
  <si>
    <t>Net cash used in investing activities</t>
  </si>
  <si>
    <t>Cash flows from financing activities</t>
  </si>
  <si>
    <t>Proceeds from short-term borrowings</t>
  </si>
  <si>
    <t>from financial institutions</t>
  </si>
  <si>
    <t>Repayments on short-term borrowings from</t>
  </si>
  <si>
    <t>financial institutions</t>
  </si>
  <si>
    <t>Proceeds from long-term borrowings</t>
  </si>
  <si>
    <t>Repayments on long-term borrowings</t>
  </si>
  <si>
    <t>Payments for lease liabilities</t>
  </si>
  <si>
    <t>Net increase in cash and cash equivalents</t>
  </si>
  <si>
    <t>Opening balance of cash and cash equivalents</t>
  </si>
  <si>
    <t>Closing balance of cash and cash equivalents</t>
  </si>
  <si>
    <t>Significant non-cash items</t>
  </si>
  <si>
    <t>-</t>
  </si>
  <si>
    <t>Payables from purchases of intangible assets</t>
  </si>
  <si>
    <r>
      <t xml:space="preserve">Liabilities and equity </t>
    </r>
    <r>
      <rPr>
        <sz val="10"/>
        <rFont val="Arial"/>
        <family val="2"/>
      </rPr>
      <t>(Cont'd)</t>
    </r>
  </si>
  <si>
    <t xml:space="preserve">Loss on sale and write-off of property, plant </t>
  </si>
  <si>
    <t>and equipment</t>
  </si>
  <si>
    <t>Gain from lease termination</t>
  </si>
  <si>
    <t>Payments for right-of-use assets</t>
  </si>
  <si>
    <t>Payments for purchases of property,</t>
  </si>
  <si>
    <t>plant and equipment</t>
  </si>
  <si>
    <t>Dividends paid</t>
  </si>
  <si>
    <t>Net cash (used in) generated from financing activities</t>
  </si>
  <si>
    <t>Termination of right-of-use assets</t>
  </si>
  <si>
    <t>Termination of lease liabilities</t>
  </si>
  <si>
    <t>Trade and other current receivables, net</t>
  </si>
  <si>
    <t>Trade and other current payables</t>
  </si>
  <si>
    <t>Current corporate income tax payable</t>
  </si>
  <si>
    <t xml:space="preserve">Other comprehensive income for the period, </t>
  </si>
  <si>
    <t>net of tax</t>
  </si>
  <si>
    <t>Other gains - net</t>
  </si>
  <si>
    <t>Dividend paid</t>
  </si>
  <si>
    <t>(Reversal of) expected credit loss</t>
  </si>
  <si>
    <t>Trade and other current receivables</t>
  </si>
  <si>
    <t>Unrealised loss on exchange rates</t>
  </si>
  <si>
    <t>Payables from purchases of property</t>
  </si>
  <si>
    <t>Additions of right-of-use assets</t>
  </si>
  <si>
    <t>Reversal of loss from decrease in value of inventories</t>
  </si>
  <si>
    <t>Adjustment of decrease in asset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</si>
</sst>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[$-409]d\-mmm\-yyyy;@"/>
    <numFmt numFmtId="169" formatCode="#,##0.00;\(#,##0.00\);&quot;-&quot;;@"/>
    <numFmt numFmtId="170" formatCode="#,##0;\(#,##0\);\-"/>
    <numFmt numFmtId="171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0" fontId="7" fillId="0" borderId="0"/>
    <xf numFmtId="0" fontId="5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1" xfId="1" quotePrefix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4" fillId="0" borderId="0" xfId="1" quotePrefix="1" applyNumberFormat="1" applyFont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9" fontId="5" fillId="2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170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2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70" fontId="5" fillId="0" borderId="1" xfId="4" applyNumberFormat="1" applyFont="1" applyBorder="1" applyAlignment="1">
      <alignment horizontal="right" vertical="center"/>
    </xf>
    <xf numFmtId="170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70" fontId="2" fillId="0" borderId="0" xfId="5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70" fontId="2" fillId="0" borderId="1" xfId="4" applyNumberFormat="1" applyFont="1" applyBorder="1" applyAlignment="1">
      <alignment horizontal="right" vertical="center"/>
    </xf>
    <xf numFmtId="170" fontId="2" fillId="2" borderId="0" xfId="4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0" fontId="5" fillId="0" borderId="0" xfId="4" quotePrefix="1" applyFont="1" applyAlignment="1">
      <alignment vertical="center"/>
    </xf>
    <xf numFmtId="3" fontId="5" fillId="0" borderId="0" xfId="4" applyNumberFormat="1" applyFont="1" applyAlignment="1">
      <alignment horizontal="right" vertical="center" wrapText="1"/>
    </xf>
    <xf numFmtId="170" fontId="5" fillId="2" borderId="1" xfId="0" applyNumberFormat="1" applyFont="1" applyFill="1" applyBorder="1" applyAlignment="1">
      <alignment horizontal="right" vertical="center"/>
    </xf>
    <xf numFmtId="170" fontId="5" fillId="0" borderId="1" xfId="4" applyNumberFormat="1" applyFont="1" applyBorder="1" applyAlignment="1">
      <alignment vertical="center"/>
    </xf>
    <xf numFmtId="170" fontId="2" fillId="0" borderId="0" xfId="4" applyNumberFormat="1" applyFont="1" applyAlignment="1">
      <alignment vertical="center"/>
    </xf>
    <xf numFmtId="170" fontId="5" fillId="0" borderId="0" xfId="4" applyNumberFormat="1" applyFont="1" applyAlignment="1">
      <alignment vertical="center"/>
    </xf>
    <xf numFmtId="170" fontId="5" fillId="2" borderId="0" xfId="4" applyNumberFormat="1" applyFont="1" applyFill="1" applyAlignment="1">
      <alignment horizontal="right" vertical="center"/>
    </xf>
    <xf numFmtId="170" fontId="5" fillId="2" borderId="1" xfId="4" applyNumberFormat="1" applyFont="1" applyFill="1" applyBorder="1" applyAlignment="1">
      <alignment horizontal="right" vertical="center"/>
    </xf>
    <xf numFmtId="167" fontId="5" fillId="0" borderId="0" xfId="6" applyNumberFormat="1" applyFont="1" applyAlignment="1">
      <alignment horizontal="left" vertical="center"/>
    </xf>
    <xf numFmtId="0" fontId="5" fillId="2" borderId="0" xfId="7" applyFont="1" applyFill="1" applyAlignment="1">
      <alignment vertical="center"/>
    </xf>
    <xf numFmtId="170" fontId="5" fillId="2" borderId="2" xfId="4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170" fontId="2" fillId="0" borderId="0" xfId="4" applyNumberFormat="1" applyFont="1"/>
    <xf numFmtId="170" fontId="2" fillId="0" borderId="0" xfId="4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71" fontId="5" fillId="2" borderId="0" xfId="0" applyNumberFormat="1" applyFont="1" applyFill="1" applyAlignment="1">
      <alignment horizontal="right" vertical="center" wrapText="1"/>
    </xf>
    <xf numFmtId="171" fontId="5" fillId="2" borderId="0" xfId="0" applyNumberFormat="1" applyFont="1" applyFill="1" applyAlignment="1">
      <alignment horizontal="right"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5" fillId="2" borderId="0" xfId="4" applyNumberFormat="1" applyFont="1" applyFill="1" applyAlignment="1">
      <alignment horizontal="right" vertical="center"/>
    </xf>
    <xf numFmtId="171" fontId="5" fillId="2" borderId="1" xfId="4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171" fontId="5" fillId="0" borderId="0" xfId="4" applyNumberFormat="1" applyFont="1" applyAlignment="1">
      <alignment horizontal="right" vertical="center"/>
    </xf>
    <xf numFmtId="170" fontId="5" fillId="0" borderId="2" xfId="4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49" fontId="2" fillId="0" borderId="0" xfId="1" quotePrefix="1" applyNumberFormat="1" applyFont="1" applyAlignment="1">
      <alignment horizontal="right" vertical="center"/>
    </xf>
    <xf numFmtId="1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2" fontId="2" fillId="0" borderId="0" xfId="1" quotePrefix="1" applyNumberFormat="1" applyFont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0" fontId="5" fillId="0" borderId="0" xfId="4" applyFont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 wrapText="1"/>
    </xf>
    <xf numFmtId="171" fontId="5" fillId="2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12">
    <cellStyle name="0,0_x000d__x000a_NA_x000d__x000a_" xfId="1" xr:uid="{FE894C27-1E91-49F9-B6D1-4B5D383AE032}"/>
    <cellStyle name="Comma 2" xfId="3" xr:uid="{C6F56CBE-A4D1-4540-9BD2-FA43046A4FBB}"/>
    <cellStyle name="Comma 2 2" xfId="10" xr:uid="{6269AB77-BEFD-431A-9525-7466B242FC5B}"/>
    <cellStyle name="Comma 2 2 15" xfId="8" xr:uid="{DDACF377-FC4C-481A-BFB8-E4EFD9A6D7A1}"/>
    <cellStyle name="Comma 2 2 15 2" xfId="11" xr:uid="{54835D32-010E-402E-BC28-8D015A49D84C}"/>
    <cellStyle name="Comma 3" xfId="9" xr:uid="{E13BA542-5FB5-4087-9909-ABAF8B008EB2}"/>
    <cellStyle name="Normal" xfId="0" builtinId="0"/>
    <cellStyle name="Normal 105" xfId="5" xr:uid="{8235A8F9-7580-46F2-B4C2-78045C238BE6}"/>
    <cellStyle name="Normal 122 4" xfId="6" xr:uid="{36B56C7B-DC89-4D21-A48E-17C61D421C92}"/>
    <cellStyle name="Normal 3 2 2" xfId="7" xr:uid="{C0536C73-BFE7-4B61-943D-B22B4F7716F2}"/>
    <cellStyle name="Normal 6 7" xfId="4" xr:uid="{C1C15FE3-89ED-49A2-AB83-EAC1CA5A94D2}"/>
    <cellStyle name="Normal 7 2" xfId="2" xr:uid="{4A73A8D6-7E4B-4806-9C9E-F31EF660FBC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sheetPr>
    <tabColor rgb="FF92D050"/>
    <pageSetUpPr autoPageBreaks="0"/>
  </sheetPr>
  <dimension ref="A1:J144"/>
  <sheetViews>
    <sheetView topLeftCell="A127" zoomScaleNormal="100" zoomScaleSheetLayoutView="100" workbookViewId="0">
      <selection activeCell="J11" sqref="J11"/>
    </sheetView>
  </sheetViews>
  <sheetFormatPr defaultColWidth="9.42578125" defaultRowHeight="16.5" customHeight="1" x14ac:dyDescent="0.25"/>
  <cols>
    <col min="1" max="2" width="1.5703125" style="13" customWidth="1"/>
    <col min="3" max="3" width="34.85546875" style="13" customWidth="1"/>
    <col min="4" max="4" width="6.5703125" style="11" customWidth="1"/>
    <col min="5" max="5" width="1.42578125" style="11" customWidth="1"/>
    <col min="6" max="6" width="19.42578125" style="108" bestFit="1" customWidth="1"/>
    <col min="7" max="7" width="1.42578125" style="108" customWidth="1"/>
    <col min="8" max="8" width="19.42578125" style="108" bestFit="1" customWidth="1"/>
    <col min="9" max="9" width="11.5703125" style="13" bestFit="1" customWidth="1"/>
    <col min="10" max="10" width="11.42578125" style="13" bestFit="1" customWidth="1"/>
    <col min="11" max="16384" width="9.42578125" style="13"/>
  </cols>
  <sheetData>
    <row r="1" spans="1:8" s="2" customFormat="1" ht="16.5" customHeight="1" x14ac:dyDescent="0.25">
      <c r="A1" s="1" t="s">
        <v>0</v>
      </c>
      <c r="D1" s="3"/>
      <c r="E1" s="3"/>
      <c r="F1" s="97"/>
      <c r="G1" s="97"/>
      <c r="H1" s="97"/>
    </row>
    <row r="2" spans="1:8" s="2" customFormat="1" ht="16.5" customHeight="1" x14ac:dyDescent="0.25">
      <c r="A2" s="1" t="s">
        <v>1</v>
      </c>
      <c r="D2" s="3"/>
      <c r="E2" s="3"/>
      <c r="F2" s="97"/>
      <c r="G2" s="97"/>
      <c r="H2" s="97"/>
    </row>
    <row r="3" spans="1:8" s="2" customFormat="1" ht="16.5" customHeight="1" x14ac:dyDescent="0.25">
      <c r="A3" s="5" t="s">
        <v>2</v>
      </c>
      <c r="B3" s="6"/>
      <c r="C3" s="6"/>
      <c r="D3" s="7"/>
      <c r="E3" s="7"/>
      <c r="F3" s="98"/>
      <c r="G3" s="98"/>
      <c r="H3" s="98"/>
    </row>
    <row r="4" spans="1:8" s="2" customFormat="1" ht="16.5" customHeight="1" x14ac:dyDescent="0.25">
      <c r="A4" s="1"/>
      <c r="D4" s="3"/>
      <c r="E4" s="3"/>
      <c r="F4" s="99"/>
      <c r="G4" s="99"/>
      <c r="H4" s="99"/>
    </row>
    <row r="5" spans="1:8" s="2" customFormat="1" ht="16.5" customHeight="1" x14ac:dyDescent="0.25">
      <c r="A5" s="1"/>
      <c r="D5" s="3"/>
      <c r="E5" s="3"/>
      <c r="F5" s="99"/>
      <c r="G5" s="99"/>
      <c r="H5" s="99"/>
    </row>
    <row r="6" spans="1:8" s="2" customFormat="1" ht="16.5" customHeight="1" x14ac:dyDescent="0.25">
      <c r="A6" s="1"/>
      <c r="D6" s="3"/>
      <c r="E6" s="3"/>
      <c r="F6" s="75" t="s">
        <v>3</v>
      </c>
      <c r="G6" s="99"/>
      <c r="H6" s="75" t="s">
        <v>3</v>
      </c>
    </row>
    <row r="7" spans="1:8" s="2" customFormat="1" ht="16.5" customHeight="1" x14ac:dyDescent="0.25">
      <c r="A7" s="1"/>
      <c r="D7" s="3"/>
      <c r="E7" s="3"/>
      <c r="F7" s="75" t="s">
        <v>4</v>
      </c>
      <c r="G7" s="99"/>
      <c r="H7" s="75" t="s">
        <v>4</v>
      </c>
    </row>
    <row r="8" spans="1:8" s="2" customFormat="1" ht="16.5" customHeight="1" x14ac:dyDescent="0.25">
      <c r="A8" s="1"/>
      <c r="D8" s="3"/>
      <c r="E8" s="3"/>
      <c r="F8" s="76" t="s">
        <v>5</v>
      </c>
      <c r="G8" s="97"/>
      <c r="H8" s="76" t="s">
        <v>5</v>
      </c>
    </row>
    <row r="9" spans="1:8" s="2" customFormat="1" ht="16.5" customHeight="1" x14ac:dyDescent="0.25">
      <c r="D9" s="3"/>
      <c r="E9" s="3"/>
      <c r="F9" s="100" t="s">
        <v>6</v>
      </c>
      <c r="G9" s="97"/>
      <c r="H9" s="100" t="s">
        <v>7</v>
      </c>
    </row>
    <row r="10" spans="1:8" s="2" customFormat="1" ht="16.5" customHeight="1" x14ac:dyDescent="0.25">
      <c r="E10" s="3"/>
      <c r="F10" s="100" t="s">
        <v>8</v>
      </c>
      <c r="G10" s="101"/>
      <c r="H10" s="100" t="s">
        <v>9</v>
      </c>
    </row>
    <row r="11" spans="1:8" s="2" customFormat="1" ht="16.5" customHeight="1" x14ac:dyDescent="0.25">
      <c r="F11" s="2">
        <v>2024</v>
      </c>
      <c r="H11" s="2">
        <v>2023</v>
      </c>
    </row>
    <row r="12" spans="1:8" s="2" customFormat="1" ht="16.5" customHeight="1" x14ac:dyDescent="0.25">
      <c r="D12" s="7" t="s">
        <v>10</v>
      </c>
      <c r="E12" s="3"/>
      <c r="F12" s="102" t="s">
        <v>11</v>
      </c>
      <c r="G12" s="97"/>
      <c r="H12" s="102" t="s">
        <v>11</v>
      </c>
    </row>
    <row r="13" spans="1:8" s="2" customFormat="1" ht="16.5" customHeight="1" x14ac:dyDescent="0.25">
      <c r="D13" s="3"/>
      <c r="E13" s="3"/>
      <c r="F13" s="103"/>
      <c r="G13" s="97"/>
      <c r="H13" s="97"/>
    </row>
    <row r="14" spans="1:8" s="2" customFormat="1" ht="16.5" customHeight="1" x14ac:dyDescent="0.25">
      <c r="A14" s="2" t="s">
        <v>12</v>
      </c>
      <c r="D14" s="3"/>
      <c r="E14" s="3"/>
      <c r="F14" s="103"/>
      <c r="G14" s="97"/>
      <c r="H14" s="97"/>
    </row>
    <row r="15" spans="1:8" s="2" customFormat="1" ht="16.5" customHeight="1" x14ac:dyDescent="0.25">
      <c r="D15" s="3"/>
      <c r="E15" s="3"/>
      <c r="F15" s="103"/>
      <c r="G15" s="97"/>
      <c r="H15" s="97"/>
    </row>
    <row r="16" spans="1:8" s="2" customFormat="1" ht="16.5" customHeight="1" x14ac:dyDescent="0.25">
      <c r="A16" s="2" t="s">
        <v>13</v>
      </c>
      <c r="D16" s="3"/>
      <c r="E16" s="3"/>
      <c r="F16" s="104"/>
      <c r="G16" s="105"/>
      <c r="H16" s="105"/>
    </row>
    <row r="17" spans="1:9" s="2" customFormat="1" ht="16.5" customHeight="1" x14ac:dyDescent="0.25">
      <c r="D17" s="3"/>
      <c r="E17" s="3"/>
      <c r="F17" s="104"/>
      <c r="G17" s="105"/>
      <c r="H17" s="105"/>
    </row>
    <row r="18" spans="1:9" ht="16.5" customHeight="1" x14ac:dyDescent="0.25">
      <c r="A18" s="10" t="s">
        <v>14</v>
      </c>
      <c r="B18" s="10"/>
      <c r="C18" s="10"/>
      <c r="F18" s="106">
        <v>179902363</v>
      </c>
      <c r="G18" s="107"/>
      <c r="H18" s="107">
        <v>156187880</v>
      </c>
      <c r="I18" s="12"/>
    </row>
    <row r="19" spans="1:9" ht="16.5" customHeight="1" x14ac:dyDescent="0.25">
      <c r="A19" s="10" t="s">
        <v>145</v>
      </c>
      <c r="B19" s="10"/>
      <c r="C19" s="10"/>
      <c r="D19" s="11">
        <v>7</v>
      </c>
      <c r="F19" s="106">
        <v>212912074</v>
      </c>
      <c r="H19" s="107">
        <v>174862815</v>
      </c>
      <c r="I19" s="12"/>
    </row>
    <row r="20" spans="1:9" ht="16.5" customHeight="1" x14ac:dyDescent="0.25">
      <c r="A20" s="10" t="s">
        <v>15</v>
      </c>
      <c r="B20" s="10"/>
      <c r="C20" s="10"/>
      <c r="D20" s="11">
        <v>8</v>
      </c>
      <c r="F20" s="106">
        <v>266023276</v>
      </c>
      <c r="H20" s="107">
        <v>305605650</v>
      </c>
    </row>
    <row r="21" spans="1:9" ht="16.5" customHeight="1" x14ac:dyDescent="0.25">
      <c r="A21" s="10" t="s">
        <v>16</v>
      </c>
      <c r="B21" s="10"/>
      <c r="C21" s="10"/>
      <c r="F21" s="109">
        <v>1327515</v>
      </c>
      <c r="G21" s="107"/>
      <c r="H21" s="110">
        <v>2325422</v>
      </c>
    </row>
    <row r="22" spans="1:9" ht="16.5" customHeight="1" x14ac:dyDescent="0.25">
      <c r="A22" s="10"/>
      <c r="B22" s="10"/>
      <c r="C22" s="10"/>
      <c r="F22" s="111"/>
    </row>
    <row r="23" spans="1:9" ht="16.5" customHeight="1" x14ac:dyDescent="0.25">
      <c r="A23" s="1" t="s">
        <v>17</v>
      </c>
      <c r="C23" s="10"/>
      <c r="F23" s="109">
        <f>SUM(F18:F21)</f>
        <v>660165228</v>
      </c>
      <c r="G23" s="107"/>
      <c r="H23" s="110">
        <f>SUM(H18:H22)</f>
        <v>638981767</v>
      </c>
    </row>
    <row r="24" spans="1:9" ht="16.5" customHeight="1" x14ac:dyDescent="0.25">
      <c r="A24" s="2"/>
      <c r="F24" s="112"/>
      <c r="G24" s="107"/>
      <c r="H24" s="113"/>
    </row>
    <row r="25" spans="1:9" ht="16.5" customHeight="1" x14ac:dyDescent="0.25">
      <c r="A25" s="2" t="s">
        <v>18</v>
      </c>
      <c r="F25" s="111"/>
    </row>
    <row r="26" spans="1:9" ht="16.5" customHeight="1" x14ac:dyDescent="0.25">
      <c r="A26" s="2"/>
      <c r="F26" s="111"/>
    </row>
    <row r="27" spans="1:9" ht="16.5" customHeight="1" x14ac:dyDescent="0.25">
      <c r="A27" s="10" t="s">
        <v>19</v>
      </c>
      <c r="D27" s="11">
        <v>9</v>
      </c>
      <c r="F27" s="111">
        <v>0</v>
      </c>
      <c r="H27" s="108">
        <v>0</v>
      </c>
    </row>
    <row r="28" spans="1:9" ht="16.5" customHeight="1" x14ac:dyDescent="0.25">
      <c r="A28" s="10" t="s">
        <v>20</v>
      </c>
      <c r="B28" s="10"/>
      <c r="C28" s="10"/>
      <c r="D28" s="11">
        <v>10</v>
      </c>
      <c r="F28" s="106">
        <v>458208490</v>
      </c>
      <c r="G28" s="107"/>
      <c r="H28" s="107">
        <v>488501232</v>
      </c>
    </row>
    <row r="29" spans="1:9" ht="16.5" customHeight="1" x14ac:dyDescent="0.25">
      <c r="A29" s="10" t="s">
        <v>21</v>
      </c>
      <c r="B29" s="10"/>
      <c r="C29" s="10"/>
      <c r="D29" s="11">
        <v>10</v>
      </c>
      <c r="F29" s="111">
        <v>29595738</v>
      </c>
      <c r="H29" s="108">
        <v>32992230</v>
      </c>
    </row>
    <row r="30" spans="1:9" ht="16.5" customHeight="1" x14ac:dyDescent="0.25">
      <c r="A30" s="10" t="s">
        <v>22</v>
      </c>
      <c r="B30" s="10"/>
      <c r="C30" s="10"/>
      <c r="D30" s="11">
        <v>10</v>
      </c>
      <c r="F30" s="111">
        <v>4541455</v>
      </c>
      <c r="H30" s="108">
        <v>4784747</v>
      </c>
    </row>
    <row r="31" spans="1:9" ht="16.5" customHeight="1" x14ac:dyDescent="0.25">
      <c r="A31" s="10" t="s">
        <v>23</v>
      </c>
      <c r="B31" s="10"/>
      <c r="C31" s="10"/>
      <c r="F31" s="111">
        <v>30365346</v>
      </c>
      <c r="H31" s="108">
        <v>28649332</v>
      </c>
    </row>
    <row r="32" spans="1:9" ht="16.5" customHeight="1" x14ac:dyDescent="0.25">
      <c r="A32" s="10" t="s">
        <v>24</v>
      </c>
      <c r="B32" s="10"/>
      <c r="C32" s="10"/>
      <c r="F32" s="114">
        <v>1711280</v>
      </c>
      <c r="G32" s="107"/>
      <c r="H32" s="115">
        <v>2206520</v>
      </c>
    </row>
    <row r="33" spans="1:8" ht="16.5" customHeight="1" x14ac:dyDescent="0.25">
      <c r="F33" s="112"/>
      <c r="G33" s="113"/>
      <c r="H33" s="113"/>
    </row>
    <row r="34" spans="1:8" ht="16.5" customHeight="1" x14ac:dyDescent="0.25">
      <c r="A34" s="2" t="s">
        <v>25</v>
      </c>
      <c r="F34" s="109">
        <f>SUM(F27:F33)</f>
        <v>524422309</v>
      </c>
      <c r="G34" s="107"/>
      <c r="H34" s="110">
        <f>SUM(H27:H33)</f>
        <v>557134061</v>
      </c>
    </row>
    <row r="35" spans="1:8" ht="16.5" customHeight="1" x14ac:dyDescent="0.25">
      <c r="F35" s="106"/>
      <c r="G35" s="107"/>
      <c r="H35" s="107"/>
    </row>
    <row r="36" spans="1:8" ht="16.5" customHeight="1" thickBot="1" x14ac:dyDescent="0.3">
      <c r="A36" s="2" t="s">
        <v>26</v>
      </c>
      <c r="F36" s="116">
        <f>SUM(F34,F23)</f>
        <v>1184587537</v>
      </c>
      <c r="H36" s="117">
        <f>SUM(H34,H23)</f>
        <v>1196115828</v>
      </c>
    </row>
    <row r="37" spans="1:8" ht="16.5" customHeight="1" thickTop="1" x14ac:dyDescent="0.25"/>
    <row r="38" spans="1:8" ht="16.5" customHeight="1" x14ac:dyDescent="0.25">
      <c r="F38" s="118"/>
      <c r="H38" s="118"/>
    </row>
    <row r="39" spans="1:8" ht="16.5" customHeight="1" x14ac:dyDescent="0.25">
      <c r="F39" s="118"/>
      <c r="H39" s="118"/>
    </row>
    <row r="40" spans="1:8" ht="16.5" customHeight="1" x14ac:dyDescent="0.25">
      <c r="F40" s="118"/>
      <c r="H40" s="118"/>
    </row>
    <row r="41" spans="1:8" ht="16.5" customHeight="1" x14ac:dyDescent="0.25">
      <c r="F41" s="118"/>
      <c r="H41" s="118"/>
    </row>
    <row r="42" spans="1:8" ht="16.5" customHeight="1" x14ac:dyDescent="0.25">
      <c r="F42" s="118"/>
      <c r="H42" s="118"/>
    </row>
    <row r="43" spans="1:8" ht="11.25" customHeight="1" x14ac:dyDescent="0.25">
      <c r="F43" s="118"/>
      <c r="H43" s="118"/>
    </row>
    <row r="44" spans="1:8" ht="16.5" customHeight="1" x14ac:dyDescent="0.25">
      <c r="F44" s="118"/>
      <c r="H44" s="118"/>
    </row>
    <row r="45" spans="1:8" ht="16.5" customHeight="1" x14ac:dyDescent="0.25">
      <c r="A45" s="15" t="s">
        <v>27</v>
      </c>
    </row>
    <row r="46" spans="1:8" s="2" customFormat="1" ht="16.5" customHeight="1" x14ac:dyDescent="0.25">
      <c r="E46" s="3"/>
      <c r="G46" s="119"/>
    </row>
    <row r="47" spans="1:8" ht="15" customHeight="1" x14ac:dyDescent="0.25"/>
    <row r="48" spans="1:8" ht="22.35" customHeight="1" x14ac:dyDescent="0.25">
      <c r="A48" s="16" t="s">
        <v>28</v>
      </c>
      <c r="B48" s="17"/>
      <c r="C48" s="17"/>
      <c r="D48" s="18"/>
      <c r="E48" s="18"/>
      <c r="F48" s="115"/>
      <c r="G48" s="115"/>
      <c r="H48" s="115"/>
    </row>
    <row r="49" spans="1:8" s="2" customFormat="1" ht="16.5" customHeight="1" x14ac:dyDescent="0.25">
      <c r="A49" s="1" t="str">
        <f>A1</f>
        <v>Window Asia Public Company Limited</v>
      </c>
      <c r="D49" s="3"/>
      <c r="E49" s="3"/>
      <c r="F49" s="97"/>
      <c r="G49" s="97"/>
      <c r="H49" s="97"/>
    </row>
    <row r="50" spans="1:8" s="2" customFormat="1" ht="16.5" customHeight="1" x14ac:dyDescent="0.25">
      <c r="A50" s="1" t="str">
        <f>A2</f>
        <v>Statement of Financial Position</v>
      </c>
      <c r="D50" s="3"/>
      <c r="E50" s="3"/>
      <c r="F50" s="97"/>
      <c r="G50" s="97"/>
      <c r="H50" s="97"/>
    </row>
    <row r="51" spans="1:8" s="2" customFormat="1" ht="16.5" customHeight="1" x14ac:dyDescent="0.25">
      <c r="A51" s="5" t="str">
        <f>A3</f>
        <v>As at 30 June 2024</v>
      </c>
      <c r="B51" s="6"/>
      <c r="C51" s="6"/>
      <c r="D51" s="7"/>
      <c r="E51" s="7"/>
      <c r="F51" s="102"/>
      <c r="G51" s="102"/>
      <c r="H51" s="102"/>
    </row>
    <row r="52" spans="1:8" s="2" customFormat="1" ht="16.5" customHeight="1" x14ac:dyDescent="0.25">
      <c r="A52" s="1"/>
      <c r="D52" s="3"/>
      <c r="E52" s="3"/>
      <c r="F52" s="97"/>
      <c r="G52" s="97"/>
      <c r="H52" s="97"/>
    </row>
    <row r="53" spans="1:8" s="2" customFormat="1" ht="16.5" customHeight="1" x14ac:dyDescent="0.25">
      <c r="A53" s="1"/>
      <c r="D53" s="3"/>
      <c r="E53" s="3"/>
      <c r="F53" s="97"/>
      <c r="G53" s="97"/>
      <c r="H53" s="97"/>
    </row>
    <row r="54" spans="1:8" s="2" customFormat="1" ht="16.5" customHeight="1" x14ac:dyDescent="0.25">
      <c r="A54" s="1"/>
      <c r="D54" s="3"/>
      <c r="E54" s="3"/>
      <c r="F54" s="75" t="s">
        <v>3</v>
      </c>
      <c r="G54" s="97"/>
      <c r="H54" s="75" t="s">
        <v>3</v>
      </c>
    </row>
    <row r="55" spans="1:8" s="2" customFormat="1" ht="16.5" customHeight="1" x14ac:dyDescent="0.25">
      <c r="A55" s="1"/>
      <c r="D55" s="3"/>
      <c r="E55" s="3"/>
      <c r="F55" s="75" t="s">
        <v>4</v>
      </c>
      <c r="G55" s="97"/>
      <c r="H55" s="75" t="s">
        <v>4</v>
      </c>
    </row>
    <row r="56" spans="1:8" s="2" customFormat="1" ht="16.5" customHeight="1" x14ac:dyDescent="0.25">
      <c r="A56" s="1"/>
      <c r="D56" s="3"/>
      <c r="E56" s="3"/>
      <c r="F56" s="76" t="s">
        <v>5</v>
      </c>
      <c r="G56" s="97"/>
      <c r="H56" s="76" t="s">
        <v>5</v>
      </c>
    </row>
    <row r="57" spans="1:8" s="2" customFormat="1" ht="16.5" customHeight="1" x14ac:dyDescent="0.25">
      <c r="A57" s="2" t="s">
        <v>29</v>
      </c>
      <c r="D57" s="3"/>
      <c r="E57" s="3"/>
      <c r="F57" s="100" t="s">
        <v>6</v>
      </c>
      <c r="G57" s="97"/>
      <c r="H57" s="100" t="s">
        <v>7</v>
      </c>
    </row>
    <row r="58" spans="1:8" s="2" customFormat="1" ht="16.5" customHeight="1" x14ac:dyDescent="0.25">
      <c r="E58" s="3"/>
      <c r="F58" s="100" t="s">
        <v>8</v>
      </c>
      <c r="G58" s="101"/>
      <c r="H58" s="100" t="s">
        <v>9</v>
      </c>
    </row>
    <row r="59" spans="1:8" s="2" customFormat="1" ht="16.5" customHeight="1" x14ac:dyDescent="0.25">
      <c r="F59" s="2">
        <v>2024</v>
      </c>
      <c r="H59" s="2">
        <v>2023</v>
      </c>
    </row>
    <row r="60" spans="1:8" s="2" customFormat="1" ht="16.5" customHeight="1" x14ac:dyDescent="0.25">
      <c r="D60" s="7" t="s">
        <v>10</v>
      </c>
      <c r="E60" s="3"/>
      <c r="F60" s="102" t="s">
        <v>11</v>
      </c>
      <c r="G60" s="97"/>
      <c r="H60" s="102" t="s">
        <v>11</v>
      </c>
    </row>
    <row r="61" spans="1:8" s="2" customFormat="1" ht="16.5" customHeight="1" x14ac:dyDescent="0.25">
      <c r="D61" s="3"/>
      <c r="E61" s="3"/>
      <c r="F61" s="103"/>
      <c r="G61" s="97"/>
      <c r="H61" s="97"/>
    </row>
    <row r="62" spans="1:8" s="2" customFormat="1" ht="16.5" customHeight="1" x14ac:dyDescent="0.25">
      <c r="A62" s="120" t="s">
        <v>30</v>
      </c>
      <c r="D62" s="3"/>
      <c r="E62" s="3"/>
      <c r="F62" s="103"/>
      <c r="G62" s="97"/>
      <c r="H62" s="97"/>
    </row>
    <row r="63" spans="1:8" ht="16.5" customHeight="1" x14ac:dyDescent="0.25">
      <c r="F63" s="111"/>
    </row>
    <row r="64" spans="1:8" ht="16.5" customHeight="1" x14ac:dyDescent="0.25">
      <c r="A64" s="2" t="s">
        <v>31</v>
      </c>
      <c r="F64" s="111"/>
    </row>
    <row r="65" spans="1:8" ht="16.5" customHeight="1" x14ac:dyDescent="0.25">
      <c r="A65" s="2"/>
      <c r="F65" s="111"/>
    </row>
    <row r="66" spans="1:8" ht="16.5" customHeight="1" x14ac:dyDescent="0.25">
      <c r="A66" s="13" t="s">
        <v>32</v>
      </c>
      <c r="F66" s="111"/>
    </row>
    <row r="67" spans="1:8" ht="16.5" customHeight="1" x14ac:dyDescent="0.25">
      <c r="B67" s="13" t="s">
        <v>33</v>
      </c>
      <c r="D67" s="11" t="s">
        <v>34</v>
      </c>
      <c r="F67" s="106">
        <v>49965132</v>
      </c>
      <c r="H67" s="23">
        <v>41315982</v>
      </c>
    </row>
    <row r="68" spans="1:8" ht="16.5" customHeight="1" x14ac:dyDescent="0.25">
      <c r="A68" s="13" t="s">
        <v>35</v>
      </c>
      <c r="F68" s="106"/>
      <c r="H68" s="23"/>
    </row>
    <row r="69" spans="1:8" ht="16.5" customHeight="1" x14ac:dyDescent="0.25">
      <c r="B69" s="13" t="s">
        <v>36</v>
      </c>
      <c r="D69" s="11" t="s">
        <v>34</v>
      </c>
      <c r="F69" s="106">
        <v>47160000</v>
      </c>
      <c r="H69" s="23">
        <v>47160000</v>
      </c>
    </row>
    <row r="70" spans="1:8" ht="16.5" customHeight="1" x14ac:dyDescent="0.25">
      <c r="A70" s="13" t="s">
        <v>146</v>
      </c>
      <c r="D70" s="11">
        <v>12</v>
      </c>
      <c r="F70" s="106">
        <v>99731395</v>
      </c>
      <c r="H70" s="107">
        <v>117444435</v>
      </c>
    </row>
    <row r="71" spans="1:8" ht="16.5" customHeight="1" x14ac:dyDescent="0.25">
      <c r="A71" s="10" t="s">
        <v>37</v>
      </c>
      <c r="F71" s="106">
        <v>10426462</v>
      </c>
      <c r="H71" s="107">
        <v>10997375</v>
      </c>
    </row>
    <row r="72" spans="1:8" ht="16.5" customHeight="1" x14ac:dyDescent="0.25">
      <c r="A72" s="10" t="s">
        <v>38</v>
      </c>
      <c r="D72" s="11">
        <v>6</v>
      </c>
      <c r="F72" s="106">
        <v>0</v>
      </c>
      <c r="H72" s="107">
        <v>56458</v>
      </c>
    </row>
    <row r="73" spans="1:8" ht="16.5" customHeight="1" x14ac:dyDescent="0.25">
      <c r="A73" s="13" t="s">
        <v>147</v>
      </c>
      <c r="F73" s="106">
        <v>14110541</v>
      </c>
      <c r="H73" s="107">
        <v>7148701</v>
      </c>
    </row>
    <row r="74" spans="1:8" ht="16.5" customHeight="1" x14ac:dyDescent="0.25">
      <c r="A74" s="13" t="s">
        <v>39</v>
      </c>
      <c r="F74" s="109">
        <v>2767756</v>
      </c>
      <c r="H74" s="110">
        <v>4482651</v>
      </c>
    </row>
    <row r="75" spans="1:8" ht="16.5" customHeight="1" x14ac:dyDescent="0.25">
      <c r="F75" s="111"/>
      <c r="H75" s="13"/>
    </row>
    <row r="76" spans="1:8" ht="16.5" customHeight="1" x14ac:dyDescent="0.25">
      <c r="A76" s="2" t="s">
        <v>40</v>
      </c>
      <c r="F76" s="109">
        <f>SUM(F67:F74)</f>
        <v>224161286</v>
      </c>
      <c r="G76" s="107"/>
      <c r="H76" s="110">
        <f>SUM(H67:H74)</f>
        <v>228605602</v>
      </c>
    </row>
    <row r="77" spans="1:8" ht="16.5" customHeight="1" x14ac:dyDescent="0.25">
      <c r="F77" s="111"/>
    </row>
    <row r="78" spans="1:8" ht="16.5" customHeight="1" x14ac:dyDescent="0.25">
      <c r="A78" s="2" t="s">
        <v>41</v>
      </c>
      <c r="F78" s="111"/>
    </row>
    <row r="79" spans="1:8" ht="16.5" customHeight="1" x14ac:dyDescent="0.25">
      <c r="A79" s="2"/>
      <c r="F79" s="111"/>
    </row>
    <row r="80" spans="1:8" ht="16.5" customHeight="1" x14ac:dyDescent="0.25">
      <c r="A80" s="10" t="s">
        <v>42</v>
      </c>
      <c r="F80" s="111"/>
    </row>
    <row r="81" spans="1:9" ht="16.5" customHeight="1" x14ac:dyDescent="0.25">
      <c r="B81" s="13" t="s">
        <v>33</v>
      </c>
      <c r="D81" s="11" t="s">
        <v>34</v>
      </c>
      <c r="F81" s="111">
        <v>31204185</v>
      </c>
      <c r="H81" s="108">
        <v>54784185</v>
      </c>
    </row>
    <row r="82" spans="1:9" ht="16.5" customHeight="1" x14ac:dyDescent="0.25">
      <c r="A82" s="10" t="s">
        <v>43</v>
      </c>
      <c r="F82" s="111">
        <v>18109464</v>
      </c>
      <c r="H82" s="108">
        <v>20862692</v>
      </c>
    </row>
    <row r="83" spans="1:9" ht="16.5" customHeight="1" x14ac:dyDescent="0.25">
      <c r="A83" s="13" t="s">
        <v>44</v>
      </c>
      <c r="F83" s="111">
        <v>16680124</v>
      </c>
      <c r="H83" s="108">
        <v>16021857</v>
      </c>
    </row>
    <row r="84" spans="1:9" ht="16.5" customHeight="1" x14ac:dyDescent="0.25">
      <c r="A84" s="13" t="s">
        <v>45</v>
      </c>
      <c r="F84" s="114">
        <v>567314</v>
      </c>
      <c r="H84" s="115">
        <v>10868046</v>
      </c>
      <c r="I84" s="12"/>
    </row>
    <row r="85" spans="1:9" ht="16.5" customHeight="1" x14ac:dyDescent="0.25">
      <c r="F85" s="111"/>
    </row>
    <row r="86" spans="1:9" ht="16.5" customHeight="1" x14ac:dyDescent="0.25">
      <c r="A86" s="2" t="s">
        <v>46</v>
      </c>
      <c r="F86" s="114">
        <f>SUM(F81:F85)</f>
        <v>66561087</v>
      </c>
      <c r="H86" s="115">
        <f>SUM(H81:H85)</f>
        <v>102536780</v>
      </c>
    </row>
    <row r="87" spans="1:9" ht="16.5" customHeight="1" x14ac:dyDescent="0.25">
      <c r="F87" s="111"/>
    </row>
    <row r="88" spans="1:9" ht="16.5" customHeight="1" x14ac:dyDescent="0.25">
      <c r="A88" s="2" t="s">
        <v>47</v>
      </c>
      <c r="F88" s="109">
        <f>SUM(F86,F76)</f>
        <v>290722373</v>
      </c>
      <c r="G88" s="107"/>
      <c r="H88" s="110">
        <f>SUM(H86,H76)</f>
        <v>331142382</v>
      </c>
    </row>
    <row r="89" spans="1:9" ht="16.5" customHeight="1" x14ac:dyDescent="0.25">
      <c r="A89" s="2"/>
      <c r="F89" s="113"/>
      <c r="G89" s="107"/>
      <c r="H89" s="113"/>
    </row>
    <row r="90" spans="1:9" ht="16.5" customHeight="1" x14ac:dyDescent="0.25">
      <c r="A90" s="2"/>
      <c r="F90" s="113"/>
      <c r="G90" s="107"/>
      <c r="H90" s="113"/>
    </row>
    <row r="91" spans="1:9" ht="11.25" customHeight="1" x14ac:dyDescent="0.25">
      <c r="A91" s="2"/>
      <c r="F91" s="113"/>
      <c r="G91" s="107"/>
      <c r="H91" s="113"/>
    </row>
    <row r="93" spans="1:9" ht="16.5" customHeight="1" x14ac:dyDescent="0.25">
      <c r="A93" s="15" t="s">
        <v>27</v>
      </c>
      <c r="B93" s="2"/>
      <c r="C93" s="2"/>
      <c r="F93" s="113"/>
      <c r="G93" s="107"/>
      <c r="H93" s="113"/>
    </row>
    <row r="94" spans="1:9" ht="16.5" customHeight="1" x14ac:dyDescent="0.25">
      <c r="F94" s="113"/>
      <c r="G94" s="107"/>
      <c r="H94" s="113"/>
    </row>
    <row r="95" spans="1:9" ht="16.5" customHeight="1" x14ac:dyDescent="0.25">
      <c r="F95" s="113"/>
      <c r="G95" s="107"/>
      <c r="H95" s="113"/>
    </row>
    <row r="96" spans="1:9" ht="22.35" customHeight="1" x14ac:dyDescent="0.25">
      <c r="A96" s="16" t="s">
        <v>28</v>
      </c>
      <c r="B96" s="17"/>
      <c r="C96" s="17"/>
      <c r="D96" s="18"/>
      <c r="E96" s="18"/>
      <c r="F96" s="110"/>
      <c r="G96" s="110"/>
      <c r="H96" s="110"/>
    </row>
    <row r="97" spans="1:8" ht="16.5" customHeight="1" x14ac:dyDescent="0.25">
      <c r="A97" s="2" t="str">
        <f>A1</f>
        <v>Window Asia Public Company Limited</v>
      </c>
      <c r="F97" s="113"/>
      <c r="G97" s="113"/>
      <c r="H97" s="113"/>
    </row>
    <row r="98" spans="1:8" ht="16.5" customHeight="1" x14ac:dyDescent="0.25">
      <c r="A98" s="2" t="str">
        <f t="shared" ref="A98:A99" si="0">A2</f>
        <v>Statement of Financial Position</v>
      </c>
      <c r="F98" s="113"/>
      <c r="G98" s="113"/>
      <c r="H98" s="113"/>
    </row>
    <row r="99" spans="1:8" ht="16.5" customHeight="1" x14ac:dyDescent="0.25">
      <c r="A99" s="6" t="str">
        <f t="shared" si="0"/>
        <v>As at 30 June 2024</v>
      </c>
      <c r="B99" s="17"/>
      <c r="C99" s="17"/>
      <c r="D99" s="18"/>
      <c r="E99" s="18"/>
      <c r="F99" s="110"/>
      <c r="G99" s="110"/>
      <c r="H99" s="110"/>
    </row>
    <row r="100" spans="1:8" ht="16.5" customHeight="1" x14ac:dyDescent="0.25">
      <c r="A100" s="2"/>
      <c r="F100" s="113"/>
      <c r="G100" s="107"/>
      <c r="H100" s="113"/>
    </row>
    <row r="101" spans="1:8" ht="16.5" customHeight="1" x14ac:dyDescent="0.25">
      <c r="A101" s="2"/>
      <c r="F101" s="113"/>
      <c r="G101" s="107"/>
      <c r="H101" s="113"/>
    </row>
    <row r="102" spans="1:8" ht="16.5" customHeight="1" x14ac:dyDescent="0.25">
      <c r="A102" s="2"/>
      <c r="F102" s="75" t="s">
        <v>3</v>
      </c>
      <c r="G102" s="107"/>
      <c r="H102" s="75" t="s">
        <v>3</v>
      </c>
    </row>
    <row r="103" spans="1:8" ht="16.5" customHeight="1" x14ac:dyDescent="0.25">
      <c r="A103" s="2"/>
      <c r="F103" s="75" t="s">
        <v>4</v>
      </c>
      <c r="G103" s="107"/>
      <c r="H103" s="75" t="s">
        <v>4</v>
      </c>
    </row>
    <row r="104" spans="1:8" ht="16.5" customHeight="1" x14ac:dyDescent="0.25">
      <c r="A104" s="2"/>
      <c r="F104" s="76" t="s">
        <v>5</v>
      </c>
      <c r="G104" s="107"/>
      <c r="H104" s="76" t="s">
        <v>5</v>
      </c>
    </row>
    <row r="105" spans="1:8" ht="16.5" customHeight="1" x14ac:dyDescent="0.25">
      <c r="A105" s="2" t="s">
        <v>29</v>
      </c>
      <c r="B105" s="2"/>
      <c r="C105" s="2"/>
      <c r="D105" s="3"/>
      <c r="E105" s="3"/>
      <c r="F105" s="100" t="s">
        <v>6</v>
      </c>
      <c r="G105" s="97"/>
      <c r="H105" s="100" t="s">
        <v>7</v>
      </c>
    </row>
    <row r="106" spans="1:8" ht="16.5" customHeight="1" x14ac:dyDescent="0.25">
      <c r="A106" s="2"/>
      <c r="B106" s="2"/>
      <c r="C106" s="2"/>
      <c r="D106" s="2"/>
      <c r="E106" s="3"/>
      <c r="F106" s="100" t="s">
        <v>8</v>
      </c>
      <c r="G106" s="101"/>
      <c r="H106" s="100" t="s">
        <v>9</v>
      </c>
    </row>
    <row r="107" spans="1:8" ht="16.5" customHeight="1" x14ac:dyDescent="0.25">
      <c r="A107" s="2"/>
      <c r="B107" s="2"/>
      <c r="C107" s="2"/>
      <c r="D107" s="2"/>
      <c r="E107" s="2"/>
      <c r="F107" s="2">
        <v>2024</v>
      </c>
      <c r="G107" s="2"/>
      <c r="H107" s="2">
        <v>2023</v>
      </c>
    </row>
    <row r="108" spans="1:8" ht="16.5" customHeight="1" x14ac:dyDescent="0.25">
      <c r="A108" s="2"/>
      <c r="B108" s="2"/>
      <c r="C108" s="2"/>
      <c r="D108" s="7" t="s">
        <v>64</v>
      </c>
      <c r="E108" s="3"/>
      <c r="F108" s="102" t="s">
        <v>11</v>
      </c>
      <c r="G108" s="97"/>
      <c r="H108" s="102" t="s">
        <v>11</v>
      </c>
    </row>
    <row r="109" spans="1:8" ht="16.5" customHeight="1" x14ac:dyDescent="0.25">
      <c r="A109" s="2"/>
      <c r="B109" s="2"/>
      <c r="C109" s="2"/>
      <c r="D109" s="3"/>
      <c r="E109" s="3"/>
      <c r="F109" s="103"/>
      <c r="G109" s="97"/>
      <c r="H109" s="97"/>
    </row>
    <row r="110" spans="1:8" ht="16.5" customHeight="1" x14ac:dyDescent="0.25">
      <c r="A110" s="120" t="s">
        <v>134</v>
      </c>
      <c r="B110" s="2"/>
      <c r="C110" s="2"/>
      <c r="D110" s="3"/>
      <c r="E110" s="3"/>
      <c r="F110" s="103"/>
      <c r="G110" s="97"/>
      <c r="H110" s="97"/>
    </row>
    <row r="111" spans="1:8" ht="16.5" customHeight="1" x14ac:dyDescent="0.25">
      <c r="A111" s="2"/>
      <c r="F111" s="112"/>
      <c r="G111" s="107"/>
      <c r="H111" s="113"/>
    </row>
    <row r="112" spans="1:8" ht="16.5" customHeight="1" x14ac:dyDescent="0.25">
      <c r="A112" s="19" t="s">
        <v>48</v>
      </c>
      <c r="B112" s="10"/>
      <c r="C112" s="10"/>
      <c r="D112" s="10"/>
      <c r="E112" s="10"/>
      <c r="F112" s="121"/>
      <c r="G112" s="21"/>
      <c r="H112" s="20"/>
    </row>
    <row r="113" spans="1:10" ht="16.5" customHeight="1" x14ac:dyDescent="0.25">
      <c r="A113" s="19"/>
      <c r="B113" s="10"/>
      <c r="C113" s="10"/>
      <c r="D113" s="10"/>
      <c r="E113" s="10"/>
      <c r="F113" s="121"/>
      <c r="G113" s="21"/>
      <c r="H113" s="20"/>
    </row>
    <row r="114" spans="1:10" ht="16.5" customHeight="1" x14ac:dyDescent="0.25">
      <c r="A114" s="10" t="s">
        <v>49</v>
      </c>
      <c r="B114" s="10"/>
      <c r="C114" s="10"/>
      <c r="D114" s="20"/>
      <c r="E114" s="10"/>
      <c r="F114" s="121"/>
      <c r="G114" s="21"/>
      <c r="H114" s="20"/>
    </row>
    <row r="115" spans="1:10" ht="16.5" customHeight="1" x14ac:dyDescent="0.25">
      <c r="A115" s="10"/>
      <c r="B115" s="10" t="s">
        <v>50</v>
      </c>
      <c r="C115" s="10"/>
      <c r="D115" s="10"/>
      <c r="E115" s="10"/>
      <c r="F115" s="121"/>
      <c r="G115" s="21"/>
      <c r="H115" s="20"/>
    </row>
    <row r="116" spans="1:10" ht="16.5" customHeight="1" x14ac:dyDescent="0.25">
      <c r="A116" s="10"/>
      <c r="B116" s="10"/>
      <c r="C116" s="10" t="s">
        <v>51</v>
      </c>
      <c r="E116" s="21"/>
      <c r="F116" s="30"/>
      <c r="G116" s="21"/>
      <c r="H116" s="23"/>
    </row>
    <row r="117" spans="1:10" ht="16.5" customHeight="1" thickBot="1" x14ac:dyDescent="0.3">
      <c r="A117" s="10"/>
      <c r="B117" s="10"/>
      <c r="C117" s="10" t="s">
        <v>52</v>
      </c>
      <c r="E117" s="21"/>
      <c r="F117" s="34">
        <v>444000000</v>
      </c>
      <c r="G117" s="21"/>
      <c r="H117" s="74">
        <v>444000000</v>
      </c>
    </row>
    <row r="118" spans="1:10" ht="16.5" customHeight="1" thickTop="1" x14ac:dyDescent="0.25">
      <c r="A118" s="10"/>
      <c r="B118" s="10"/>
      <c r="C118" s="10"/>
      <c r="D118" s="10"/>
      <c r="E118" s="10"/>
      <c r="F118" s="121"/>
      <c r="G118" s="21"/>
      <c r="H118" s="20"/>
    </row>
    <row r="119" spans="1:10" ht="16.5" customHeight="1" x14ac:dyDescent="0.25">
      <c r="A119" s="10"/>
      <c r="B119" s="10" t="s">
        <v>53</v>
      </c>
      <c r="C119" s="10"/>
      <c r="D119" s="10"/>
      <c r="E119" s="10"/>
      <c r="F119" s="30"/>
      <c r="G119" s="21"/>
      <c r="H119" s="23"/>
    </row>
    <row r="120" spans="1:10" ht="16.5" customHeight="1" x14ac:dyDescent="0.25">
      <c r="A120" s="10"/>
      <c r="B120" s="10"/>
      <c r="C120" s="10" t="s">
        <v>54</v>
      </c>
      <c r="D120" s="10"/>
      <c r="E120" s="10"/>
      <c r="F120" s="111"/>
    </row>
    <row r="121" spans="1:10" ht="16.5" customHeight="1" x14ac:dyDescent="0.25">
      <c r="A121" s="10"/>
      <c r="B121" s="10"/>
      <c r="C121" s="10" t="s">
        <v>55</v>
      </c>
      <c r="D121" s="10"/>
      <c r="E121" s="10"/>
      <c r="F121" s="30">
        <v>444000000</v>
      </c>
      <c r="G121" s="23"/>
      <c r="H121" s="23">
        <v>444000000</v>
      </c>
    </row>
    <row r="122" spans="1:10" ht="16.5" customHeight="1" x14ac:dyDescent="0.25">
      <c r="A122" s="10" t="s">
        <v>56</v>
      </c>
      <c r="B122" s="10"/>
      <c r="C122" s="10"/>
      <c r="D122" s="10"/>
      <c r="E122" s="10"/>
      <c r="F122" s="30">
        <v>371924208</v>
      </c>
      <c r="G122" s="23"/>
      <c r="H122" s="23">
        <v>371924208</v>
      </c>
    </row>
    <row r="123" spans="1:10" ht="16.5" customHeight="1" x14ac:dyDescent="0.25">
      <c r="A123" s="10" t="s">
        <v>57</v>
      </c>
      <c r="B123" s="10"/>
      <c r="C123" s="10"/>
      <c r="D123" s="10"/>
      <c r="E123" s="20"/>
      <c r="F123" s="30"/>
      <c r="G123" s="21"/>
      <c r="H123" s="23"/>
    </row>
    <row r="124" spans="1:10" ht="16.5" customHeight="1" x14ac:dyDescent="0.25">
      <c r="A124" s="10"/>
      <c r="B124" s="10" t="s">
        <v>58</v>
      </c>
      <c r="C124" s="10"/>
      <c r="D124" s="22">
        <v>13</v>
      </c>
      <c r="E124" s="20"/>
      <c r="F124" s="30">
        <v>19918372</v>
      </c>
      <c r="G124" s="21"/>
      <c r="H124" s="23">
        <v>17453306</v>
      </c>
    </row>
    <row r="125" spans="1:10" ht="16.5" customHeight="1" x14ac:dyDescent="0.25">
      <c r="B125" s="10" t="s">
        <v>59</v>
      </c>
      <c r="C125" s="10"/>
      <c r="D125" s="22"/>
      <c r="E125" s="23"/>
      <c r="F125" s="31">
        <v>58022584</v>
      </c>
      <c r="G125" s="21"/>
      <c r="H125" s="27">
        <v>31595932</v>
      </c>
      <c r="J125" s="12"/>
    </row>
    <row r="126" spans="1:10" ht="16.5" customHeight="1" x14ac:dyDescent="0.25">
      <c r="A126" s="10"/>
      <c r="B126" s="10"/>
      <c r="C126" s="10"/>
      <c r="D126" s="10"/>
      <c r="E126" s="23"/>
      <c r="F126" s="30"/>
      <c r="G126" s="21"/>
      <c r="H126" s="23"/>
    </row>
    <row r="127" spans="1:10" ht="16.5" customHeight="1" x14ac:dyDescent="0.25">
      <c r="A127" s="19" t="s">
        <v>60</v>
      </c>
      <c r="B127" s="10"/>
      <c r="C127" s="10"/>
      <c r="D127" s="10"/>
      <c r="E127" s="23"/>
      <c r="F127" s="31">
        <f>SUM(F121:F125)</f>
        <v>893865164</v>
      </c>
      <c r="G127" s="23"/>
      <c r="H127" s="27">
        <f>SUM(H121:H125)</f>
        <v>864973446</v>
      </c>
    </row>
    <row r="128" spans="1:10" ht="16.5" customHeight="1" x14ac:dyDescent="0.25">
      <c r="A128" s="1"/>
      <c r="B128" s="10"/>
      <c r="C128" s="10"/>
      <c r="D128" s="10"/>
      <c r="E128" s="23"/>
      <c r="F128" s="30"/>
      <c r="G128" s="21"/>
      <c r="H128" s="23"/>
    </row>
    <row r="129" spans="1:8" ht="16.5" customHeight="1" thickBot="1" x14ac:dyDescent="0.3">
      <c r="A129" s="1" t="s">
        <v>61</v>
      </c>
      <c r="B129" s="1"/>
      <c r="C129" s="10"/>
      <c r="D129" s="10"/>
      <c r="E129" s="23"/>
      <c r="F129" s="34">
        <f>SUM(F127,F88)</f>
        <v>1184587537</v>
      </c>
      <c r="G129" s="21"/>
      <c r="H129" s="74">
        <f>SUM(H127,H88)</f>
        <v>1196115828</v>
      </c>
    </row>
    <row r="130" spans="1:8" ht="16.5" customHeight="1" thickTop="1" x14ac:dyDescent="0.25">
      <c r="A130" s="1"/>
      <c r="B130" s="1"/>
      <c r="C130" s="10"/>
      <c r="D130" s="10"/>
      <c r="E130" s="23"/>
      <c r="F130" s="23"/>
      <c r="G130" s="21"/>
      <c r="H130" s="23"/>
    </row>
    <row r="131" spans="1:8" ht="16.5" customHeight="1" x14ac:dyDescent="0.25">
      <c r="A131" s="1"/>
      <c r="B131" s="1"/>
      <c r="C131" s="10"/>
      <c r="D131" s="10"/>
      <c r="E131" s="23"/>
      <c r="F131" s="23"/>
      <c r="G131" s="21"/>
      <c r="H131" s="23"/>
    </row>
    <row r="132" spans="1:8" ht="16.5" customHeight="1" x14ac:dyDescent="0.25">
      <c r="A132" s="1"/>
      <c r="B132" s="1"/>
      <c r="C132" s="10"/>
      <c r="D132" s="10"/>
      <c r="E132" s="23"/>
      <c r="F132" s="23"/>
      <c r="G132" s="21"/>
      <c r="H132" s="23"/>
    </row>
    <row r="133" spans="1:8" ht="16.5" customHeight="1" x14ac:dyDescent="0.25">
      <c r="A133" s="1"/>
      <c r="B133" s="1"/>
      <c r="C133" s="10"/>
      <c r="D133" s="10"/>
      <c r="E133" s="23"/>
      <c r="F133" s="23"/>
      <c r="G133" s="21"/>
      <c r="H133" s="23"/>
    </row>
    <row r="134" spans="1:8" ht="16.5" customHeight="1" x14ac:dyDescent="0.25">
      <c r="A134" s="1"/>
      <c r="B134" s="1"/>
      <c r="C134" s="10"/>
      <c r="D134" s="10"/>
      <c r="E134" s="23"/>
      <c r="F134" s="23"/>
      <c r="G134" s="21"/>
      <c r="H134" s="23"/>
    </row>
    <row r="135" spans="1:8" ht="16.5" customHeight="1" x14ac:dyDescent="0.25">
      <c r="A135" s="1"/>
      <c r="B135" s="1"/>
      <c r="C135" s="10"/>
      <c r="D135" s="10"/>
      <c r="E135" s="23"/>
      <c r="F135" s="23"/>
      <c r="G135" s="21"/>
      <c r="H135" s="23"/>
    </row>
    <row r="136" spans="1:8" ht="16.5" customHeight="1" x14ac:dyDescent="0.25">
      <c r="A136" s="1"/>
      <c r="B136" s="1"/>
      <c r="C136" s="10"/>
      <c r="D136" s="10"/>
      <c r="E136" s="23"/>
      <c r="F136" s="23"/>
      <c r="G136" s="21"/>
      <c r="H136" s="23"/>
    </row>
    <row r="137" spans="1:8" ht="16.5" customHeight="1" x14ac:dyDescent="0.25">
      <c r="A137" s="1"/>
      <c r="B137" s="1"/>
      <c r="C137" s="10"/>
      <c r="D137" s="10"/>
      <c r="E137" s="23"/>
      <c r="F137" s="23"/>
      <c r="G137" s="21"/>
      <c r="H137" s="23"/>
    </row>
    <row r="138" spans="1:8" ht="16.5" customHeight="1" x14ac:dyDescent="0.25">
      <c r="A138" s="1"/>
      <c r="B138" s="1"/>
      <c r="C138" s="10"/>
      <c r="D138" s="10"/>
      <c r="E138" s="23"/>
      <c r="F138" s="23"/>
      <c r="G138" s="21"/>
      <c r="H138" s="23"/>
    </row>
    <row r="139" spans="1:8" ht="14.25" customHeight="1" x14ac:dyDescent="0.25">
      <c r="A139" s="1"/>
      <c r="B139" s="1"/>
      <c r="C139" s="10"/>
      <c r="D139" s="10"/>
      <c r="E139" s="23"/>
      <c r="F139" s="23"/>
      <c r="G139" s="21"/>
      <c r="H139" s="23"/>
    </row>
    <row r="140" spans="1:8" ht="12" customHeight="1" x14ac:dyDescent="0.25">
      <c r="A140" s="1"/>
      <c r="B140" s="1"/>
      <c r="C140" s="10"/>
      <c r="D140" s="10"/>
      <c r="E140" s="23"/>
      <c r="F140" s="23"/>
      <c r="G140" s="21"/>
      <c r="H140" s="23"/>
    </row>
    <row r="141" spans="1:8" ht="16.5" customHeight="1" x14ac:dyDescent="0.25">
      <c r="A141" s="15" t="s">
        <v>27</v>
      </c>
      <c r="B141" s="1"/>
      <c r="C141" s="10"/>
      <c r="D141" s="10"/>
      <c r="E141" s="23"/>
      <c r="F141" s="23"/>
      <c r="G141" s="21"/>
      <c r="H141" s="23"/>
    </row>
    <row r="142" spans="1:8" ht="16.5" customHeight="1" x14ac:dyDescent="0.25">
      <c r="A142" s="1"/>
      <c r="B142" s="1"/>
      <c r="C142" s="10"/>
      <c r="D142" s="10"/>
      <c r="E142" s="23"/>
      <c r="F142" s="23"/>
      <c r="G142" s="21"/>
      <c r="H142" s="23"/>
    </row>
    <row r="143" spans="1:8" ht="16.5" customHeight="1" x14ac:dyDescent="0.25">
      <c r="A143" s="1"/>
      <c r="B143" s="1"/>
      <c r="C143" s="10"/>
      <c r="D143" s="10"/>
      <c r="E143" s="23"/>
      <c r="F143" s="23"/>
      <c r="G143" s="21"/>
      <c r="H143" s="23"/>
    </row>
    <row r="144" spans="1:8" ht="22.35" customHeight="1" x14ac:dyDescent="0.25">
      <c r="A144" s="16" t="s">
        <v>28</v>
      </c>
      <c r="B144" s="17"/>
      <c r="C144" s="17"/>
      <c r="D144" s="18"/>
      <c r="E144" s="18"/>
      <c r="F144" s="115"/>
      <c r="G144" s="115"/>
      <c r="H144" s="115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22AE-BC74-4D03-AB41-BBE7A78A08A2}">
  <sheetPr>
    <tabColor rgb="FF92D050"/>
    <pageSetUpPr autoPageBreaks="0"/>
  </sheetPr>
  <dimension ref="A1:J50"/>
  <sheetViews>
    <sheetView topLeftCell="A40" zoomScaleNormal="100" zoomScaleSheetLayoutView="100" workbookViewId="0">
      <selection activeCell="P14" sqref="P14"/>
    </sheetView>
  </sheetViews>
  <sheetFormatPr defaultColWidth="9.42578125" defaultRowHeight="16.5" customHeight="1" x14ac:dyDescent="0.25"/>
  <cols>
    <col min="1" max="3" width="1.5703125" style="10" customWidth="1"/>
    <col min="4" max="4" width="16.5703125" style="10" customWidth="1"/>
    <col min="5" max="5" width="21.85546875" style="10" customWidth="1"/>
    <col min="6" max="6" width="5.5703125" style="22" customWidth="1"/>
    <col min="7" max="7" width="0.5703125" style="10" customWidth="1"/>
    <col min="8" max="8" width="20.42578125" style="23" customWidth="1"/>
    <col min="9" max="9" width="0.5703125" style="21" customWidth="1"/>
    <col min="10" max="10" width="20.42578125" style="23" customWidth="1"/>
    <col min="11" max="16384" width="9.42578125" style="10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62</v>
      </c>
      <c r="G2" s="21"/>
    </row>
    <row r="3" spans="1:10" ht="16.5" customHeight="1" x14ac:dyDescent="0.25">
      <c r="A3" s="5" t="s">
        <v>63</v>
      </c>
      <c r="B3" s="24"/>
      <c r="C3" s="24"/>
      <c r="D3" s="24"/>
      <c r="E3" s="24"/>
      <c r="F3" s="25"/>
      <c r="G3" s="26"/>
      <c r="H3" s="27"/>
      <c r="I3" s="26"/>
      <c r="J3" s="27"/>
    </row>
    <row r="4" spans="1:10" ht="16.5" customHeight="1" x14ac:dyDescent="0.25">
      <c r="A4" s="1"/>
      <c r="G4" s="21"/>
    </row>
    <row r="5" spans="1:10" ht="16.5" customHeight="1" x14ac:dyDescent="0.2">
      <c r="A5" s="1"/>
      <c r="G5" s="21"/>
      <c r="H5" s="77"/>
      <c r="I5" s="63"/>
      <c r="J5" s="77"/>
    </row>
    <row r="6" spans="1:10" ht="16.5" customHeight="1" x14ac:dyDescent="0.2">
      <c r="A6" s="1"/>
      <c r="G6" s="21"/>
      <c r="H6" s="75" t="s">
        <v>3</v>
      </c>
      <c r="I6" s="77"/>
      <c r="J6" s="75" t="s">
        <v>3</v>
      </c>
    </row>
    <row r="7" spans="1:10" ht="16.5" customHeight="1" x14ac:dyDescent="0.2">
      <c r="A7" s="1"/>
      <c r="G7" s="21"/>
      <c r="H7" s="75" t="s">
        <v>4</v>
      </c>
      <c r="I7" s="77"/>
      <c r="J7" s="75" t="s">
        <v>4</v>
      </c>
    </row>
    <row r="8" spans="1:10" ht="16.5" customHeight="1" x14ac:dyDescent="0.2">
      <c r="A8" s="1"/>
      <c r="G8" s="21"/>
      <c r="H8" s="76" t="s">
        <v>5</v>
      </c>
      <c r="I8" s="77"/>
      <c r="J8" s="76" t="s">
        <v>5</v>
      </c>
    </row>
    <row r="9" spans="1:10" ht="16.5" customHeight="1" x14ac:dyDescent="0.25">
      <c r="A9" s="1"/>
      <c r="G9" s="21"/>
      <c r="H9" s="28" t="s">
        <v>6</v>
      </c>
      <c r="J9" s="28" t="s">
        <v>6</v>
      </c>
    </row>
    <row r="10" spans="1:10" ht="16.5" customHeight="1" x14ac:dyDescent="0.25">
      <c r="G10" s="21"/>
      <c r="H10" s="29">
        <v>2024</v>
      </c>
      <c r="I10" s="8"/>
      <c r="J10" s="29">
        <v>2023</v>
      </c>
    </row>
    <row r="11" spans="1:10" ht="16.5" customHeight="1" x14ac:dyDescent="0.25">
      <c r="E11" s="23"/>
      <c r="F11" s="7" t="s">
        <v>64</v>
      </c>
      <c r="G11" s="21"/>
      <c r="H11" s="9" t="s">
        <v>11</v>
      </c>
      <c r="I11" s="4"/>
      <c r="J11" s="9" t="s">
        <v>11</v>
      </c>
    </row>
    <row r="12" spans="1:10" ht="16.5" customHeight="1" x14ac:dyDescent="0.25">
      <c r="G12" s="21"/>
      <c r="H12" s="30"/>
    </row>
    <row r="13" spans="1:10" ht="16.5" customHeight="1" x14ac:dyDescent="0.25">
      <c r="A13" s="10" t="s">
        <v>65</v>
      </c>
      <c r="G13" s="21"/>
      <c r="H13" s="30">
        <v>220734468</v>
      </c>
      <c r="J13" s="23">
        <v>273473515</v>
      </c>
    </row>
    <row r="14" spans="1:10" ht="16.5" customHeight="1" x14ac:dyDescent="0.25">
      <c r="A14" s="10" t="s">
        <v>66</v>
      </c>
      <c r="G14" s="21"/>
      <c r="H14" s="31">
        <v>-148289940</v>
      </c>
      <c r="J14" s="27">
        <v>-183000573</v>
      </c>
    </row>
    <row r="15" spans="1:10" ht="16.5" customHeight="1" x14ac:dyDescent="0.25">
      <c r="G15" s="21"/>
      <c r="H15" s="30"/>
    </row>
    <row r="16" spans="1:10" ht="16.5" customHeight="1" x14ac:dyDescent="0.25">
      <c r="A16" s="1" t="s">
        <v>67</v>
      </c>
      <c r="G16" s="21"/>
      <c r="H16" s="30">
        <f>SUM(H13:H15)</f>
        <v>72444528</v>
      </c>
      <c r="J16" s="23">
        <f>SUM(J13:J15)</f>
        <v>90472942</v>
      </c>
    </row>
    <row r="17" spans="1:10" ht="16.5" customHeight="1" x14ac:dyDescent="0.25">
      <c r="A17" s="10" t="s">
        <v>68</v>
      </c>
      <c r="G17" s="21"/>
      <c r="H17" s="30">
        <v>3615254</v>
      </c>
      <c r="J17" s="23">
        <v>4828310</v>
      </c>
    </row>
    <row r="18" spans="1:10" ht="16.5" customHeight="1" x14ac:dyDescent="0.25">
      <c r="A18" s="10" t="s">
        <v>69</v>
      </c>
      <c r="G18" s="21"/>
      <c r="H18" s="30">
        <v>-27875885</v>
      </c>
      <c r="J18" s="23">
        <v>-33095551</v>
      </c>
    </row>
    <row r="19" spans="1:10" ht="16.5" customHeight="1" x14ac:dyDescent="0.25">
      <c r="A19" s="10" t="s">
        <v>70</v>
      </c>
      <c r="G19" s="21"/>
      <c r="H19" s="30">
        <v>-15524540</v>
      </c>
      <c r="J19" s="23">
        <v>-14105486</v>
      </c>
    </row>
    <row r="20" spans="1:10" ht="16.5" customHeight="1" x14ac:dyDescent="0.25">
      <c r="A20" s="10" t="s">
        <v>71</v>
      </c>
      <c r="G20" s="21"/>
      <c r="H20" s="30">
        <v>165733</v>
      </c>
      <c r="J20" s="23">
        <v>-319794</v>
      </c>
    </row>
    <row r="21" spans="1:10" ht="16.5" customHeight="1" x14ac:dyDescent="0.25">
      <c r="A21" s="10" t="s">
        <v>72</v>
      </c>
      <c r="G21" s="21"/>
      <c r="H21" s="30">
        <v>-1822066</v>
      </c>
      <c r="J21" s="23">
        <v>-3217980</v>
      </c>
    </row>
    <row r="22" spans="1:10" ht="16.5" customHeight="1" x14ac:dyDescent="0.25">
      <c r="A22" s="10" t="s">
        <v>73</v>
      </c>
      <c r="G22" s="21"/>
      <c r="H22" s="31">
        <v>0</v>
      </c>
      <c r="J22" s="27">
        <v>-4722208</v>
      </c>
    </row>
    <row r="23" spans="1:10" ht="16.5" customHeight="1" x14ac:dyDescent="0.25">
      <c r="G23" s="21"/>
      <c r="H23" s="30"/>
    </row>
    <row r="24" spans="1:10" ht="16.5" customHeight="1" x14ac:dyDescent="0.25">
      <c r="A24" s="32" t="s">
        <v>74</v>
      </c>
      <c r="G24" s="21"/>
      <c r="H24" s="30">
        <f>SUM(H16:H22)</f>
        <v>31003024</v>
      </c>
      <c r="J24" s="23">
        <f>SUM(J16:J22)</f>
        <v>39840233</v>
      </c>
    </row>
    <row r="25" spans="1:10" ht="16.5" customHeight="1" x14ac:dyDescent="0.25">
      <c r="A25" s="10" t="s">
        <v>75</v>
      </c>
      <c r="G25" s="21"/>
      <c r="H25" s="31">
        <v>-6226679</v>
      </c>
      <c r="J25" s="27">
        <v>-8478017</v>
      </c>
    </row>
    <row r="26" spans="1:10" ht="16.5" customHeight="1" x14ac:dyDescent="0.25">
      <c r="G26" s="21"/>
      <c r="H26" s="30"/>
    </row>
    <row r="27" spans="1:10" ht="16.5" customHeight="1" x14ac:dyDescent="0.25">
      <c r="A27" s="32" t="s">
        <v>76</v>
      </c>
      <c r="G27" s="21"/>
      <c r="H27" s="30">
        <f>SUM(H24:H25)</f>
        <v>24776345</v>
      </c>
      <c r="J27" s="23">
        <f>SUM(J24:J25)</f>
        <v>31362216</v>
      </c>
    </row>
    <row r="28" spans="1:10" ht="16.5" customHeight="1" x14ac:dyDescent="0.25">
      <c r="A28" s="14"/>
      <c r="G28" s="21"/>
      <c r="H28" s="30"/>
    </row>
    <row r="29" spans="1:10" ht="16.5" customHeight="1" x14ac:dyDescent="0.25">
      <c r="A29" s="32" t="s">
        <v>148</v>
      </c>
      <c r="G29" s="21"/>
      <c r="H29" s="30"/>
    </row>
    <row r="30" spans="1:10" ht="16.5" customHeight="1" x14ac:dyDescent="0.25">
      <c r="B30" s="1" t="s">
        <v>149</v>
      </c>
      <c r="G30" s="21"/>
      <c r="H30" s="31">
        <v>0</v>
      </c>
      <c r="J30" s="27">
        <v>0</v>
      </c>
    </row>
    <row r="31" spans="1:10" ht="16.5" customHeight="1" x14ac:dyDescent="0.25">
      <c r="A31" s="1"/>
      <c r="G31" s="33"/>
      <c r="H31" s="30"/>
    </row>
    <row r="32" spans="1:10" ht="16.5" customHeight="1" thickBot="1" x14ac:dyDescent="0.3">
      <c r="A32" s="32" t="s">
        <v>77</v>
      </c>
      <c r="G32" s="33"/>
      <c r="H32" s="34">
        <f>SUM(H30,H27)</f>
        <v>24776345</v>
      </c>
      <c r="I32" s="35"/>
      <c r="J32" s="74">
        <f>SUM(J30,J27)</f>
        <v>31362216</v>
      </c>
    </row>
    <row r="33" spans="1:10" ht="16.5" customHeight="1" thickTop="1" x14ac:dyDescent="0.25">
      <c r="G33" s="33"/>
      <c r="H33" s="30"/>
    </row>
    <row r="34" spans="1:10" ht="16.5" customHeight="1" x14ac:dyDescent="0.25">
      <c r="A34" s="32" t="s">
        <v>78</v>
      </c>
      <c r="G34" s="33"/>
      <c r="H34" s="30"/>
    </row>
    <row r="35" spans="1:10" ht="16.5" customHeight="1" x14ac:dyDescent="0.25">
      <c r="G35" s="33"/>
      <c r="H35" s="30"/>
    </row>
    <row r="36" spans="1:10" ht="16.5" customHeight="1" thickBot="1" x14ac:dyDescent="0.3">
      <c r="A36" s="14" t="s">
        <v>79</v>
      </c>
      <c r="F36" s="22">
        <v>15</v>
      </c>
      <c r="G36" s="33"/>
      <c r="H36" s="36">
        <v>0.03</v>
      </c>
      <c r="J36" s="96">
        <v>0.05</v>
      </c>
    </row>
    <row r="37" spans="1:10" ht="16.5" customHeight="1" thickTop="1" x14ac:dyDescent="0.25">
      <c r="G37" s="33"/>
    </row>
    <row r="38" spans="1:10" ht="16.5" customHeight="1" x14ac:dyDescent="0.25">
      <c r="G38" s="33"/>
    </row>
    <row r="39" spans="1:10" ht="16.5" customHeight="1" x14ac:dyDescent="0.25">
      <c r="G39" s="33"/>
    </row>
    <row r="40" spans="1:10" ht="16.5" customHeight="1" x14ac:dyDescent="0.25">
      <c r="G40" s="33"/>
    </row>
    <row r="41" spans="1:10" ht="16.5" customHeight="1" x14ac:dyDescent="0.25">
      <c r="G41" s="33"/>
    </row>
    <row r="42" spans="1:10" ht="16.5" customHeight="1" x14ac:dyDescent="0.25">
      <c r="G42" s="33"/>
    </row>
    <row r="43" spans="1:10" ht="16.5" customHeight="1" x14ac:dyDescent="0.25">
      <c r="G43" s="33"/>
    </row>
    <row r="44" spans="1:10" ht="16.5" customHeight="1" x14ac:dyDescent="0.25">
      <c r="G44" s="33"/>
    </row>
    <row r="45" spans="1:10" ht="16.5" customHeight="1" x14ac:dyDescent="0.25">
      <c r="G45" s="33"/>
    </row>
    <row r="46" spans="1:10" ht="16.5" customHeight="1" x14ac:dyDescent="0.25">
      <c r="G46" s="33"/>
    </row>
    <row r="47" spans="1:10" ht="16.5" customHeight="1" x14ac:dyDescent="0.25">
      <c r="G47" s="33"/>
    </row>
    <row r="48" spans="1:10" ht="16.5" customHeight="1" x14ac:dyDescent="0.25">
      <c r="G48" s="33"/>
    </row>
    <row r="49" spans="1:10" ht="18.75" customHeight="1" x14ac:dyDescent="0.25">
      <c r="G49" s="33"/>
    </row>
    <row r="50" spans="1:10" ht="22.35" customHeight="1" x14ac:dyDescent="0.25">
      <c r="A50" s="16" t="s">
        <v>28</v>
      </c>
      <c r="B50" s="24"/>
      <c r="C50" s="24"/>
      <c r="D50" s="24"/>
      <c r="E50" s="24"/>
      <c r="F50" s="25"/>
      <c r="G50" s="26"/>
      <c r="H50" s="27"/>
      <c r="I50" s="26"/>
      <c r="J50" s="27"/>
    </row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14CA8-A407-4543-A7CC-AEA30CC77D67}">
  <sheetPr>
    <tabColor rgb="FF92D050"/>
    <pageSetUpPr autoPageBreaks="0"/>
  </sheetPr>
  <dimension ref="A1:J50"/>
  <sheetViews>
    <sheetView topLeftCell="A10" zoomScale="110" zoomScaleNormal="110" zoomScaleSheetLayoutView="100" workbookViewId="0">
      <selection activeCell="E20" sqref="E20"/>
    </sheetView>
  </sheetViews>
  <sheetFormatPr defaultColWidth="9.42578125" defaultRowHeight="16.5" customHeight="1" x14ac:dyDescent="0.25"/>
  <cols>
    <col min="1" max="3" width="1.5703125" style="10" customWidth="1"/>
    <col min="4" max="4" width="16.5703125" style="10" customWidth="1"/>
    <col min="5" max="5" width="23.85546875" style="10" customWidth="1"/>
    <col min="6" max="6" width="5.5703125" style="22" customWidth="1"/>
    <col min="7" max="7" width="0.5703125" style="10" customWidth="1"/>
    <col min="8" max="8" width="19.5703125" style="23" customWidth="1"/>
    <col min="9" max="9" width="0.5703125" style="21" customWidth="1"/>
    <col min="10" max="10" width="19.5703125" style="23" customWidth="1"/>
    <col min="11" max="16384" width="9.42578125" style="10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62</v>
      </c>
      <c r="G2" s="21"/>
    </row>
    <row r="3" spans="1:10" ht="16.5" customHeight="1" x14ac:dyDescent="0.25">
      <c r="A3" s="5" t="s">
        <v>80</v>
      </c>
      <c r="B3" s="24"/>
      <c r="C3" s="24"/>
      <c r="D3" s="24"/>
      <c r="E3" s="24"/>
      <c r="F3" s="25"/>
      <c r="G3" s="26"/>
      <c r="H3" s="27"/>
      <c r="I3" s="26"/>
      <c r="J3" s="27"/>
    </row>
    <row r="4" spans="1:10" ht="16.5" customHeight="1" x14ac:dyDescent="0.25">
      <c r="A4" s="1"/>
      <c r="G4" s="21"/>
    </row>
    <row r="5" spans="1:10" ht="16.5" customHeight="1" x14ac:dyDescent="0.2">
      <c r="A5" s="1"/>
      <c r="G5" s="21"/>
      <c r="H5" s="77"/>
      <c r="I5" s="78"/>
      <c r="J5" s="77"/>
    </row>
    <row r="6" spans="1:10" ht="16.5" customHeight="1" x14ac:dyDescent="0.2">
      <c r="A6" s="1"/>
      <c r="G6" s="21"/>
      <c r="H6" s="75" t="s">
        <v>3</v>
      </c>
      <c r="I6" s="77"/>
      <c r="J6" s="75" t="s">
        <v>3</v>
      </c>
    </row>
    <row r="7" spans="1:10" ht="16.5" customHeight="1" x14ac:dyDescent="0.2">
      <c r="A7" s="1"/>
      <c r="G7" s="21"/>
      <c r="H7" s="75" t="s">
        <v>4</v>
      </c>
      <c r="I7" s="77"/>
      <c r="J7" s="75" t="s">
        <v>4</v>
      </c>
    </row>
    <row r="8" spans="1:10" ht="16.5" customHeight="1" x14ac:dyDescent="0.2">
      <c r="A8" s="1"/>
      <c r="G8" s="21"/>
      <c r="H8" s="76" t="s">
        <v>5</v>
      </c>
      <c r="I8" s="77"/>
      <c r="J8" s="76" t="s">
        <v>5</v>
      </c>
    </row>
    <row r="9" spans="1:10" ht="16.5" customHeight="1" x14ac:dyDescent="0.25">
      <c r="A9" s="1"/>
      <c r="G9" s="21"/>
      <c r="H9" s="28" t="s">
        <v>6</v>
      </c>
      <c r="J9" s="28" t="s">
        <v>6</v>
      </c>
    </row>
    <row r="10" spans="1:10" ht="16.5" customHeight="1" x14ac:dyDescent="0.25">
      <c r="G10" s="21"/>
      <c r="H10" s="29">
        <v>2024</v>
      </c>
      <c r="I10" s="8"/>
      <c r="J10" s="29">
        <v>2023</v>
      </c>
    </row>
    <row r="11" spans="1:10" ht="16.5" customHeight="1" x14ac:dyDescent="0.25">
      <c r="E11" s="23"/>
      <c r="F11" s="79" t="s">
        <v>10</v>
      </c>
      <c r="G11" s="21"/>
      <c r="H11" s="9" t="s">
        <v>11</v>
      </c>
      <c r="I11" s="4"/>
      <c r="J11" s="9" t="s">
        <v>11</v>
      </c>
    </row>
    <row r="12" spans="1:10" ht="16.5" customHeight="1" x14ac:dyDescent="0.25">
      <c r="G12" s="21"/>
      <c r="H12" s="30"/>
    </row>
    <row r="13" spans="1:10" ht="16.5" customHeight="1" x14ac:dyDescent="0.25">
      <c r="A13" s="10" t="s">
        <v>65</v>
      </c>
      <c r="G13" s="21"/>
      <c r="H13" s="30">
        <v>458192754</v>
      </c>
      <c r="J13" s="23">
        <v>519495847</v>
      </c>
    </row>
    <row r="14" spans="1:10" ht="16.5" customHeight="1" x14ac:dyDescent="0.25">
      <c r="A14" s="10" t="s">
        <v>66</v>
      </c>
      <c r="G14" s="21"/>
      <c r="H14" s="31">
        <v>-310241340</v>
      </c>
      <c r="J14" s="27">
        <v>-362640538</v>
      </c>
    </row>
    <row r="15" spans="1:10" ht="16.5" customHeight="1" x14ac:dyDescent="0.25">
      <c r="G15" s="21"/>
      <c r="H15" s="30"/>
    </row>
    <row r="16" spans="1:10" ht="16.5" customHeight="1" x14ac:dyDescent="0.25">
      <c r="A16" s="1" t="s">
        <v>67</v>
      </c>
      <c r="G16" s="21"/>
      <c r="H16" s="30">
        <f>SUM(H13:H15)</f>
        <v>147951414</v>
      </c>
      <c r="J16" s="23">
        <f>SUM(J13:J15)</f>
        <v>156855309</v>
      </c>
    </row>
    <row r="17" spans="1:10" ht="16.5" customHeight="1" x14ac:dyDescent="0.25">
      <c r="A17" s="10" t="s">
        <v>68</v>
      </c>
      <c r="G17" s="21"/>
      <c r="H17" s="30">
        <v>6089467</v>
      </c>
      <c r="J17" s="23">
        <v>7389117</v>
      </c>
    </row>
    <row r="18" spans="1:10" ht="16.5" customHeight="1" x14ac:dyDescent="0.25">
      <c r="A18" s="10" t="s">
        <v>69</v>
      </c>
      <c r="G18" s="21"/>
      <c r="H18" s="30">
        <v>-57731783</v>
      </c>
      <c r="J18" s="23">
        <v>-67132920</v>
      </c>
    </row>
    <row r="19" spans="1:10" ht="16.5" customHeight="1" x14ac:dyDescent="0.25">
      <c r="A19" s="10" t="s">
        <v>70</v>
      </c>
      <c r="G19" s="21"/>
      <c r="H19" s="30">
        <v>-31705309</v>
      </c>
      <c r="J19" s="23">
        <v>-28086008</v>
      </c>
    </row>
    <row r="20" spans="1:10" ht="16.5" customHeight="1" x14ac:dyDescent="0.25">
      <c r="A20" s="10" t="s">
        <v>150</v>
      </c>
      <c r="G20" s="21"/>
      <c r="H20" s="30">
        <v>498604</v>
      </c>
      <c r="J20" s="23">
        <v>89817</v>
      </c>
    </row>
    <row r="21" spans="1:10" ht="16.5" customHeight="1" x14ac:dyDescent="0.25">
      <c r="A21" s="10" t="s">
        <v>72</v>
      </c>
      <c r="G21" s="21"/>
      <c r="H21" s="30">
        <v>-3535291</v>
      </c>
      <c r="J21" s="23">
        <v>-6356937</v>
      </c>
    </row>
    <row r="22" spans="1:10" ht="16.5" customHeight="1" x14ac:dyDescent="0.25">
      <c r="A22" s="10" t="s">
        <v>73</v>
      </c>
      <c r="G22" s="21"/>
      <c r="H22" s="31">
        <v>0</v>
      </c>
      <c r="J22" s="27">
        <v>-9558219</v>
      </c>
    </row>
    <row r="23" spans="1:10" ht="16.5" customHeight="1" x14ac:dyDescent="0.25">
      <c r="G23" s="21"/>
      <c r="H23" s="30"/>
    </row>
    <row r="24" spans="1:10" ht="16.5" customHeight="1" x14ac:dyDescent="0.25">
      <c r="A24" s="32" t="s">
        <v>74</v>
      </c>
      <c r="G24" s="21"/>
      <c r="H24" s="30">
        <f>SUM(H16:H22)</f>
        <v>61567102</v>
      </c>
      <c r="J24" s="23">
        <f>SUM(J16:J22)</f>
        <v>53200159</v>
      </c>
    </row>
    <row r="25" spans="1:10" ht="16.5" customHeight="1" x14ac:dyDescent="0.25">
      <c r="A25" s="10" t="s">
        <v>75</v>
      </c>
      <c r="F25" s="22">
        <v>14</v>
      </c>
      <c r="G25" s="21"/>
      <c r="H25" s="31">
        <v>-12265780</v>
      </c>
      <c r="J25" s="27">
        <v>-11146241</v>
      </c>
    </row>
    <row r="26" spans="1:10" ht="16.5" customHeight="1" x14ac:dyDescent="0.25">
      <c r="G26" s="21"/>
      <c r="H26" s="30"/>
    </row>
    <row r="27" spans="1:10" ht="16.5" customHeight="1" x14ac:dyDescent="0.25">
      <c r="A27" s="32" t="s">
        <v>76</v>
      </c>
      <c r="G27" s="21"/>
      <c r="H27" s="30">
        <f>SUM(H24:H25)</f>
        <v>49301322</v>
      </c>
      <c r="J27" s="23">
        <f>SUM(J24:J25)</f>
        <v>42053918</v>
      </c>
    </row>
    <row r="28" spans="1:10" ht="16.5" customHeight="1" x14ac:dyDescent="0.25">
      <c r="A28" s="32"/>
      <c r="G28" s="21"/>
      <c r="H28" s="30"/>
    </row>
    <row r="29" spans="1:10" ht="16.5" customHeight="1" x14ac:dyDescent="0.25">
      <c r="A29" s="32" t="s">
        <v>148</v>
      </c>
      <c r="G29" s="21"/>
      <c r="H29" s="30"/>
    </row>
    <row r="30" spans="1:10" ht="16.5" customHeight="1" x14ac:dyDescent="0.25">
      <c r="B30" s="1" t="s">
        <v>149</v>
      </c>
      <c r="G30" s="21"/>
      <c r="H30" s="31">
        <v>0</v>
      </c>
      <c r="J30" s="27">
        <v>0</v>
      </c>
    </row>
    <row r="31" spans="1:10" ht="16.5" customHeight="1" x14ac:dyDescent="0.25">
      <c r="A31" s="1"/>
      <c r="G31" s="33"/>
      <c r="H31" s="30"/>
    </row>
    <row r="32" spans="1:10" ht="16.5" customHeight="1" thickBot="1" x14ac:dyDescent="0.3">
      <c r="A32" s="32" t="s">
        <v>77</v>
      </c>
      <c r="G32" s="33"/>
      <c r="H32" s="34">
        <f>SUM(H30,H27)</f>
        <v>49301322</v>
      </c>
      <c r="I32" s="35"/>
      <c r="J32" s="74">
        <f>SUM(J30,J27)</f>
        <v>42053918</v>
      </c>
    </row>
    <row r="33" spans="1:10" ht="16.5" customHeight="1" thickTop="1" x14ac:dyDescent="0.25">
      <c r="G33" s="33"/>
      <c r="H33" s="30"/>
    </row>
    <row r="34" spans="1:10" ht="16.5" customHeight="1" x14ac:dyDescent="0.25">
      <c r="A34" s="32" t="s">
        <v>78</v>
      </c>
      <c r="G34" s="33"/>
      <c r="H34" s="30"/>
    </row>
    <row r="35" spans="1:10" ht="16.5" customHeight="1" x14ac:dyDescent="0.25">
      <c r="G35" s="33"/>
      <c r="H35" s="30"/>
    </row>
    <row r="36" spans="1:10" ht="16.5" customHeight="1" thickBot="1" x14ac:dyDescent="0.3">
      <c r="A36" s="14" t="s">
        <v>79</v>
      </c>
      <c r="F36" s="22">
        <v>15</v>
      </c>
      <c r="G36" s="33"/>
      <c r="H36" s="36">
        <v>0.06</v>
      </c>
      <c r="J36" s="96">
        <v>7.0000000000000007E-2</v>
      </c>
    </row>
    <row r="37" spans="1:10" ht="16.5" customHeight="1" thickTop="1" x14ac:dyDescent="0.25">
      <c r="G37" s="33"/>
    </row>
    <row r="38" spans="1:10" ht="16.5" customHeight="1" x14ac:dyDescent="0.25">
      <c r="G38" s="33"/>
    </row>
    <row r="39" spans="1:10" ht="16.5" customHeight="1" x14ac:dyDescent="0.25">
      <c r="G39" s="33"/>
    </row>
    <row r="40" spans="1:10" ht="16.5" customHeight="1" x14ac:dyDescent="0.25">
      <c r="G40" s="33"/>
    </row>
    <row r="41" spans="1:10" ht="16.5" customHeight="1" x14ac:dyDescent="0.25">
      <c r="G41" s="33"/>
    </row>
    <row r="42" spans="1:10" ht="16.5" customHeight="1" x14ac:dyDescent="0.25">
      <c r="G42" s="33"/>
    </row>
    <row r="43" spans="1:10" ht="16.5" customHeight="1" x14ac:dyDescent="0.25">
      <c r="G43" s="33"/>
    </row>
    <row r="44" spans="1:10" ht="16.5" customHeight="1" x14ac:dyDescent="0.25">
      <c r="G44" s="33"/>
    </row>
    <row r="45" spans="1:10" ht="16.5" customHeight="1" x14ac:dyDescent="0.25">
      <c r="G45" s="33"/>
    </row>
    <row r="46" spans="1:10" ht="16.5" customHeight="1" x14ac:dyDescent="0.25">
      <c r="G46" s="33"/>
    </row>
    <row r="47" spans="1:10" ht="16.5" customHeight="1" x14ac:dyDescent="0.25">
      <c r="G47" s="33"/>
    </row>
    <row r="48" spans="1:10" ht="16.5" customHeight="1" x14ac:dyDescent="0.25">
      <c r="G48" s="33"/>
    </row>
    <row r="49" spans="1:10" ht="20.25" customHeight="1" x14ac:dyDescent="0.25">
      <c r="G49" s="33"/>
    </row>
    <row r="50" spans="1:10" ht="22.35" customHeight="1" x14ac:dyDescent="0.25">
      <c r="A50" s="16" t="s">
        <v>28</v>
      </c>
      <c r="B50" s="24"/>
      <c r="C50" s="24"/>
      <c r="D50" s="24"/>
      <c r="E50" s="24"/>
      <c r="F50" s="25"/>
      <c r="G50" s="26"/>
      <c r="H50" s="27"/>
      <c r="I50" s="26"/>
      <c r="J50" s="27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C286-0D6F-4D4B-B77B-521E731238D7}">
  <sheetPr>
    <tabColor rgb="FF92D050"/>
    <pageSetUpPr autoPageBreaks="0"/>
  </sheetPr>
  <dimension ref="A1:Q32"/>
  <sheetViews>
    <sheetView topLeftCell="A16" zoomScale="85" zoomScaleNormal="85" zoomScaleSheetLayoutView="100" workbookViewId="0">
      <selection activeCell="K35" sqref="K35"/>
    </sheetView>
  </sheetViews>
  <sheetFormatPr defaultColWidth="9.42578125" defaultRowHeight="16.5" customHeight="1" x14ac:dyDescent="0.25"/>
  <cols>
    <col min="1" max="3" width="1.5703125" style="10" customWidth="1"/>
    <col min="4" max="4" width="9.42578125" style="10"/>
    <col min="5" max="5" width="6.5703125" style="10" customWidth="1"/>
    <col min="6" max="6" width="17.28515625" style="22" customWidth="1"/>
    <col min="7" max="7" width="6.42578125" style="22" customWidth="1"/>
    <col min="8" max="8" width="1.42578125" style="21" customWidth="1"/>
    <col min="9" max="9" width="14.42578125" style="23" customWidth="1"/>
    <col min="10" max="10" width="1.42578125" style="21" customWidth="1"/>
    <col min="11" max="11" width="14.42578125" style="23" customWidth="1"/>
    <col min="12" max="12" width="1.42578125" style="21" customWidth="1"/>
    <col min="13" max="13" width="14.42578125" style="23" customWidth="1"/>
    <col min="14" max="14" width="1.42578125" style="21" customWidth="1"/>
    <col min="15" max="15" width="15.5703125" style="23" customWidth="1"/>
    <col min="16" max="16" width="1.42578125" style="21" customWidth="1"/>
    <col min="17" max="17" width="14.42578125" style="23" customWidth="1"/>
    <col min="18" max="16384" width="9.42578125" style="10"/>
  </cols>
  <sheetData>
    <row r="1" spans="1:17" ht="16.5" customHeight="1" x14ac:dyDescent="0.25">
      <c r="A1" s="1" t="s">
        <v>0</v>
      </c>
      <c r="B1" s="1"/>
      <c r="F1" s="37"/>
      <c r="G1" s="37"/>
    </row>
    <row r="2" spans="1:17" ht="16.5" customHeight="1" x14ac:dyDescent="0.25">
      <c r="A2" s="1" t="s">
        <v>81</v>
      </c>
      <c r="F2" s="37"/>
      <c r="G2" s="37"/>
    </row>
    <row r="3" spans="1:17" ht="16.5" customHeight="1" x14ac:dyDescent="0.25">
      <c r="A3" s="5" t="s">
        <v>80</v>
      </c>
      <c r="B3" s="24"/>
      <c r="C3" s="24"/>
      <c r="D3" s="24"/>
      <c r="E3" s="24"/>
      <c r="F3" s="38"/>
      <c r="G3" s="38"/>
      <c r="H3" s="26"/>
      <c r="I3" s="27"/>
      <c r="J3" s="26"/>
      <c r="K3" s="27"/>
      <c r="L3" s="26"/>
      <c r="M3" s="27"/>
      <c r="N3" s="26"/>
      <c r="O3" s="27"/>
      <c r="P3" s="26"/>
      <c r="Q3" s="27"/>
    </row>
    <row r="4" spans="1:17" ht="16.5" customHeight="1" x14ac:dyDescent="0.25">
      <c r="A4" s="1"/>
      <c r="F4" s="37"/>
      <c r="G4" s="37"/>
    </row>
    <row r="5" spans="1:17" ht="16.5" customHeight="1" x14ac:dyDescent="0.25">
      <c r="A5" s="1"/>
      <c r="F5" s="37"/>
      <c r="G5" s="37"/>
    </row>
    <row r="6" spans="1:17" ht="16.5" customHeight="1" x14ac:dyDescent="0.25">
      <c r="A6" s="1"/>
      <c r="F6" s="37"/>
      <c r="G6" s="37"/>
      <c r="I6" s="135" t="s">
        <v>82</v>
      </c>
      <c r="J6" s="135"/>
      <c r="K6" s="135"/>
      <c r="L6" s="135"/>
      <c r="M6" s="135"/>
      <c r="N6" s="135"/>
      <c r="O6" s="135"/>
      <c r="P6" s="135"/>
      <c r="Q6" s="135"/>
    </row>
    <row r="7" spans="1:17" ht="16.5" customHeight="1" x14ac:dyDescent="0.25">
      <c r="F7" s="20"/>
      <c r="G7" s="37"/>
      <c r="I7" s="28" t="s">
        <v>83</v>
      </c>
      <c r="K7" s="28"/>
      <c r="M7" s="136" t="s">
        <v>57</v>
      </c>
      <c r="N7" s="136"/>
      <c r="O7" s="136"/>
      <c r="Q7" s="39"/>
    </row>
    <row r="8" spans="1:17" ht="16.5" customHeight="1" x14ac:dyDescent="0.25">
      <c r="F8" s="20"/>
      <c r="G8" s="37"/>
      <c r="I8" s="28" t="s">
        <v>85</v>
      </c>
      <c r="K8" s="28" t="s">
        <v>84</v>
      </c>
      <c r="M8" s="28" t="s">
        <v>87</v>
      </c>
      <c r="N8" s="28"/>
      <c r="O8" s="28"/>
      <c r="Q8" s="28" t="s">
        <v>88</v>
      </c>
    </row>
    <row r="9" spans="1:17" ht="16.5" customHeight="1" x14ac:dyDescent="0.25">
      <c r="F9" s="20"/>
      <c r="G9" s="37"/>
      <c r="I9" s="28" t="s">
        <v>89</v>
      </c>
      <c r="K9" s="28" t="s">
        <v>86</v>
      </c>
      <c r="M9" s="28" t="s">
        <v>90</v>
      </c>
      <c r="N9" s="28"/>
      <c r="O9" s="28" t="s">
        <v>91</v>
      </c>
      <c r="Q9" s="28" t="s">
        <v>92</v>
      </c>
    </row>
    <row r="10" spans="1:17" ht="16.5" customHeight="1" x14ac:dyDescent="0.25">
      <c r="F10" s="80"/>
      <c r="G10" s="79" t="s">
        <v>10</v>
      </c>
      <c r="I10" s="81" t="s">
        <v>93</v>
      </c>
      <c r="K10" s="81" t="s">
        <v>93</v>
      </c>
      <c r="M10" s="81" t="s">
        <v>93</v>
      </c>
      <c r="O10" s="81" t="s">
        <v>93</v>
      </c>
      <c r="Q10" s="81" t="s">
        <v>93</v>
      </c>
    </row>
    <row r="11" spans="1:17" ht="16.5" customHeight="1" x14ac:dyDescent="0.25">
      <c r="F11" s="80"/>
      <c r="G11" s="123"/>
      <c r="H11" s="124"/>
      <c r="I11" s="125"/>
      <c r="J11" s="124"/>
      <c r="K11" s="125"/>
      <c r="L11" s="124"/>
      <c r="M11" s="125"/>
      <c r="N11" s="124"/>
      <c r="O11" s="126"/>
      <c r="P11" s="124"/>
      <c r="Q11" s="126"/>
    </row>
    <row r="12" spans="1:17" ht="16.5" customHeight="1" x14ac:dyDescent="0.25">
      <c r="A12" s="1" t="s">
        <v>94</v>
      </c>
      <c r="F12" s="20"/>
      <c r="G12" s="127"/>
      <c r="H12" s="128"/>
      <c r="I12" s="128">
        <v>321900000</v>
      </c>
      <c r="J12" s="129"/>
      <c r="K12" s="128">
        <v>0</v>
      </c>
      <c r="L12" s="129"/>
      <c r="M12" s="128">
        <v>16373143</v>
      </c>
      <c r="N12" s="129"/>
      <c r="O12" s="128">
        <v>159146833</v>
      </c>
      <c r="P12" s="128"/>
      <c r="Q12" s="128">
        <f>SUM(I12:O12)</f>
        <v>497419976</v>
      </c>
    </row>
    <row r="13" spans="1:17" ht="16.5" customHeight="1" x14ac:dyDescent="0.25">
      <c r="A13" s="1" t="s">
        <v>95</v>
      </c>
      <c r="G13" s="127"/>
      <c r="H13" s="129"/>
      <c r="I13" s="128"/>
      <c r="J13" s="129"/>
      <c r="K13" s="128"/>
      <c r="L13" s="129"/>
      <c r="M13" s="128"/>
      <c r="N13" s="129"/>
      <c r="O13" s="128"/>
      <c r="P13" s="129"/>
      <c r="Q13" s="128"/>
    </row>
    <row r="14" spans="1:17" ht="16.5" customHeight="1" x14ac:dyDescent="0.25">
      <c r="A14" s="10" t="s">
        <v>77</v>
      </c>
      <c r="B14" s="1"/>
      <c r="F14" s="20"/>
      <c r="G14" s="127"/>
      <c r="H14" s="128"/>
      <c r="I14" s="130">
        <v>0</v>
      </c>
      <c r="J14" s="128"/>
      <c r="K14" s="130">
        <v>0</v>
      </c>
      <c r="L14" s="128"/>
      <c r="M14" s="130">
        <v>0</v>
      </c>
      <c r="N14" s="128"/>
      <c r="O14" s="130">
        <f>+'Eng 6 (PL)'!J32</f>
        <v>42053918</v>
      </c>
      <c r="P14" s="128"/>
      <c r="Q14" s="130">
        <f>SUM(I14:O14)</f>
        <v>42053918</v>
      </c>
    </row>
    <row r="15" spans="1:17" ht="16.5" customHeight="1" x14ac:dyDescent="0.25">
      <c r="B15" s="1"/>
      <c r="F15" s="10"/>
      <c r="G15" s="127"/>
      <c r="H15" s="129"/>
      <c r="I15" s="128"/>
      <c r="J15" s="129"/>
      <c r="K15" s="128"/>
      <c r="L15" s="129"/>
      <c r="M15" s="128"/>
      <c r="N15" s="129"/>
      <c r="O15" s="128"/>
      <c r="P15" s="129"/>
      <c r="Q15" s="128"/>
    </row>
    <row r="16" spans="1:17" ht="16.5" customHeight="1" thickBot="1" x14ac:dyDescent="0.3">
      <c r="A16" s="1" t="s">
        <v>96</v>
      </c>
      <c r="B16" s="1"/>
      <c r="F16" s="20"/>
      <c r="G16" s="127"/>
      <c r="H16" s="128"/>
      <c r="I16" s="131">
        <f>SUM(I12:I14)</f>
        <v>321900000</v>
      </c>
      <c r="J16" s="128"/>
      <c r="K16" s="131">
        <f>SUM(K12:K14)</f>
        <v>0</v>
      </c>
      <c r="L16" s="128"/>
      <c r="M16" s="131">
        <f>SUM(M12:M14)</f>
        <v>16373143</v>
      </c>
      <c r="N16" s="132"/>
      <c r="O16" s="131">
        <f>SUM(O12:O14)</f>
        <v>201200751</v>
      </c>
      <c r="P16" s="132"/>
      <c r="Q16" s="131">
        <f>SUM(Q12:Q14)</f>
        <v>539473894</v>
      </c>
    </row>
    <row r="17" spans="1:17" ht="16.5" customHeight="1" thickTop="1" x14ac:dyDescent="0.25">
      <c r="A17" s="1"/>
      <c r="B17" s="1"/>
      <c r="F17" s="20"/>
      <c r="G17" s="41"/>
      <c r="H17" s="23"/>
      <c r="J17" s="23"/>
      <c r="L17" s="23"/>
      <c r="N17" s="42"/>
      <c r="P17" s="42"/>
    </row>
    <row r="18" spans="1:17" ht="16.5" customHeight="1" x14ac:dyDescent="0.25">
      <c r="B18" s="1"/>
      <c r="F18" s="10"/>
      <c r="G18" s="41"/>
      <c r="H18" s="35"/>
      <c r="J18" s="35"/>
      <c r="L18" s="35"/>
      <c r="N18" s="35"/>
      <c r="P18" s="35"/>
    </row>
    <row r="19" spans="1:17" ht="16.5" customHeight="1" x14ac:dyDescent="0.25">
      <c r="A19" s="40" t="s">
        <v>97</v>
      </c>
      <c r="B19" s="1"/>
      <c r="F19" s="10"/>
      <c r="G19" s="41"/>
      <c r="H19" s="23"/>
      <c r="I19" s="30">
        <v>444000000</v>
      </c>
      <c r="J19" s="35"/>
      <c r="K19" s="30">
        <v>371924208</v>
      </c>
      <c r="L19" s="35"/>
      <c r="M19" s="30">
        <v>17453306</v>
      </c>
      <c r="N19" s="35"/>
      <c r="O19" s="30">
        <v>31595932</v>
      </c>
      <c r="P19" s="35"/>
      <c r="Q19" s="30">
        <f>SUM(I19:O19)</f>
        <v>864973446</v>
      </c>
    </row>
    <row r="20" spans="1:17" ht="16.5" customHeight="1" x14ac:dyDescent="0.25">
      <c r="A20" s="1" t="s">
        <v>95</v>
      </c>
      <c r="B20" s="1"/>
      <c r="F20" s="20"/>
      <c r="G20" s="41"/>
      <c r="H20" s="35"/>
      <c r="I20" s="30"/>
      <c r="J20" s="35"/>
      <c r="K20" s="30"/>
      <c r="L20" s="35"/>
      <c r="M20" s="30"/>
      <c r="N20" s="35"/>
      <c r="O20" s="30"/>
      <c r="P20" s="35"/>
      <c r="Q20" s="30"/>
    </row>
    <row r="21" spans="1:17" ht="16.5" customHeight="1" x14ac:dyDescent="0.25">
      <c r="A21" s="10" t="s">
        <v>151</v>
      </c>
      <c r="B21" s="1"/>
      <c r="F21" s="20"/>
      <c r="G21" s="41">
        <v>16</v>
      </c>
      <c r="H21" s="35"/>
      <c r="I21" s="30">
        <v>0</v>
      </c>
      <c r="J21" s="35"/>
      <c r="K21" s="30">
        <v>0</v>
      </c>
      <c r="L21" s="35"/>
      <c r="M21" s="30">
        <v>0</v>
      </c>
      <c r="N21" s="35"/>
      <c r="O21" s="30">
        <v>-20409604</v>
      </c>
      <c r="P21" s="35"/>
      <c r="Q21" s="30">
        <f t="shared" ref="Q21:Q22" si="0">SUM(I21:O21)</f>
        <v>-20409604</v>
      </c>
    </row>
    <row r="22" spans="1:17" ht="16.5" customHeight="1" x14ac:dyDescent="0.25">
      <c r="A22" s="10" t="s">
        <v>98</v>
      </c>
      <c r="B22" s="1"/>
      <c r="F22" s="20"/>
      <c r="G22" s="41">
        <v>13</v>
      </c>
      <c r="H22" s="35"/>
      <c r="I22" s="30">
        <v>0</v>
      </c>
      <c r="J22" s="35"/>
      <c r="K22" s="30">
        <v>0</v>
      </c>
      <c r="L22" s="35"/>
      <c r="M22" s="30">
        <v>2465066</v>
      </c>
      <c r="N22" s="35"/>
      <c r="O22" s="30">
        <v>-2465066</v>
      </c>
      <c r="P22" s="35"/>
      <c r="Q22" s="30">
        <f t="shared" si="0"/>
        <v>0</v>
      </c>
    </row>
    <row r="23" spans="1:17" ht="16.5" customHeight="1" x14ac:dyDescent="0.25">
      <c r="A23" s="10" t="s">
        <v>77</v>
      </c>
      <c r="B23" s="1"/>
      <c r="F23" s="20"/>
      <c r="G23" s="41"/>
      <c r="H23" s="23"/>
      <c r="I23" s="31">
        <v>0</v>
      </c>
      <c r="J23" s="23"/>
      <c r="K23" s="31">
        <v>0</v>
      </c>
      <c r="L23" s="23"/>
      <c r="M23" s="31">
        <v>0</v>
      </c>
      <c r="N23" s="23"/>
      <c r="O23" s="31">
        <f>+'Eng 6 (PL)'!H32</f>
        <v>49301322</v>
      </c>
      <c r="P23" s="23"/>
      <c r="Q23" s="31">
        <f>SUM(I23:O23)</f>
        <v>49301322</v>
      </c>
    </row>
    <row r="24" spans="1:17" ht="16.5" customHeight="1" x14ac:dyDescent="0.25">
      <c r="B24" s="1"/>
      <c r="F24" s="20"/>
      <c r="G24" s="41"/>
      <c r="H24" s="35"/>
      <c r="I24" s="30"/>
      <c r="J24" s="35"/>
      <c r="K24" s="30"/>
      <c r="L24" s="35"/>
      <c r="M24" s="30"/>
      <c r="N24" s="35"/>
      <c r="O24" s="30"/>
      <c r="P24" s="35"/>
      <c r="Q24" s="30"/>
    </row>
    <row r="25" spans="1:17" ht="16.5" customHeight="1" thickBot="1" x14ac:dyDescent="0.3">
      <c r="A25" s="1" t="s">
        <v>99</v>
      </c>
      <c r="B25" s="1"/>
      <c r="F25" s="20"/>
      <c r="G25" s="41"/>
      <c r="H25" s="23"/>
      <c r="I25" s="34">
        <f>SUM(I19:I23)</f>
        <v>444000000</v>
      </c>
      <c r="J25" s="23"/>
      <c r="K25" s="34">
        <f>SUM(K19:K23)</f>
        <v>371924208</v>
      </c>
      <c r="L25" s="23"/>
      <c r="M25" s="34">
        <f>SUM(M19:M23)</f>
        <v>19918372</v>
      </c>
      <c r="N25" s="42"/>
      <c r="O25" s="34">
        <f>SUM(O19:O23)</f>
        <v>58022584</v>
      </c>
      <c r="P25" s="42"/>
      <c r="Q25" s="34">
        <f>SUM(Q19:Q23)</f>
        <v>893865164</v>
      </c>
    </row>
    <row r="26" spans="1:17" ht="16.5" customHeight="1" thickTop="1" x14ac:dyDescent="0.25"/>
    <row r="31" spans="1:17" ht="19.5" customHeight="1" x14ac:dyDescent="0.25"/>
    <row r="32" spans="1:17" ht="21.95" customHeight="1" x14ac:dyDescent="0.25">
      <c r="A32" s="16" t="s">
        <v>28</v>
      </c>
      <c r="B32" s="24"/>
      <c r="C32" s="24"/>
      <c r="D32" s="24"/>
      <c r="E32" s="24"/>
      <c r="F32" s="25"/>
      <c r="G32" s="25"/>
      <c r="H32" s="26"/>
      <c r="I32" s="27"/>
      <c r="J32" s="26"/>
      <c r="K32" s="27"/>
      <c r="L32" s="26"/>
      <c r="M32" s="27"/>
      <c r="N32" s="26"/>
      <c r="O32" s="27"/>
      <c r="P32" s="26"/>
      <c r="Q32" s="27"/>
    </row>
  </sheetData>
  <mergeCells count="2">
    <mergeCell ref="I6:Q6"/>
    <mergeCell ref="M7:O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BC2C-D3E3-408E-AB37-C76A5A790C29}">
  <sheetPr>
    <tabColor rgb="FF92D050"/>
    <pageSetUpPr autoPageBreaks="0"/>
  </sheetPr>
  <dimension ref="A1:M114"/>
  <sheetViews>
    <sheetView tabSelected="1" topLeftCell="A37" zoomScaleNormal="100" zoomScaleSheetLayoutView="80" workbookViewId="0">
      <selection activeCell="D55" sqref="D55"/>
    </sheetView>
  </sheetViews>
  <sheetFormatPr defaultColWidth="8.42578125" defaultRowHeight="16.5" customHeight="1" x14ac:dyDescent="0.25"/>
  <cols>
    <col min="1" max="3" width="1.42578125" style="45" customWidth="1"/>
    <col min="4" max="4" width="46.85546875" style="45" customWidth="1"/>
    <col min="5" max="5" width="7.42578125" style="44" customWidth="1"/>
    <col min="6" max="6" width="1" style="45" customWidth="1"/>
    <col min="7" max="7" width="20.5703125" style="46" customWidth="1"/>
    <col min="8" max="8" width="1" style="45" customWidth="1"/>
    <col min="9" max="9" width="20.5703125" style="46" customWidth="1"/>
    <col min="10" max="10" width="12.5703125" style="45" customWidth="1"/>
    <col min="11" max="11" width="8.42578125" style="45"/>
    <col min="12" max="12" width="17.5703125" style="83" bestFit="1" customWidth="1"/>
    <col min="13" max="16384" width="8.42578125" style="45"/>
  </cols>
  <sheetData>
    <row r="1" spans="1:12" s="47" customFormat="1" ht="16.350000000000001" customHeight="1" x14ac:dyDescent="0.25">
      <c r="A1" s="1" t="s">
        <v>0</v>
      </c>
      <c r="B1" s="43"/>
      <c r="C1" s="43"/>
      <c r="D1" s="43"/>
      <c r="E1" s="44"/>
      <c r="F1" s="45"/>
      <c r="G1" s="46"/>
      <c r="H1" s="45"/>
      <c r="I1" s="45"/>
      <c r="J1" s="45"/>
      <c r="L1" s="83"/>
    </row>
    <row r="2" spans="1:12" s="47" customFormat="1" ht="16.5" customHeight="1" x14ac:dyDescent="0.25">
      <c r="A2" s="1" t="s">
        <v>100</v>
      </c>
      <c r="B2" s="43"/>
      <c r="C2" s="43"/>
      <c r="D2" s="43"/>
      <c r="E2" s="44"/>
      <c r="F2" s="45"/>
      <c r="G2" s="46"/>
      <c r="H2" s="45"/>
      <c r="I2" s="46"/>
      <c r="J2" s="45"/>
      <c r="L2" s="83"/>
    </row>
    <row r="3" spans="1:12" s="47" customFormat="1" ht="16.5" customHeight="1" x14ac:dyDescent="0.25">
      <c r="A3" s="5" t="s">
        <v>80</v>
      </c>
      <c r="B3" s="48"/>
      <c r="C3" s="48"/>
      <c r="D3" s="48"/>
      <c r="E3" s="49"/>
      <c r="F3" s="50"/>
      <c r="G3" s="51"/>
      <c r="H3" s="50"/>
      <c r="I3" s="51"/>
      <c r="J3" s="45"/>
      <c r="L3" s="83"/>
    </row>
    <row r="4" spans="1:12" s="47" customFormat="1" ht="16.5" customHeight="1" x14ac:dyDescent="0.25">
      <c r="A4" s="1"/>
      <c r="B4" s="43"/>
      <c r="C4" s="43"/>
      <c r="D4" s="43"/>
      <c r="E4" s="44"/>
      <c r="F4" s="45"/>
      <c r="G4" s="46"/>
      <c r="H4" s="45"/>
      <c r="I4" s="46"/>
      <c r="J4" s="45"/>
      <c r="L4" s="83"/>
    </row>
    <row r="5" spans="1:12" s="47" customFormat="1" ht="16.5" customHeight="1" x14ac:dyDescent="0.2">
      <c r="A5" s="1"/>
      <c r="B5" s="43"/>
      <c r="C5" s="43"/>
      <c r="D5" s="43"/>
      <c r="E5" s="44"/>
      <c r="F5" s="45"/>
      <c r="G5" s="77"/>
      <c r="H5" s="63"/>
      <c r="I5" s="77"/>
      <c r="J5" s="45"/>
      <c r="L5" s="83"/>
    </row>
    <row r="6" spans="1:12" s="47" customFormat="1" ht="16.5" customHeight="1" x14ac:dyDescent="0.2">
      <c r="A6" s="1"/>
      <c r="B6" s="43"/>
      <c r="C6" s="43"/>
      <c r="D6" s="43"/>
      <c r="E6" s="44"/>
      <c r="F6" s="45"/>
      <c r="G6" s="75" t="s">
        <v>3</v>
      </c>
      <c r="H6" s="77"/>
      <c r="I6" s="75" t="s">
        <v>3</v>
      </c>
      <c r="J6" s="45"/>
      <c r="L6" s="83"/>
    </row>
    <row r="7" spans="1:12" s="47" customFormat="1" ht="16.5" customHeight="1" x14ac:dyDescent="0.2">
      <c r="A7" s="1"/>
      <c r="B7" s="43"/>
      <c r="C7" s="43"/>
      <c r="D7" s="43"/>
      <c r="E7" s="44"/>
      <c r="F7" s="45"/>
      <c r="G7" s="75" t="s">
        <v>4</v>
      </c>
      <c r="H7" s="77"/>
      <c r="I7" s="75" t="s">
        <v>4</v>
      </c>
      <c r="J7" s="45"/>
      <c r="L7" s="83"/>
    </row>
    <row r="8" spans="1:12" s="47" customFormat="1" ht="16.5" customHeight="1" x14ac:dyDescent="0.2">
      <c r="A8" s="1"/>
      <c r="B8" s="43"/>
      <c r="C8" s="43"/>
      <c r="D8" s="43"/>
      <c r="E8" s="44"/>
      <c r="F8" s="45"/>
      <c r="G8" s="76" t="s">
        <v>5</v>
      </c>
      <c r="H8" s="77"/>
      <c r="I8" s="76" t="s">
        <v>5</v>
      </c>
      <c r="J8" s="45"/>
      <c r="L8" s="83"/>
    </row>
    <row r="9" spans="1:12" s="47" customFormat="1" ht="16.5" customHeight="1" x14ac:dyDescent="0.25">
      <c r="A9" s="43"/>
      <c r="B9" s="43"/>
      <c r="C9" s="43"/>
      <c r="D9" s="43"/>
      <c r="E9" s="44"/>
      <c r="F9" s="45"/>
      <c r="G9" s="52" t="s">
        <v>6</v>
      </c>
      <c r="H9" s="45"/>
      <c r="I9" s="52" t="s">
        <v>6</v>
      </c>
      <c r="J9" s="45"/>
      <c r="L9" s="83"/>
    </row>
    <row r="10" spans="1:12" s="47" customFormat="1" ht="16.5" customHeight="1" x14ac:dyDescent="0.25">
      <c r="A10" s="45"/>
      <c r="B10" s="45"/>
      <c r="C10" s="45"/>
      <c r="D10" s="45"/>
      <c r="E10" s="53"/>
      <c r="F10" s="43"/>
      <c r="G10" s="54" t="s">
        <v>101</v>
      </c>
      <c r="H10" s="43"/>
      <c r="I10" s="54" t="s">
        <v>102</v>
      </c>
      <c r="J10" s="45"/>
      <c r="L10" s="83"/>
    </row>
    <row r="11" spans="1:12" s="47" customFormat="1" ht="16.5" customHeight="1" x14ac:dyDescent="0.25">
      <c r="A11" s="45"/>
      <c r="B11" s="45"/>
      <c r="C11" s="45"/>
      <c r="D11" s="45"/>
      <c r="E11" s="55" t="s">
        <v>10</v>
      </c>
      <c r="F11" s="43"/>
      <c r="G11" s="56" t="s">
        <v>11</v>
      </c>
      <c r="H11" s="43"/>
      <c r="I11" s="56" t="s">
        <v>11</v>
      </c>
      <c r="J11" s="45"/>
      <c r="L11" s="83"/>
    </row>
    <row r="12" spans="1:12" s="47" customFormat="1" ht="16.5" customHeight="1" x14ac:dyDescent="0.25">
      <c r="A12" s="45"/>
      <c r="B12" s="45"/>
      <c r="C12" s="45"/>
      <c r="D12" s="45"/>
      <c r="E12" s="53"/>
      <c r="F12" s="43"/>
      <c r="G12" s="57"/>
      <c r="H12" s="43"/>
      <c r="I12" s="52"/>
      <c r="J12" s="45"/>
      <c r="L12" s="83"/>
    </row>
    <row r="13" spans="1:12" s="47" customFormat="1" ht="16.5" customHeight="1" x14ac:dyDescent="0.25">
      <c r="A13" s="32" t="s">
        <v>103</v>
      </c>
      <c r="B13" s="45"/>
      <c r="C13" s="45"/>
      <c r="D13" s="45"/>
      <c r="E13" s="22"/>
      <c r="F13" s="10"/>
      <c r="G13" s="58"/>
      <c r="H13" s="10"/>
      <c r="I13" s="89"/>
      <c r="J13" s="45"/>
      <c r="L13" s="83"/>
    </row>
    <row r="14" spans="1:12" s="47" customFormat="1" ht="16.5" customHeight="1" x14ac:dyDescent="0.25">
      <c r="A14" s="14" t="s">
        <v>104</v>
      </c>
      <c r="B14" s="45"/>
      <c r="C14" s="45"/>
      <c r="D14" s="45"/>
      <c r="E14" s="22"/>
      <c r="F14" s="10"/>
      <c r="G14" s="84">
        <f>'Eng 6 (PL)'!H24</f>
        <v>61567102</v>
      </c>
      <c r="H14" s="10"/>
      <c r="I14" s="90">
        <v>53200159</v>
      </c>
      <c r="J14" s="45"/>
      <c r="L14" s="83"/>
    </row>
    <row r="15" spans="1:12" s="47" customFormat="1" ht="16.5" customHeight="1" x14ac:dyDescent="0.25">
      <c r="A15" s="14" t="s">
        <v>105</v>
      </c>
      <c r="B15" s="45"/>
      <c r="C15" s="45"/>
      <c r="D15" s="45"/>
      <c r="E15" s="22"/>
      <c r="F15" s="10"/>
      <c r="G15" s="58"/>
      <c r="H15" s="10"/>
      <c r="I15" s="89"/>
      <c r="J15" s="45"/>
      <c r="L15" s="83"/>
    </row>
    <row r="16" spans="1:12" s="47" customFormat="1" ht="16.5" customHeight="1" x14ac:dyDescent="0.25">
      <c r="A16" s="45"/>
      <c r="B16" s="59" t="s">
        <v>106</v>
      </c>
      <c r="C16" s="45"/>
      <c r="D16" s="45"/>
      <c r="E16" s="22">
        <v>10</v>
      </c>
      <c r="F16" s="10"/>
      <c r="G16" s="84">
        <v>27130185</v>
      </c>
      <c r="H16" s="10"/>
      <c r="I16" s="90">
        <v>22814312</v>
      </c>
      <c r="J16" s="60"/>
      <c r="L16" s="83"/>
    </row>
    <row r="17" spans="1:12" s="47" customFormat="1" ht="16.5" customHeight="1" x14ac:dyDescent="0.25">
      <c r="A17" s="45"/>
      <c r="B17" s="59" t="s">
        <v>107</v>
      </c>
      <c r="C17" s="45"/>
      <c r="D17" s="45"/>
      <c r="E17" s="22">
        <v>10</v>
      </c>
      <c r="F17" s="10"/>
      <c r="G17" s="84">
        <v>404492</v>
      </c>
      <c r="H17" s="10"/>
      <c r="I17" s="90">
        <v>384215</v>
      </c>
      <c r="J17" s="60"/>
      <c r="L17" s="83"/>
    </row>
    <row r="18" spans="1:12" s="47" customFormat="1" ht="16.5" customHeight="1" x14ac:dyDescent="0.25">
      <c r="A18" s="45"/>
      <c r="B18" s="59" t="s">
        <v>152</v>
      </c>
      <c r="C18" s="45"/>
      <c r="D18" s="45"/>
      <c r="E18" s="22"/>
      <c r="F18" s="10"/>
      <c r="G18" s="84">
        <v>-146847</v>
      </c>
      <c r="H18" s="10"/>
      <c r="I18" s="90">
        <v>29382</v>
      </c>
      <c r="J18" s="60"/>
      <c r="L18" s="83"/>
    </row>
    <row r="19" spans="1:12" s="47" customFormat="1" ht="16.5" customHeight="1" x14ac:dyDescent="0.25">
      <c r="A19" s="45"/>
      <c r="B19" s="59" t="s">
        <v>135</v>
      </c>
      <c r="C19" s="45"/>
      <c r="D19" s="45"/>
      <c r="E19" s="22"/>
      <c r="F19" s="10"/>
      <c r="G19" s="84"/>
      <c r="H19" s="10"/>
      <c r="I19" s="90"/>
      <c r="J19" s="60"/>
      <c r="L19" s="83"/>
    </row>
    <row r="20" spans="1:12" s="47" customFormat="1" ht="16.5" customHeight="1" x14ac:dyDescent="0.25">
      <c r="A20" s="45"/>
      <c r="B20" s="59"/>
      <c r="C20" s="45" t="s">
        <v>136</v>
      </c>
      <c r="D20" s="45"/>
      <c r="E20" s="22"/>
      <c r="F20" s="10"/>
      <c r="G20" s="84">
        <v>10927</v>
      </c>
      <c r="H20" s="10"/>
      <c r="I20" s="90">
        <v>0</v>
      </c>
      <c r="J20" s="60"/>
      <c r="L20" s="83"/>
    </row>
    <row r="21" spans="1:12" s="47" customFormat="1" ht="16.5" customHeight="1" x14ac:dyDescent="0.25">
      <c r="A21" s="45"/>
      <c r="B21" s="59" t="s">
        <v>137</v>
      </c>
      <c r="C21" s="45"/>
      <c r="D21" s="45"/>
      <c r="E21" s="22"/>
      <c r="F21" s="10"/>
      <c r="G21" s="84">
        <v>-26327</v>
      </c>
      <c r="H21" s="10"/>
      <c r="I21" s="90">
        <v>0</v>
      </c>
      <c r="J21" s="60"/>
      <c r="L21" s="83"/>
    </row>
    <row r="22" spans="1:12" s="47" customFormat="1" ht="16.5" customHeight="1" x14ac:dyDescent="0.25">
      <c r="A22" s="45"/>
      <c r="B22" s="14" t="s">
        <v>108</v>
      </c>
      <c r="C22" s="45"/>
      <c r="D22" s="45"/>
      <c r="E22" s="22"/>
      <c r="F22" s="10"/>
      <c r="G22" s="84">
        <v>1831093</v>
      </c>
      <c r="H22" s="10"/>
      <c r="I22" s="90">
        <v>2056688</v>
      </c>
      <c r="J22" s="60"/>
      <c r="L22" s="83"/>
    </row>
    <row r="23" spans="1:12" s="47" customFormat="1" ht="16.5" customHeight="1" x14ac:dyDescent="0.25">
      <c r="A23" s="45"/>
      <c r="B23" s="59" t="s">
        <v>72</v>
      </c>
      <c r="C23" s="45"/>
      <c r="D23" s="45"/>
      <c r="E23" s="22"/>
      <c r="F23" s="10"/>
      <c r="G23" s="84">
        <v>3535291</v>
      </c>
      <c r="H23" s="10"/>
      <c r="I23" s="90">
        <v>6356937</v>
      </c>
      <c r="J23" s="60"/>
      <c r="L23" s="83"/>
    </row>
    <row r="24" spans="1:12" s="47" customFormat="1" ht="16.5" customHeight="1" x14ac:dyDescent="0.25">
      <c r="A24" s="45"/>
      <c r="B24" s="59" t="s">
        <v>157</v>
      </c>
      <c r="C24" s="45"/>
      <c r="D24" s="45"/>
      <c r="E24" s="22"/>
      <c r="F24" s="10"/>
      <c r="G24" s="84">
        <v>-4486756</v>
      </c>
      <c r="H24" s="10"/>
      <c r="I24" s="90">
        <v>-5014512</v>
      </c>
      <c r="J24" s="60"/>
      <c r="L24" s="83"/>
    </row>
    <row r="25" spans="1:12" s="47" customFormat="1" ht="16.5" customHeight="1" x14ac:dyDescent="0.25">
      <c r="A25" s="45"/>
      <c r="B25" s="59" t="s">
        <v>109</v>
      </c>
      <c r="C25" s="45"/>
      <c r="D25" s="45"/>
      <c r="E25" s="22"/>
      <c r="F25" s="10"/>
      <c r="G25" s="84">
        <v>0</v>
      </c>
      <c r="H25" s="10"/>
      <c r="I25" s="90">
        <v>9558219</v>
      </c>
      <c r="J25" s="60"/>
      <c r="L25" s="83"/>
    </row>
    <row r="26" spans="1:12" s="47" customFormat="1" ht="16.5" customHeight="1" x14ac:dyDescent="0.25">
      <c r="A26" s="45"/>
      <c r="B26" s="59" t="s">
        <v>154</v>
      </c>
      <c r="C26" s="45"/>
      <c r="D26" s="45"/>
      <c r="E26" s="22"/>
      <c r="F26" s="10"/>
      <c r="G26" s="84">
        <v>31427</v>
      </c>
      <c r="H26" s="10"/>
      <c r="I26" s="90">
        <v>128551</v>
      </c>
      <c r="J26" s="60"/>
      <c r="L26" s="83"/>
    </row>
    <row r="27" spans="1:12" s="47" customFormat="1" ht="16.5" customHeight="1" x14ac:dyDescent="0.25">
      <c r="A27" s="45"/>
      <c r="B27" s="59"/>
      <c r="C27" s="45"/>
      <c r="D27" s="45"/>
      <c r="E27" s="22"/>
      <c r="F27" s="10"/>
      <c r="G27" s="82"/>
      <c r="H27" s="10"/>
      <c r="I27" s="83"/>
      <c r="J27" s="60"/>
      <c r="L27" s="83"/>
    </row>
    <row r="28" spans="1:12" s="47" customFormat="1" ht="16.5" customHeight="1" x14ac:dyDescent="0.25">
      <c r="A28" s="59" t="s">
        <v>110</v>
      </c>
      <c r="C28" s="45"/>
      <c r="D28" s="45"/>
      <c r="E28" s="22"/>
      <c r="F28" s="10"/>
      <c r="G28" s="82"/>
      <c r="H28" s="10"/>
      <c r="I28" s="83"/>
      <c r="J28" s="60"/>
      <c r="L28" s="83"/>
    </row>
    <row r="29" spans="1:12" s="47" customFormat="1" ht="16.5" customHeight="1" x14ac:dyDescent="0.25">
      <c r="A29" s="45"/>
      <c r="B29" s="59" t="s">
        <v>153</v>
      </c>
      <c r="C29" s="45"/>
      <c r="D29" s="45"/>
      <c r="E29" s="22"/>
      <c r="F29" s="10"/>
      <c r="G29" s="84">
        <v>-37902412</v>
      </c>
      <c r="H29" s="10"/>
      <c r="I29" s="90">
        <v>-70881102</v>
      </c>
      <c r="J29" s="60"/>
      <c r="L29" s="83"/>
    </row>
    <row r="30" spans="1:12" s="47" customFormat="1" ht="16.5" customHeight="1" x14ac:dyDescent="0.25">
      <c r="A30" s="45"/>
      <c r="B30" s="59" t="s">
        <v>111</v>
      </c>
      <c r="C30" s="45"/>
      <c r="D30" s="45"/>
      <c r="E30" s="22"/>
      <c r="F30" s="10"/>
      <c r="G30" s="84">
        <v>44069130</v>
      </c>
      <c r="H30" s="10"/>
      <c r="I30" s="90">
        <v>67428718</v>
      </c>
      <c r="J30" s="60"/>
      <c r="L30" s="83"/>
    </row>
    <row r="31" spans="1:12" s="47" customFormat="1" ht="16.5" customHeight="1" x14ac:dyDescent="0.25">
      <c r="A31" s="45"/>
      <c r="B31" s="59" t="s">
        <v>16</v>
      </c>
      <c r="C31" s="45"/>
      <c r="D31" s="45"/>
      <c r="E31" s="22"/>
      <c r="F31" s="10"/>
      <c r="G31" s="84">
        <v>978440</v>
      </c>
      <c r="H31" s="10"/>
      <c r="I31" s="90">
        <v>-848407</v>
      </c>
      <c r="J31" s="60"/>
      <c r="L31" s="83"/>
    </row>
    <row r="32" spans="1:12" s="47" customFormat="1" ht="16.5" customHeight="1" x14ac:dyDescent="0.25">
      <c r="A32" s="45"/>
      <c r="B32" s="59" t="s">
        <v>24</v>
      </c>
      <c r="C32" s="45"/>
      <c r="D32" s="45"/>
      <c r="E32" s="22"/>
      <c r="F32" s="10"/>
      <c r="G32" s="84">
        <v>495240</v>
      </c>
      <c r="H32" s="10"/>
      <c r="I32" s="90">
        <v>137193</v>
      </c>
      <c r="J32" s="60"/>
      <c r="L32" s="83"/>
    </row>
    <row r="33" spans="1:12" s="47" customFormat="1" ht="16.5" customHeight="1" x14ac:dyDescent="0.25">
      <c r="A33" s="45"/>
      <c r="B33" s="59" t="s">
        <v>146</v>
      </c>
      <c r="C33" s="45"/>
      <c r="D33" s="45"/>
      <c r="E33" s="22"/>
      <c r="F33" s="10"/>
      <c r="G33" s="84">
        <v>-3962435</v>
      </c>
      <c r="H33" s="10"/>
      <c r="I33" s="90">
        <v>48271364</v>
      </c>
      <c r="J33" s="60"/>
      <c r="L33" s="83"/>
    </row>
    <row r="34" spans="1:12" s="47" customFormat="1" ht="16.5" customHeight="1" x14ac:dyDescent="0.25">
      <c r="A34" s="45"/>
      <c r="B34" s="45" t="s">
        <v>38</v>
      </c>
      <c r="C34" s="45"/>
      <c r="D34" s="45"/>
      <c r="E34" s="22"/>
      <c r="F34" s="10"/>
      <c r="G34" s="84">
        <v>-56458</v>
      </c>
      <c r="H34" s="10"/>
      <c r="I34" s="90">
        <v>-41776</v>
      </c>
      <c r="J34" s="60"/>
      <c r="L34" s="83"/>
    </row>
    <row r="35" spans="1:12" s="47" customFormat="1" ht="16.5" customHeight="1" x14ac:dyDescent="0.25">
      <c r="A35" s="45"/>
      <c r="B35" s="59" t="s">
        <v>39</v>
      </c>
      <c r="C35" s="45"/>
      <c r="D35" s="45"/>
      <c r="E35" s="22"/>
      <c r="F35" s="10"/>
      <c r="G35" s="84">
        <v>-385645</v>
      </c>
      <c r="H35" s="10"/>
      <c r="I35" s="90">
        <v>86889</v>
      </c>
      <c r="J35" s="60"/>
      <c r="L35" s="83"/>
    </row>
    <row r="36" spans="1:12" s="47" customFormat="1" ht="16.5" customHeight="1" x14ac:dyDescent="0.25">
      <c r="A36" s="45"/>
      <c r="B36" s="59" t="s">
        <v>112</v>
      </c>
      <c r="C36" s="45"/>
      <c r="D36" s="45"/>
      <c r="E36" s="22"/>
      <c r="F36" s="10"/>
      <c r="G36" s="84">
        <v>-1172826</v>
      </c>
      <c r="H36" s="10"/>
      <c r="I36" s="90">
        <v>-1146234</v>
      </c>
      <c r="J36" s="60"/>
      <c r="L36" s="83"/>
    </row>
    <row r="37" spans="1:12" s="47" customFormat="1" ht="16.5" customHeight="1" x14ac:dyDescent="0.25">
      <c r="A37" s="45"/>
      <c r="B37" s="59" t="s">
        <v>45</v>
      </c>
      <c r="C37" s="45"/>
      <c r="D37" s="45"/>
      <c r="E37" s="22"/>
      <c r="F37" s="10"/>
      <c r="G37" s="134">
        <v>731318</v>
      </c>
      <c r="H37" s="10"/>
      <c r="I37" s="133">
        <v>5245384</v>
      </c>
      <c r="J37" s="60"/>
      <c r="L37" s="83"/>
    </row>
    <row r="38" spans="1:12" s="47" customFormat="1" ht="16.5" customHeight="1" x14ac:dyDescent="0.25">
      <c r="A38" s="45"/>
      <c r="B38" s="59"/>
      <c r="C38" s="45"/>
      <c r="D38" s="45"/>
      <c r="E38" s="22"/>
      <c r="F38" s="10"/>
      <c r="G38" s="58"/>
      <c r="H38" s="10"/>
      <c r="I38" s="90"/>
      <c r="J38" s="60"/>
      <c r="L38" s="83"/>
    </row>
    <row r="39" spans="1:12" s="47" customFormat="1" ht="16.5" customHeight="1" x14ac:dyDescent="0.25">
      <c r="A39" s="14" t="s">
        <v>113</v>
      </c>
      <c r="C39" s="45"/>
      <c r="D39" s="45"/>
      <c r="E39" s="22"/>
      <c r="F39" s="10"/>
      <c r="G39" s="58">
        <f>SUM(G14:G37)</f>
        <v>92644939</v>
      </c>
      <c r="H39" s="10"/>
      <c r="I39" s="90">
        <f>SUM(I14:I37)</f>
        <v>137765980</v>
      </c>
      <c r="J39" s="60"/>
      <c r="L39" s="83"/>
    </row>
    <row r="40" spans="1:12" s="47" customFormat="1" ht="16.5" customHeight="1" x14ac:dyDescent="0.25">
      <c r="A40" s="59" t="s">
        <v>114</v>
      </c>
      <c r="C40" s="45"/>
      <c r="D40" s="45"/>
      <c r="E40" s="22"/>
      <c r="F40" s="10"/>
      <c r="G40" s="85">
        <v>-3537748</v>
      </c>
      <c r="H40" s="10"/>
      <c r="I40" s="91">
        <v>-6372279</v>
      </c>
      <c r="J40" s="60"/>
      <c r="L40" s="83"/>
    </row>
    <row r="41" spans="1:12" s="47" customFormat="1" ht="16.5" customHeight="1" x14ac:dyDescent="0.25">
      <c r="A41" s="59" t="s">
        <v>115</v>
      </c>
      <c r="C41" s="45"/>
      <c r="D41" s="45"/>
      <c r="E41" s="22"/>
      <c r="F41" s="10"/>
      <c r="G41" s="86">
        <v>-7000488</v>
      </c>
      <c r="H41" s="10"/>
      <c r="I41" s="92">
        <v>-552400</v>
      </c>
      <c r="J41" s="60"/>
      <c r="L41" s="83"/>
    </row>
    <row r="42" spans="1:12" s="47" customFormat="1" ht="16.5" customHeight="1" x14ac:dyDescent="0.25">
      <c r="A42" s="45"/>
      <c r="B42" s="59"/>
      <c r="C42" s="45"/>
      <c r="D42" s="45"/>
      <c r="E42" s="22"/>
      <c r="F42" s="10"/>
      <c r="G42" s="58"/>
      <c r="H42" s="10"/>
      <c r="I42" s="89"/>
      <c r="J42" s="60"/>
      <c r="L42" s="83"/>
    </row>
    <row r="43" spans="1:12" s="47" customFormat="1" ht="16.5" customHeight="1" x14ac:dyDescent="0.25">
      <c r="A43" s="59" t="s">
        <v>116</v>
      </c>
      <c r="C43" s="45"/>
      <c r="D43" s="45"/>
      <c r="E43" s="22"/>
      <c r="F43" s="10"/>
      <c r="G43" s="61">
        <f>SUM(G39:G41)</f>
        <v>82106703</v>
      </c>
      <c r="H43" s="10"/>
      <c r="I43" s="93">
        <f>SUM(I39:I41)</f>
        <v>130841301</v>
      </c>
      <c r="J43" s="60"/>
      <c r="L43" s="83"/>
    </row>
    <row r="44" spans="1:12" s="47" customFormat="1" ht="16.5" customHeight="1" x14ac:dyDescent="0.25">
      <c r="A44" s="45"/>
      <c r="B44" s="59"/>
      <c r="C44" s="45"/>
      <c r="D44" s="45"/>
      <c r="E44" s="44"/>
      <c r="F44" s="45"/>
      <c r="G44" s="46"/>
      <c r="H44" s="45"/>
      <c r="I44" s="46"/>
      <c r="J44" s="60"/>
      <c r="L44" s="83"/>
    </row>
    <row r="45" spans="1:12" s="47" customFormat="1" ht="16.5" customHeight="1" x14ac:dyDescent="0.25">
      <c r="A45" s="45"/>
      <c r="B45" s="59"/>
      <c r="C45" s="45"/>
      <c r="D45" s="45"/>
      <c r="E45" s="44"/>
      <c r="F45" s="45"/>
      <c r="G45" s="46"/>
      <c r="H45" s="45"/>
      <c r="I45" s="46"/>
      <c r="J45" s="60"/>
      <c r="L45" s="83"/>
    </row>
    <row r="46" spans="1:12" s="47" customFormat="1" ht="16.5" customHeight="1" x14ac:dyDescent="0.25">
      <c r="A46" s="45"/>
      <c r="B46" s="59"/>
      <c r="C46" s="45"/>
      <c r="D46" s="45"/>
      <c r="E46" s="44"/>
      <c r="F46" s="45"/>
      <c r="G46" s="46"/>
      <c r="H46" s="45"/>
      <c r="I46" s="46"/>
      <c r="J46" s="60"/>
      <c r="L46" s="83"/>
    </row>
    <row r="47" spans="1:12" s="47" customFormat="1" ht="16.5" customHeight="1" x14ac:dyDescent="0.25">
      <c r="A47" s="45"/>
      <c r="B47" s="59"/>
      <c r="C47" s="45"/>
      <c r="D47" s="45"/>
      <c r="E47" s="44"/>
      <c r="F47" s="45"/>
      <c r="G47" s="46"/>
      <c r="H47" s="45"/>
      <c r="I47" s="46"/>
      <c r="J47" s="60"/>
      <c r="L47" s="83"/>
    </row>
    <row r="48" spans="1:12" s="47" customFormat="1" ht="16.5" customHeight="1" x14ac:dyDescent="0.25">
      <c r="A48" s="45"/>
      <c r="B48" s="59"/>
      <c r="C48" s="45"/>
      <c r="D48" s="45"/>
      <c r="E48" s="44"/>
      <c r="F48" s="45"/>
      <c r="G48" s="46"/>
      <c r="H48" s="45"/>
      <c r="I48" s="46"/>
      <c r="J48" s="60"/>
      <c r="L48" s="83"/>
    </row>
    <row r="49" spans="1:12" s="47" customFormat="1" ht="16.5" customHeight="1" x14ac:dyDescent="0.25">
      <c r="A49" s="45"/>
      <c r="B49" s="59"/>
      <c r="C49" s="45"/>
      <c r="D49" s="45"/>
      <c r="E49" s="44"/>
      <c r="F49" s="45"/>
      <c r="G49" s="46"/>
      <c r="H49" s="45"/>
      <c r="I49" s="46"/>
      <c r="J49" s="60"/>
      <c r="L49" s="83"/>
    </row>
    <row r="50" spans="1:12" s="47" customFormat="1" ht="16.5" customHeight="1" x14ac:dyDescent="0.25">
      <c r="A50" s="45"/>
      <c r="B50" s="59"/>
      <c r="C50" s="45"/>
      <c r="D50" s="45"/>
      <c r="E50" s="44"/>
      <c r="F50" s="45"/>
      <c r="G50" s="46"/>
      <c r="H50" s="45"/>
      <c r="I50" s="46"/>
      <c r="J50" s="60"/>
      <c r="L50" s="83"/>
    </row>
    <row r="51" spans="1:12" s="47" customFormat="1" ht="16.5" customHeight="1" x14ac:dyDescent="0.25">
      <c r="A51" s="45"/>
      <c r="B51" s="59"/>
      <c r="C51" s="45"/>
      <c r="D51" s="45"/>
      <c r="E51" s="44"/>
      <c r="F51" s="45"/>
      <c r="G51" s="46"/>
      <c r="H51" s="45"/>
      <c r="I51" s="46"/>
      <c r="J51" s="60"/>
      <c r="L51" s="83"/>
    </row>
    <row r="52" spans="1:12" s="47" customFormat="1" ht="16.5" customHeight="1" x14ac:dyDescent="0.25">
      <c r="A52" s="45"/>
      <c r="B52" s="59"/>
      <c r="C52" s="45"/>
      <c r="D52" s="45"/>
      <c r="E52" s="44"/>
      <c r="F52" s="45"/>
      <c r="G52" s="46"/>
      <c r="H52" s="45"/>
      <c r="I52" s="46"/>
      <c r="J52" s="60"/>
      <c r="L52" s="83"/>
    </row>
    <row r="53" spans="1:12" s="47" customFormat="1" ht="16.5" customHeight="1" x14ac:dyDescent="0.25">
      <c r="A53" s="45"/>
      <c r="B53" s="59"/>
      <c r="C53" s="45"/>
      <c r="D53" s="45"/>
      <c r="E53" s="44"/>
      <c r="F53" s="45"/>
      <c r="G53" s="46"/>
      <c r="H53" s="45"/>
      <c r="I53" s="46"/>
      <c r="J53" s="60"/>
      <c r="L53" s="83"/>
    </row>
    <row r="54" spans="1:12" s="47" customFormat="1" ht="16.5" customHeight="1" x14ac:dyDescent="0.25">
      <c r="A54" s="45"/>
      <c r="B54" s="59"/>
      <c r="C54" s="45"/>
      <c r="D54" s="45"/>
      <c r="E54" s="44"/>
      <c r="F54" s="45"/>
      <c r="G54" s="46"/>
      <c r="H54" s="45"/>
      <c r="I54" s="46"/>
      <c r="J54" s="60"/>
      <c r="L54" s="83"/>
    </row>
    <row r="55" spans="1:12" s="47" customFormat="1" ht="20.25" customHeight="1" x14ac:dyDescent="0.25">
      <c r="A55" s="45"/>
      <c r="B55" s="59"/>
      <c r="C55" s="45"/>
      <c r="D55" s="45"/>
      <c r="E55" s="44"/>
      <c r="F55" s="45"/>
      <c r="G55" s="46"/>
      <c r="H55" s="45"/>
      <c r="I55" s="46"/>
      <c r="J55" s="60"/>
      <c r="L55" s="83"/>
    </row>
    <row r="56" spans="1:12" s="47" customFormat="1" ht="22.35" customHeight="1" x14ac:dyDescent="0.25">
      <c r="A56" s="16" t="s">
        <v>28</v>
      </c>
      <c r="B56" s="50"/>
      <c r="C56" s="50"/>
      <c r="D56" s="50"/>
      <c r="E56" s="49"/>
      <c r="F56" s="50"/>
      <c r="G56" s="62"/>
      <c r="H56" s="50"/>
      <c r="I56" s="62"/>
      <c r="J56" s="45"/>
      <c r="L56" s="83"/>
    </row>
    <row r="57" spans="1:12" s="47" customFormat="1" ht="16.5" customHeight="1" x14ac:dyDescent="0.25">
      <c r="A57" s="43" t="str">
        <f>A1</f>
        <v>Window Asia Public Company Limited</v>
      </c>
      <c r="B57" s="43"/>
      <c r="C57" s="43"/>
      <c r="D57" s="43"/>
      <c r="E57" s="44"/>
      <c r="F57" s="45"/>
      <c r="G57" s="63"/>
      <c r="H57" s="45"/>
      <c r="I57" s="63"/>
      <c r="J57" s="45"/>
      <c r="L57" s="83"/>
    </row>
    <row r="58" spans="1:12" s="47" customFormat="1" ht="16.5" customHeight="1" x14ac:dyDescent="0.25">
      <c r="A58" s="43" t="str">
        <f>A2</f>
        <v>Statement of Cash Flows</v>
      </c>
      <c r="B58" s="43"/>
      <c r="C58" s="43"/>
      <c r="D58" s="43"/>
      <c r="E58" s="44"/>
      <c r="F58" s="45"/>
      <c r="G58" s="64"/>
      <c r="H58" s="45"/>
      <c r="I58" s="64"/>
      <c r="J58" s="45"/>
      <c r="L58" s="83"/>
    </row>
    <row r="59" spans="1:12" s="47" customFormat="1" ht="16.5" customHeight="1" x14ac:dyDescent="0.25">
      <c r="A59" s="48" t="str">
        <f>A3</f>
        <v>For the six-month period ended 30 June 2024</v>
      </c>
      <c r="B59" s="48"/>
      <c r="C59" s="48"/>
      <c r="D59" s="48"/>
      <c r="E59" s="49"/>
      <c r="F59" s="50"/>
      <c r="G59" s="62"/>
      <c r="H59" s="50"/>
      <c r="I59" s="62"/>
      <c r="J59" s="45"/>
      <c r="L59" s="83"/>
    </row>
    <row r="60" spans="1:12" s="44" customFormat="1" ht="16.5" customHeight="1" x14ac:dyDescent="0.25">
      <c r="A60" s="45"/>
      <c r="B60" s="45"/>
      <c r="C60" s="45"/>
      <c r="D60" s="45"/>
      <c r="F60" s="45"/>
      <c r="G60" s="64"/>
      <c r="H60" s="45"/>
      <c r="I60" s="64"/>
      <c r="J60" s="45"/>
      <c r="L60" s="83"/>
    </row>
    <row r="61" spans="1:12" s="44" customFormat="1" ht="16.5" customHeight="1" x14ac:dyDescent="0.25">
      <c r="A61" s="45"/>
      <c r="B61" s="45"/>
      <c r="C61" s="45"/>
      <c r="D61" s="45"/>
      <c r="F61" s="45"/>
      <c r="G61" s="64"/>
      <c r="H61" s="45"/>
      <c r="I61" s="64"/>
      <c r="J61" s="45"/>
      <c r="L61" s="83"/>
    </row>
    <row r="62" spans="1:12" s="47" customFormat="1" ht="16.5" customHeight="1" x14ac:dyDescent="0.2">
      <c r="A62" s="1"/>
      <c r="B62" s="43"/>
      <c r="C62" s="43"/>
      <c r="D62" s="43"/>
      <c r="E62" s="44"/>
      <c r="F62" s="45"/>
      <c r="G62" s="75" t="s">
        <v>3</v>
      </c>
      <c r="H62" s="77"/>
      <c r="I62" s="75" t="s">
        <v>3</v>
      </c>
      <c r="J62" s="45"/>
      <c r="L62" s="83"/>
    </row>
    <row r="63" spans="1:12" s="47" customFormat="1" ht="16.5" customHeight="1" x14ac:dyDescent="0.2">
      <c r="A63" s="1"/>
      <c r="B63" s="43"/>
      <c r="C63" s="43"/>
      <c r="D63" s="43"/>
      <c r="E63" s="44"/>
      <c r="F63" s="45"/>
      <c r="G63" s="75" t="s">
        <v>4</v>
      </c>
      <c r="H63" s="77"/>
      <c r="I63" s="75" t="s">
        <v>4</v>
      </c>
      <c r="J63" s="45"/>
      <c r="L63" s="83"/>
    </row>
    <row r="64" spans="1:12" s="47" customFormat="1" ht="16.5" customHeight="1" x14ac:dyDescent="0.2">
      <c r="A64" s="1"/>
      <c r="B64" s="43"/>
      <c r="C64" s="43"/>
      <c r="D64" s="43"/>
      <c r="E64" s="44"/>
      <c r="F64" s="45"/>
      <c r="G64" s="76" t="s">
        <v>5</v>
      </c>
      <c r="H64" s="77"/>
      <c r="I64" s="76" t="s">
        <v>5</v>
      </c>
      <c r="J64" s="45"/>
      <c r="L64" s="83"/>
    </row>
    <row r="65" spans="1:12" s="44" customFormat="1" ht="16.350000000000001" customHeight="1" x14ac:dyDescent="0.25">
      <c r="A65" s="45"/>
      <c r="B65" s="45"/>
      <c r="C65" s="45"/>
      <c r="D65" s="45"/>
      <c r="F65" s="45"/>
      <c r="G65" s="52" t="s">
        <v>6</v>
      </c>
      <c r="H65" s="45"/>
      <c r="I65" s="52" t="s">
        <v>6</v>
      </c>
      <c r="J65" s="45"/>
      <c r="L65" s="83"/>
    </row>
    <row r="66" spans="1:12" s="44" customFormat="1" ht="16.350000000000001" customHeight="1" x14ac:dyDescent="0.25">
      <c r="A66" s="45"/>
      <c r="B66" s="45"/>
      <c r="C66" s="45"/>
      <c r="D66" s="45"/>
      <c r="E66" s="53"/>
      <c r="F66" s="43"/>
      <c r="G66" s="54" t="s">
        <v>101</v>
      </c>
      <c r="H66" s="43"/>
      <c r="I66" s="54" t="s">
        <v>102</v>
      </c>
      <c r="J66" s="45"/>
      <c r="L66" s="83"/>
    </row>
    <row r="67" spans="1:12" s="44" customFormat="1" ht="16.350000000000001" customHeight="1" x14ac:dyDescent="0.25">
      <c r="A67" s="45"/>
      <c r="B67" s="45"/>
      <c r="C67" s="45"/>
      <c r="D67" s="45"/>
      <c r="E67" s="55" t="s">
        <v>10</v>
      </c>
      <c r="F67" s="43"/>
      <c r="G67" s="56" t="s">
        <v>11</v>
      </c>
      <c r="H67" s="43"/>
      <c r="I67" s="56" t="s">
        <v>11</v>
      </c>
      <c r="J67" s="45"/>
      <c r="L67" s="83"/>
    </row>
    <row r="68" spans="1:12" s="44" customFormat="1" ht="16.350000000000001" customHeight="1" x14ac:dyDescent="0.25">
      <c r="A68" s="45"/>
      <c r="B68" s="45"/>
      <c r="C68" s="45"/>
      <c r="D68" s="45"/>
      <c r="E68" s="53"/>
      <c r="F68" s="43"/>
      <c r="G68" s="57"/>
      <c r="H68" s="43"/>
      <c r="I68" s="52"/>
      <c r="J68" s="45"/>
      <c r="L68" s="83"/>
    </row>
    <row r="69" spans="1:12" s="44" customFormat="1" ht="16.350000000000001" customHeight="1" x14ac:dyDescent="0.25">
      <c r="A69" s="32" t="s">
        <v>117</v>
      </c>
      <c r="B69" s="45"/>
      <c r="C69" s="45"/>
      <c r="D69" s="45"/>
      <c r="F69" s="45"/>
      <c r="G69" s="65"/>
      <c r="H69" s="45"/>
      <c r="I69" s="46"/>
      <c r="J69" s="45"/>
      <c r="L69" s="83"/>
    </row>
    <row r="70" spans="1:12" s="44" customFormat="1" ht="16.350000000000001" customHeight="1" x14ac:dyDescent="0.25">
      <c r="A70" s="14" t="s">
        <v>139</v>
      </c>
      <c r="C70" s="45"/>
      <c r="D70" s="45"/>
      <c r="F70" s="45"/>
      <c r="G70" s="87"/>
      <c r="H70" s="45"/>
      <c r="I70" s="94"/>
      <c r="J70" s="45"/>
      <c r="L70" s="83"/>
    </row>
    <row r="71" spans="1:12" s="44" customFormat="1" ht="16.350000000000001" customHeight="1" x14ac:dyDescent="0.25">
      <c r="A71" s="14"/>
      <c r="B71" s="122" t="s">
        <v>140</v>
      </c>
      <c r="C71" s="45"/>
      <c r="D71" s="45"/>
      <c r="F71" s="45"/>
      <c r="G71" s="87">
        <v>-17092131</v>
      </c>
      <c r="H71" s="45"/>
      <c r="I71" s="94">
        <v>-109950971</v>
      </c>
      <c r="J71" s="45"/>
      <c r="L71" s="83"/>
    </row>
    <row r="72" spans="1:12" s="44" customFormat="1" ht="16.350000000000001" customHeight="1" x14ac:dyDescent="0.25">
      <c r="A72" s="14" t="s">
        <v>118</v>
      </c>
      <c r="C72" s="45"/>
      <c r="D72" s="45"/>
      <c r="F72" s="45"/>
      <c r="G72" s="87">
        <v>-100927</v>
      </c>
      <c r="H72" s="45"/>
      <c r="I72" s="94">
        <v>-89442</v>
      </c>
      <c r="J72" s="45"/>
      <c r="L72" s="83"/>
    </row>
    <row r="73" spans="1:12" s="44" customFormat="1" ht="16.350000000000001" customHeight="1" x14ac:dyDescent="0.25">
      <c r="A73" s="14" t="s">
        <v>138</v>
      </c>
      <c r="C73" s="45"/>
      <c r="D73" s="45"/>
      <c r="F73" s="45"/>
      <c r="G73" s="88">
        <v>-169557</v>
      </c>
      <c r="H73" s="45"/>
      <c r="I73" s="51">
        <v>0</v>
      </c>
      <c r="J73" s="45"/>
      <c r="L73" s="83"/>
    </row>
    <row r="74" spans="1:12" s="44" customFormat="1" ht="16.350000000000001" customHeight="1" x14ac:dyDescent="0.25">
      <c r="B74" s="45"/>
      <c r="C74" s="45"/>
      <c r="D74" s="45"/>
      <c r="F74" s="45"/>
      <c r="G74" s="65"/>
      <c r="H74" s="45"/>
      <c r="I74" s="46"/>
      <c r="J74" s="45"/>
      <c r="L74" s="83"/>
    </row>
    <row r="75" spans="1:12" s="44" customFormat="1" ht="16.350000000000001" customHeight="1" x14ac:dyDescent="0.25">
      <c r="A75" s="14" t="s">
        <v>119</v>
      </c>
      <c r="B75" s="45"/>
      <c r="C75" s="45"/>
      <c r="D75" s="45"/>
      <c r="F75" s="45"/>
      <c r="G75" s="66">
        <f>SUM(G70:G73)</f>
        <v>-17362615</v>
      </c>
      <c r="H75" s="45"/>
      <c r="I75" s="51">
        <f>SUM(I70:I73)</f>
        <v>-110040413</v>
      </c>
      <c r="J75" s="45"/>
      <c r="L75" s="83"/>
    </row>
    <row r="76" spans="1:12" s="44" customFormat="1" ht="16.350000000000001" customHeight="1" x14ac:dyDescent="0.25">
      <c r="A76" s="45"/>
      <c r="B76" s="45"/>
      <c r="C76" s="45"/>
      <c r="D76" s="45"/>
      <c r="F76" s="45"/>
      <c r="G76" s="65"/>
      <c r="H76" s="45"/>
      <c r="I76" s="46"/>
      <c r="J76" s="45"/>
      <c r="L76" s="83"/>
    </row>
    <row r="77" spans="1:12" ht="16.350000000000001" customHeight="1" x14ac:dyDescent="0.25">
      <c r="A77" s="32" t="s">
        <v>120</v>
      </c>
      <c r="G77" s="65"/>
    </row>
    <row r="78" spans="1:12" ht="16.350000000000001" customHeight="1" x14ac:dyDescent="0.25">
      <c r="A78" s="14" t="s">
        <v>121</v>
      </c>
      <c r="E78" s="22"/>
      <c r="G78" s="65"/>
    </row>
    <row r="79" spans="1:12" ht="16.350000000000001" customHeight="1" x14ac:dyDescent="0.25">
      <c r="B79" s="14" t="s">
        <v>122</v>
      </c>
      <c r="E79" s="22">
        <v>11</v>
      </c>
      <c r="G79" s="65">
        <v>85370527</v>
      </c>
      <c r="I79" s="46">
        <v>213632914</v>
      </c>
    </row>
    <row r="80" spans="1:12" ht="16.350000000000001" customHeight="1" x14ac:dyDescent="0.25">
      <c r="A80" s="67" t="s">
        <v>123</v>
      </c>
      <c r="B80" s="14"/>
      <c r="E80" s="22"/>
      <c r="G80" s="65"/>
    </row>
    <row r="81" spans="1:9" ht="16.350000000000001" customHeight="1" x14ac:dyDescent="0.25">
      <c r="B81" s="67" t="s">
        <v>124</v>
      </c>
      <c r="E81" s="22">
        <v>11</v>
      </c>
      <c r="G81" s="65">
        <v>-76721377</v>
      </c>
      <c r="I81" s="46">
        <v>-252822432</v>
      </c>
    </row>
    <row r="82" spans="1:9" ht="16.350000000000001" customHeight="1" x14ac:dyDescent="0.25">
      <c r="A82" s="14" t="s">
        <v>125</v>
      </c>
      <c r="B82" s="67"/>
      <c r="E82" s="22"/>
      <c r="G82" s="65"/>
    </row>
    <row r="83" spans="1:9" ht="16.350000000000001" customHeight="1" x14ac:dyDescent="0.25">
      <c r="B83" s="14" t="s">
        <v>36</v>
      </c>
      <c r="E83" s="22">
        <v>11</v>
      </c>
      <c r="G83" s="65">
        <v>0</v>
      </c>
      <c r="I83" s="46">
        <v>101000000</v>
      </c>
    </row>
    <row r="84" spans="1:9" ht="16.350000000000001" customHeight="1" x14ac:dyDescent="0.25">
      <c r="A84" s="67" t="s">
        <v>126</v>
      </c>
      <c r="B84" s="14"/>
      <c r="E84" s="22"/>
      <c r="G84" s="65"/>
    </row>
    <row r="85" spans="1:9" ht="16.5" customHeight="1" x14ac:dyDescent="0.25">
      <c r="B85" s="67" t="s">
        <v>36</v>
      </c>
      <c r="E85" s="22">
        <v>11</v>
      </c>
      <c r="G85" s="65">
        <v>-23580000</v>
      </c>
      <c r="I85" s="46">
        <v>-43430000</v>
      </c>
    </row>
    <row r="86" spans="1:9" ht="16.350000000000001" customHeight="1" x14ac:dyDescent="0.25">
      <c r="A86" s="14" t="s">
        <v>127</v>
      </c>
      <c r="B86" s="67"/>
      <c r="E86" s="22"/>
      <c r="G86" s="65">
        <v>-5689151</v>
      </c>
      <c r="I86" s="46">
        <v>-5385033</v>
      </c>
    </row>
    <row r="87" spans="1:9" ht="16.350000000000001" customHeight="1" x14ac:dyDescent="0.25">
      <c r="A87" s="14" t="s">
        <v>141</v>
      </c>
      <c r="E87" s="44">
        <v>16</v>
      </c>
      <c r="G87" s="66">
        <v>-20409604</v>
      </c>
      <c r="I87" s="51">
        <v>0</v>
      </c>
    </row>
    <row r="88" spans="1:9" ht="16.350000000000001" customHeight="1" x14ac:dyDescent="0.25">
      <c r="G88" s="65"/>
    </row>
    <row r="89" spans="1:9" ht="16.350000000000001" customHeight="1" x14ac:dyDescent="0.25">
      <c r="A89" s="45" t="s">
        <v>142</v>
      </c>
      <c r="G89" s="66">
        <f>SUM(G78:G87)</f>
        <v>-41029605</v>
      </c>
      <c r="I89" s="51">
        <f>SUM(I78:I87)</f>
        <v>12995449</v>
      </c>
    </row>
    <row r="90" spans="1:9" ht="16.350000000000001" customHeight="1" x14ac:dyDescent="0.25">
      <c r="G90" s="68"/>
      <c r="I90" s="71"/>
    </row>
    <row r="91" spans="1:9" ht="16.350000000000001" customHeight="1" x14ac:dyDescent="0.25">
      <c r="A91" s="32" t="s">
        <v>128</v>
      </c>
      <c r="B91" s="43"/>
      <c r="G91" s="65">
        <f>SUM(G43,G75,G89)</f>
        <v>23714483</v>
      </c>
      <c r="I91" s="46">
        <f>SUM(I43,I75,I89)</f>
        <v>33796337</v>
      </c>
    </row>
    <row r="92" spans="1:9" ht="16.350000000000001" customHeight="1" x14ac:dyDescent="0.25">
      <c r="A92" s="14" t="s">
        <v>129</v>
      </c>
      <c r="G92" s="66">
        <v>156187880</v>
      </c>
      <c r="I92" s="51">
        <v>87059119</v>
      </c>
    </row>
    <row r="93" spans="1:9" ht="16.350000000000001" customHeight="1" x14ac:dyDescent="0.25">
      <c r="G93" s="65"/>
    </row>
    <row r="94" spans="1:9" ht="16.350000000000001" customHeight="1" thickBot="1" x14ac:dyDescent="0.3">
      <c r="A94" s="43" t="s">
        <v>130</v>
      </c>
      <c r="G94" s="69">
        <f>SUM(G91:G92)</f>
        <v>179902363</v>
      </c>
      <c r="I94" s="95">
        <f>SUM(I91:I92)</f>
        <v>120855456</v>
      </c>
    </row>
    <row r="95" spans="1:9" ht="16.350000000000001" customHeight="1" thickTop="1" x14ac:dyDescent="0.25">
      <c r="G95" s="68"/>
      <c r="I95" s="71"/>
    </row>
    <row r="96" spans="1:9" ht="16.350000000000001" customHeight="1" x14ac:dyDescent="0.25">
      <c r="A96" s="70" t="s">
        <v>131</v>
      </c>
      <c r="B96" s="71"/>
      <c r="C96" s="71"/>
      <c r="D96" s="71"/>
      <c r="E96" s="71"/>
      <c r="F96" s="72"/>
      <c r="G96" s="68"/>
      <c r="H96" s="72"/>
      <c r="I96" s="71"/>
    </row>
    <row r="97" spans="1:13" ht="16.350000000000001" customHeight="1" x14ac:dyDescent="0.25">
      <c r="A97" s="71"/>
      <c r="B97" s="71"/>
      <c r="C97" s="71"/>
      <c r="D97" s="71"/>
      <c r="E97" s="71"/>
      <c r="F97" s="72"/>
      <c r="G97" s="68"/>
      <c r="H97" s="72"/>
      <c r="I97" s="71"/>
    </row>
    <row r="98" spans="1:13" ht="16.350000000000001" customHeight="1" x14ac:dyDescent="0.25">
      <c r="A98" s="67" t="s">
        <v>155</v>
      </c>
      <c r="B98" s="71"/>
      <c r="C98" s="71"/>
      <c r="D98" s="71"/>
      <c r="E98" s="71"/>
      <c r="F98" s="72"/>
      <c r="G98" s="65"/>
      <c r="H98" s="46"/>
    </row>
    <row r="99" spans="1:13" ht="16.350000000000001" customHeight="1" x14ac:dyDescent="0.25">
      <c r="A99" s="67"/>
      <c r="B99" s="71" t="s">
        <v>140</v>
      </c>
      <c r="C99" s="71"/>
      <c r="D99" s="71"/>
      <c r="E99" s="71"/>
      <c r="F99" s="72"/>
      <c r="G99" s="65">
        <v>264144</v>
      </c>
      <c r="H99" s="46"/>
      <c r="I99" s="46">
        <v>14661706</v>
      </c>
    </row>
    <row r="100" spans="1:13" ht="16.350000000000001" customHeight="1" x14ac:dyDescent="0.25">
      <c r="A100" s="67" t="s">
        <v>133</v>
      </c>
      <c r="B100" s="71"/>
      <c r="C100" s="71"/>
      <c r="D100" s="71"/>
      <c r="E100" s="71"/>
      <c r="F100" s="72"/>
      <c r="G100" s="65">
        <v>68084</v>
      </c>
      <c r="H100" s="46"/>
      <c r="I100" s="46">
        <v>7865</v>
      </c>
    </row>
    <row r="101" spans="1:13" ht="16.350000000000001" customHeight="1" x14ac:dyDescent="0.25">
      <c r="A101" s="67" t="s">
        <v>156</v>
      </c>
      <c r="B101" s="71"/>
      <c r="C101" s="71"/>
      <c r="D101" s="71"/>
      <c r="E101" s="71"/>
      <c r="F101" s="72"/>
      <c r="G101" s="65">
        <v>2780116</v>
      </c>
      <c r="H101" s="46"/>
      <c r="I101" s="46" t="s">
        <v>132</v>
      </c>
    </row>
    <row r="102" spans="1:13" ht="16.350000000000001" customHeight="1" x14ac:dyDescent="0.25">
      <c r="A102" s="67" t="s">
        <v>143</v>
      </c>
      <c r="B102" s="71"/>
      <c r="C102" s="71"/>
      <c r="D102" s="71"/>
      <c r="E102" s="71"/>
      <c r="F102" s="72"/>
      <c r="G102" s="65">
        <v>388779</v>
      </c>
      <c r="H102" s="46"/>
      <c r="I102" s="46" t="s">
        <v>132</v>
      </c>
    </row>
    <row r="103" spans="1:13" s="47" customFormat="1" ht="20.25" customHeight="1" x14ac:dyDescent="0.25">
      <c r="A103" s="45" t="s">
        <v>144</v>
      </c>
      <c r="B103" s="45"/>
      <c r="C103" s="45"/>
      <c r="D103" s="45"/>
      <c r="E103" s="44"/>
      <c r="F103" s="45"/>
      <c r="G103" s="65">
        <v>415106</v>
      </c>
      <c r="H103" s="45"/>
      <c r="I103" s="46" t="s">
        <v>132</v>
      </c>
      <c r="J103" s="73"/>
      <c r="K103" s="45"/>
      <c r="L103" s="83"/>
      <c r="M103" s="45"/>
    </row>
    <row r="104" spans="1:13" s="47" customFormat="1" ht="19.5" customHeight="1" x14ac:dyDescent="0.25">
      <c r="A104" s="45" t="s">
        <v>158</v>
      </c>
      <c r="B104" s="45"/>
      <c r="C104" s="45"/>
      <c r="D104" s="45"/>
      <c r="E104" s="44"/>
      <c r="F104" s="45"/>
      <c r="G104" s="65">
        <v>12361300</v>
      </c>
      <c r="H104" s="45"/>
      <c r="I104" s="46" t="s">
        <v>132</v>
      </c>
      <c r="J104" s="73"/>
      <c r="K104" s="45"/>
      <c r="L104" s="83"/>
      <c r="M104" s="45"/>
    </row>
    <row r="105" spans="1:13" s="47" customFormat="1" ht="18" customHeight="1" x14ac:dyDescent="0.25">
      <c r="A105" s="45"/>
      <c r="B105" s="45"/>
      <c r="C105" s="45"/>
      <c r="D105" s="45"/>
      <c r="E105" s="44"/>
      <c r="F105" s="45"/>
      <c r="G105" s="46"/>
      <c r="H105" s="45"/>
      <c r="I105" s="46"/>
      <c r="J105" s="73"/>
      <c r="K105" s="45"/>
      <c r="L105" s="83"/>
      <c r="M105" s="45"/>
    </row>
    <row r="106" spans="1:13" s="47" customFormat="1" ht="18" customHeight="1" x14ac:dyDescent="0.25">
      <c r="A106" s="45"/>
      <c r="B106" s="45"/>
      <c r="C106" s="45"/>
      <c r="D106" s="45"/>
      <c r="E106" s="44"/>
      <c r="F106" s="45"/>
      <c r="G106" s="46"/>
      <c r="H106" s="45"/>
      <c r="I106" s="46"/>
      <c r="J106" s="73"/>
      <c r="K106" s="45"/>
      <c r="L106" s="83"/>
      <c r="M106" s="45"/>
    </row>
    <row r="107" spans="1:13" s="47" customFormat="1" ht="18" customHeight="1" x14ac:dyDescent="0.25">
      <c r="A107" s="45"/>
      <c r="B107" s="45"/>
      <c r="C107" s="45"/>
      <c r="D107" s="45"/>
      <c r="E107" s="44"/>
      <c r="F107" s="45"/>
      <c r="G107" s="46"/>
      <c r="H107" s="45"/>
      <c r="I107" s="46"/>
      <c r="J107" s="73"/>
      <c r="K107" s="45"/>
      <c r="L107" s="83"/>
      <c r="M107" s="45"/>
    </row>
    <row r="108" spans="1:13" s="47" customFormat="1" ht="18" customHeight="1" x14ac:dyDescent="0.25">
      <c r="A108" s="45"/>
      <c r="B108" s="45"/>
      <c r="C108" s="45"/>
      <c r="D108" s="45"/>
      <c r="E108" s="44"/>
      <c r="F108" s="45"/>
      <c r="G108" s="46"/>
      <c r="H108" s="45"/>
      <c r="I108" s="46"/>
      <c r="J108" s="73"/>
      <c r="K108" s="45"/>
      <c r="L108" s="83"/>
      <c r="M108" s="45"/>
    </row>
    <row r="109" spans="1:13" s="47" customFormat="1" ht="18" customHeight="1" x14ac:dyDescent="0.25">
      <c r="A109" s="45"/>
      <c r="B109" s="45"/>
      <c r="C109" s="45"/>
      <c r="D109" s="45"/>
      <c r="E109" s="44"/>
      <c r="F109" s="45"/>
      <c r="G109" s="46"/>
      <c r="H109" s="45"/>
      <c r="I109" s="46"/>
      <c r="J109" s="73"/>
      <c r="K109" s="45"/>
      <c r="L109" s="83"/>
      <c r="M109" s="45"/>
    </row>
    <row r="110" spans="1:13" s="47" customFormat="1" ht="18" customHeight="1" x14ac:dyDescent="0.25">
      <c r="A110" s="45"/>
      <c r="B110" s="45"/>
      <c r="C110" s="45"/>
      <c r="D110" s="45"/>
      <c r="E110" s="44"/>
      <c r="F110" s="45"/>
      <c r="G110" s="46"/>
      <c r="H110" s="45"/>
      <c r="I110" s="46"/>
      <c r="J110" s="73"/>
      <c r="K110" s="45"/>
      <c r="L110" s="83"/>
      <c r="M110" s="45"/>
    </row>
    <row r="111" spans="1:13" s="47" customFormat="1" ht="15" customHeight="1" x14ac:dyDescent="0.25">
      <c r="A111" s="45"/>
      <c r="B111" s="45"/>
      <c r="C111" s="45"/>
      <c r="D111" s="45"/>
      <c r="E111" s="44"/>
      <c r="F111" s="45"/>
      <c r="G111" s="46"/>
      <c r="H111" s="45"/>
      <c r="I111" s="46"/>
      <c r="J111" s="73"/>
      <c r="K111" s="45"/>
      <c r="L111" s="83"/>
      <c r="M111" s="45"/>
    </row>
    <row r="112" spans="1:13" s="47" customFormat="1" ht="22.35" customHeight="1" x14ac:dyDescent="0.25">
      <c r="A112" s="16" t="s">
        <v>28</v>
      </c>
      <c r="B112" s="50"/>
      <c r="C112" s="50"/>
      <c r="D112" s="50"/>
      <c r="E112" s="49"/>
      <c r="F112" s="50"/>
      <c r="G112" s="62"/>
      <c r="H112" s="50"/>
      <c r="I112" s="62"/>
      <c r="J112" s="60"/>
      <c r="K112" s="45"/>
      <c r="L112" s="83"/>
      <c r="M112" s="45"/>
    </row>
    <row r="113" spans="1:12" s="47" customFormat="1" ht="16.5" customHeight="1" x14ac:dyDescent="0.25">
      <c r="A113" s="45"/>
      <c r="B113" s="45"/>
      <c r="C113" s="45"/>
      <c r="D113" s="45"/>
      <c r="E113" s="44"/>
      <c r="F113" s="45"/>
      <c r="G113" s="46"/>
      <c r="H113" s="45"/>
      <c r="I113" s="46"/>
      <c r="J113" s="73"/>
      <c r="L113" s="83"/>
    </row>
    <row r="114" spans="1:12" s="47" customFormat="1" ht="16.5" customHeight="1" x14ac:dyDescent="0.25">
      <c r="A114" s="45"/>
      <c r="B114" s="45"/>
      <c r="C114" s="45"/>
      <c r="D114" s="45"/>
      <c r="E114" s="44"/>
      <c r="F114" s="45"/>
      <c r="G114" s="46"/>
      <c r="H114" s="45"/>
      <c r="I114" s="46"/>
      <c r="J114" s="73"/>
      <c r="L114" s="83"/>
    </row>
  </sheetData>
  <pageMargins left="0.8" right="0.7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Eng 5 (PL)</vt:lpstr>
      <vt:lpstr>Eng 6 (PL)</vt:lpstr>
      <vt:lpstr>Eng 7</vt:lpstr>
      <vt:lpstr>Eng 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Pinanong Ruthaiwat (TH)</cp:lastModifiedBy>
  <cp:revision/>
  <cp:lastPrinted>2024-07-30T06:24:38Z</cp:lastPrinted>
  <dcterms:created xsi:type="dcterms:W3CDTF">2022-04-28T09:26:03Z</dcterms:created>
  <dcterms:modified xsi:type="dcterms:W3CDTF">2024-07-30T06:49:57Z</dcterms:modified>
  <cp:category/>
  <cp:contentStatus/>
</cp:coreProperties>
</file>