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Jun'67\"/>
    </mc:Choice>
  </mc:AlternateContent>
  <xr:revisionPtr revIDLastSave="0" documentId="13_ncr:1_{8F4A6E97-55D2-4441-B760-C3BB7879A7A0}" xr6:coauthVersionLast="47" xr6:coauthVersionMax="47" xr10:uidLastSave="{00000000-0000-0000-0000-000000000000}"/>
  <bookViews>
    <workbookView xWindow="-120" yWindow="-120" windowWidth="29040" windowHeight="15720" tabRatio="810" activeTab="6" xr2:uid="{00000000-000D-0000-FFFF-FFFF00000000}"/>
  </bookViews>
  <sheets>
    <sheet name="งบฐานะการเงิน" sheetId="98" r:id="rId1"/>
    <sheet name="งบกำไรขาดทุนเบ็ดเสร็จ 3M" sheetId="129" state="hidden" r:id="rId2"/>
    <sheet name="งบกำไรขาดทุนเบ็ดเสร็จ (3)" sheetId="99" r:id="rId3"/>
    <sheet name="งบกำไรขาดทุนเบ็ดเสร็จ (6)" sheetId="132" r:id="rId4"/>
    <sheet name="งบเปลี่ยนแปลงรวม" sheetId="131" r:id="rId5"/>
    <sheet name="งบเปลี่ยนแปลงเฉพาะ" sheetId="108" r:id="rId6"/>
    <sheet name="กระแสเงินสด" sheetId="128" r:id="rId7"/>
  </sheet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>#N/A</definedName>
    <definedName name="\p" localSheetId="3">#REF!</definedName>
    <definedName name="\p">#REF!</definedName>
    <definedName name="\q">#N/A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x" localSheetId="3">#REF!</definedName>
    <definedName name="\x">#REF!</definedName>
    <definedName name="\z" localSheetId="3">#REF!</definedName>
    <definedName name="\z">#REF!</definedName>
    <definedName name="_____________________________e1" localSheetId="3">#REF!</definedName>
    <definedName name="_____________________________e1">#REF!</definedName>
    <definedName name="_____________________________f1" localSheetId="3">#REF!</definedName>
    <definedName name="_____________________________f1">#REF!</definedName>
    <definedName name="_____________________________g1" localSheetId="3">#REF!</definedName>
    <definedName name="_____________________________g1">#REF!</definedName>
    <definedName name="_____________________________h1" localSheetId="3">#REF!</definedName>
    <definedName name="_____________________________h1">#REF!</definedName>
    <definedName name="_____________________________k1" localSheetId="3">#REF!</definedName>
    <definedName name="_____________________________k1">#REF!</definedName>
    <definedName name="____________________________e1" localSheetId="3">#REF!</definedName>
    <definedName name="____________________________e1">#REF!</definedName>
    <definedName name="____________________________f1" localSheetId="3">#REF!</definedName>
    <definedName name="____________________________f1">#REF!</definedName>
    <definedName name="____________________________g1" localSheetId="3">#REF!</definedName>
    <definedName name="____________________________g1">#REF!</definedName>
    <definedName name="____________________________h1" localSheetId="3">#REF!</definedName>
    <definedName name="____________________________h1">#REF!</definedName>
    <definedName name="____________________________k1" localSheetId="3">#REF!</definedName>
    <definedName name="____________________________k1">#REF!</definedName>
    <definedName name="___________________________e1" localSheetId="3">#REF!</definedName>
    <definedName name="___________________________e1">#REF!</definedName>
    <definedName name="___________________________f1" localSheetId="3">#REF!</definedName>
    <definedName name="___________________________f1">#REF!</definedName>
    <definedName name="___________________________g1" localSheetId="3">#REF!</definedName>
    <definedName name="___________________________g1">#REF!</definedName>
    <definedName name="___________________________h1" localSheetId="3">#REF!</definedName>
    <definedName name="___________________________h1">#REF!</definedName>
    <definedName name="___________________________k1" localSheetId="3">#REF!</definedName>
    <definedName name="___________________________k1">#REF!</definedName>
    <definedName name="__________________________e1" localSheetId="3">#REF!</definedName>
    <definedName name="__________________________e1">#REF!</definedName>
    <definedName name="__________________________f1" localSheetId="3">#REF!</definedName>
    <definedName name="__________________________f1">#REF!</definedName>
    <definedName name="__________________________g1" localSheetId="3">#REF!</definedName>
    <definedName name="__________________________g1">#REF!</definedName>
    <definedName name="__________________________h1" localSheetId="3">#REF!</definedName>
    <definedName name="__________________________h1">#REF!</definedName>
    <definedName name="__________________________k1" localSheetId="3">#REF!</definedName>
    <definedName name="__________________________k1">#REF!</definedName>
    <definedName name="_________________________e1" localSheetId="3">#REF!</definedName>
    <definedName name="_________________________e1">#REF!</definedName>
    <definedName name="_________________________f1" localSheetId="3">#REF!</definedName>
    <definedName name="_________________________f1">#REF!</definedName>
    <definedName name="_________________________g1" localSheetId="3">#REF!</definedName>
    <definedName name="_________________________g1">#REF!</definedName>
    <definedName name="_________________________h1" localSheetId="3">#REF!</definedName>
    <definedName name="_________________________h1">#REF!</definedName>
    <definedName name="_________________________k1" localSheetId="3">#REF!</definedName>
    <definedName name="_________________________k1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_h1" localSheetId="3">#REF!</definedName>
    <definedName name="________________________h1">#REF!</definedName>
    <definedName name="________________________k1" localSheetId="3">#REF!</definedName>
    <definedName name="________________________k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_h1" localSheetId="3">#REF!</definedName>
    <definedName name="_______________________h1">#REF!</definedName>
    <definedName name="_______________________k1" localSheetId="3">#REF!</definedName>
    <definedName name="_______________________k1">#REF!</definedName>
    <definedName name="_______________________PRO1" localSheetId="3">#REF!</definedName>
    <definedName name="_______________________PRO1">#REF!</definedName>
    <definedName name="_______________________rbl1" localSheetId="3">#REF!</definedName>
    <definedName name="_______________________rbl1">#REF!</definedName>
    <definedName name="_______________________RBL2" localSheetId="3">#REF!</definedName>
    <definedName name="_______________________RBL2">#REF!</definedName>
    <definedName name="______________________DAT1" localSheetId="3">#REF!</definedName>
    <definedName name="______________________DAT1">#REF!</definedName>
    <definedName name="______________________DAT10" localSheetId="3">#REF!</definedName>
    <definedName name="______________________DAT10">#REF!</definedName>
    <definedName name="______________________DAT13" localSheetId="3">#REF!</definedName>
    <definedName name="______________________DAT13">#REF!</definedName>
    <definedName name="______________________DAT2" localSheetId="3">#REF!</definedName>
    <definedName name="______________________DAT2">#REF!</definedName>
    <definedName name="______________________DAT3" localSheetId="3">#REF!</definedName>
    <definedName name="______________________DAT3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_DAT8" localSheetId="3">#REF!</definedName>
    <definedName name="______________________DAT8">#REF!</definedName>
    <definedName name="______________________DAT9" localSheetId="3">#REF!</definedName>
    <definedName name="______________________DAT9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_PRO1" localSheetId="3">#REF!</definedName>
    <definedName name="______________________PRO1">#REF!</definedName>
    <definedName name="______________________rbl1" localSheetId="3">#REF!</definedName>
    <definedName name="______________________rbl1">#REF!</definedName>
    <definedName name="______________________RBL2" localSheetId="3">#REF!</definedName>
    <definedName name="______________________RBL2">#REF!</definedName>
    <definedName name="_____________________DAT1" localSheetId="3">#REF!</definedName>
    <definedName name="_____________________DAT1">#REF!</definedName>
    <definedName name="_____________________DAT10" localSheetId="3">#REF!</definedName>
    <definedName name="_____________________DAT10">#REF!</definedName>
    <definedName name="_____________________DAT13" localSheetId="3">#REF!</definedName>
    <definedName name="_____________________DAT13">#REF!</definedName>
    <definedName name="_____________________DAT2" localSheetId="3">#REF!</definedName>
    <definedName name="_____________________DAT2">#REF!</definedName>
    <definedName name="_____________________DAT3" localSheetId="3">#REF!</definedName>
    <definedName name="_____________________DAT3">#REF!</definedName>
    <definedName name="_____________________DAT5" localSheetId="3">#REF!</definedName>
    <definedName name="_____________________DAT5">#REF!</definedName>
    <definedName name="_____________________DAT6" localSheetId="3">#REF!</definedName>
    <definedName name="_____________________DAT6">#REF!</definedName>
    <definedName name="_____________________DAT7" localSheetId="3">#REF!</definedName>
    <definedName name="_____________________DAT7">#REF!</definedName>
    <definedName name="_____________________DAT8" localSheetId="3">#REF!</definedName>
    <definedName name="_____________________DAT8">#REF!</definedName>
    <definedName name="_____________________DAT9" localSheetId="3">#REF!</definedName>
    <definedName name="_____________________DAT9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_PRO1" localSheetId="3">#REF!</definedName>
    <definedName name="_____________________PRO1">#REF!</definedName>
    <definedName name="_____________________rbl1" localSheetId="3">#REF!</definedName>
    <definedName name="_____________________rbl1">#REF!</definedName>
    <definedName name="_____________________RBL2" localSheetId="3">#REF!</definedName>
    <definedName name="_____________________RBL2">#REF!</definedName>
    <definedName name="____________________DAT1" localSheetId="3">#REF!</definedName>
    <definedName name="____________________DAT1">#REF!</definedName>
    <definedName name="____________________DAT10" localSheetId="3">#REF!</definedName>
    <definedName name="____________________DAT10">#REF!</definedName>
    <definedName name="____________________DAT13" localSheetId="3">#REF!</definedName>
    <definedName name="____________________DAT13">#REF!</definedName>
    <definedName name="____________________DAT2" localSheetId="3">#REF!</definedName>
    <definedName name="____________________DAT2">#REF!</definedName>
    <definedName name="____________________DAT3" localSheetId="3">#REF!</definedName>
    <definedName name="____________________DAT3">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 localSheetId="3">#REF!</definedName>
    <definedName name="____________________DAT9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_PRO1" localSheetId="3">#REF!</definedName>
    <definedName name="____________________PRO1">#REF!</definedName>
    <definedName name="____________________rbl1" localSheetId="3">#REF!</definedName>
    <definedName name="____________________rbl1">#REF!</definedName>
    <definedName name="____________________RBL2" localSheetId="3">#REF!</definedName>
    <definedName name="____________________RBL2">#REF!</definedName>
    <definedName name="___________________5" localSheetId="3">#REF!</definedName>
    <definedName name="___________________5">#REF!</definedName>
    <definedName name="___________________DAT1" localSheetId="3">#REF!</definedName>
    <definedName name="___________________DAT1">#REF!</definedName>
    <definedName name="___________________DAT10" localSheetId="3">#REF!</definedName>
    <definedName name="___________________DAT10">#REF!</definedName>
    <definedName name="___________________DAT13" localSheetId="3">#REF!</definedName>
    <definedName name="___________________DAT13">#REF!</definedName>
    <definedName name="___________________DAT2" localSheetId="3">#REF!</definedName>
    <definedName name="___________________DAT2">#REF!</definedName>
    <definedName name="___________________DAT3" localSheetId="3">#REF!</definedName>
    <definedName name="___________________DAT3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 localSheetId="3">#REF!</definedName>
    <definedName name="___________________DAT9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_PRO1" localSheetId="3">#REF!</definedName>
    <definedName name="___________________PRO1">#REF!</definedName>
    <definedName name="___________________rbl1" localSheetId="3">#REF!</definedName>
    <definedName name="___________________rbl1">#REF!</definedName>
    <definedName name="___________________RBL2" localSheetId="3">#REF!</definedName>
    <definedName name="___________________RBL2">#REF!</definedName>
    <definedName name="__________________DAT1" localSheetId="3">#REF!</definedName>
    <definedName name="__________________DAT1">#REF!</definedName>
    <definedName name="__________________DAT10" localSheetId="3">#REF!</definedName>
    <definedName name="__________________DAT10">#REF!</definedName>
    <definedName name="__________________DAT13" localSheetId="3">#REF!</definedName>
    <definedName name="__________________DAT13">#REF!</definedName>
    <definedName name="__________________DAT2" localSheetId="3">#REF!</definedName>
    <definedName name="__________________DAT2">#REF!</definedName>
    <definedName name="__________________DAT3" localSheetId="3">#REF!</definedName>
    <definedName name="__________________DAT3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 localSheetId="3">#REF!</definedName>
    <definedName name="__________________DAT9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_PRO1" localSheetId="3">#REF!</definedName>
    <definedName name="__________________PRO1">#REF!</definedName>
    <definedName name="__________________rbl1" localSheetId="3">#REF!</definedName>
    <definedName name="__________________rbl1">#REF!</definedName>
    <definedName name="__________________RBL2" localSheetId="3">#REF!</definedName>
    <definedName name="__________________RBL2">#REF!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3" localSheetId="3">#REF!</definedName>
    <definedName name="_________________DAT13">#REF!</definedName>
    <definedName name="_________________DAT2" localSheetId="3">#REF!</definedName>
    <definedName name="_________________DAT2">#REF!</definedName>
    <definedName name="_________________DAT3" localSheetId="3">#REF!</definedName>
    <definedName name="_________________DAT3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_PRO1" localSheetId="3">#REF!</definedName>
    <definedName name="_________________PRO1">#REF!</definedName>
    <definedName name="_________________rbl1" localSheetId="3">#REF!</definedName>
    <definedName name="_________________rbl1">#REF!</definedName>
    <definedName name="_________________RBL2" localSheetId="3">#REF!</definedName>
    <definedName name="_________________RBL2">#REF!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3" localSheetId="3">#REF!</definedName>
    <definedName name="________________DAT13">#REF!</definedName>
    <definedName name="________________DAT2" localSheetId="3">#REF!</definedName>
    <definedName name="________________DAT2">#REF!</definedName>
    <definedName name="________________DAT3" localSheetId="3">#REF!</definedName>
    <definedName name="________________DAT3">#REF!</definedName>
    <definedName name="________________DAT5" localSheetId="3">#REF!</definedName>
    <definedName name="________________DAT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_rbl1" localSheetId="3">#REF!</definedName>
    <definedName name="________________rbl1">#REF!</definedName>
    <definedName name="________________RBL2" localSheetId="3">#REF!</definedName>
    <definedName name="________________RBL2">#REF!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3" localSheetId="3">#REF!</definedName>
    <definedName name="_______________DAT13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5" localSheetId="3">#REF!</definedName>
    <definedName name="_______________DAT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1" localSheetId="3">#REF!</definedName>
    <definedName name="_______________rbl1">#REF!</definedName>
    <definedName name="_______________RBL2" localSheetId="3">#REF!</definedName>
    <definedName name="_______________RBL2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1" localSheetId="3">#REF!</definedName>
    <definedName name="_______________tt11">#REF!</definedName>
    <definedName name="_______________tt12" localSheetId="3">#REF!</definedName>
    <definedName name="_______________tt12">#REF!</definedName>
    <definedName name="_______________tt13" localSheetId="3">#REF!</definedName>
    <definedName name="_______________tt13">#REF!</definedName>
    <definedName name="_______________tt14" localSheetId="3">#REF!</definedName>
    <definedName name="_______________tt14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19" localSheetId="3">#REF!</definedName>
    <definedName name="_______________tt19">#REF!</definedName>
    <definedName name="_______________tt2" localSheetId="3">#REF!</definedName>
    <definedName name="_______________tt2">#REF!</definedName>
    <definedName name="_______________tt20" localSheetId="3">#REF!</definedName>
    <definedName name="_______________tt20">#REF!</definedName>
    <definedName name="_______________tt21" localSheetId="3">#REF!</definedName>
    <definedName name="_______________tt21">#REF!</definedName>
    <definedName name="_______________tt3" localSheetId="3">#REF!</definedName>
    <definedName name="_______________tt3">#REF!</definedName>
    <definedName name="_______________tt4" localSheetId="3">#REF!</definedName>
    <definedName name="_______________tt4">#REF!</definedName>
    <definedName name="_______________tt5" localSheetId="3">#REF!</definedName>
    <definedName name="_______________tt5">#REF!</definedName>
    <definedName name="_______________tt6" localSheetId="3">#REF!</definedName>
    <definedName name="_______________tt6">#REF!</definedName>
    <definedName name="_______________tt7" localSheetId="3">#REF!</definedName>
    <definedName name="_______________tt7">#REF!</definedName>
    <definedName name="_______________tt8" localSheetId="3">#REF!</definedName>
    <definedName name="_______________tt8">#REF!</definedName>
    <definedName name="_______________tt9" localSheetId="3">#REF!</definedName>
    <definedName name="_______________tt9">#REF!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5" localSheetId="3">#REF!</definedName>
    <definedName name="______________DAT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1" localSheetId="3">#REF!</definedName>
    <definedName name="______________rbl1">#REF!</definedName>
    <definedName name="______________RBL2" localSheetId="3">#REF!</definedName>
    <definedName name="______________RBL2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1" localSheetId="3">#REF!</definedName>
    <definedName name="______________tt11">#REF!</definedName>
    <definedName name="______________tt12" localSheetId="3">#REF!</definedName>
    <definedName name="______________tt12">#REF!</definedName>
    <definedName name="______________tt13" localSheetId="3">#REF!</definedName>
    <definedName name="______________tt13">#REF!</definedName>
    <definedName name="______________tt14" localSheetId="3">#REF!</definedName>
    <definedName name="______________tt14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3" localSheetId="3">#REF!</definedName>
    <definedName name="______________tt3">#REF!</definedName>
    <definedName name="______________tt4" localSheetId="3">#REF!</definedName>
    <definedName name="______________tt4">#REF!</definedName>
    <definedName name="______________tt5" localSheetId="3">#REF!</definedName>
    <definedName name="______________tt5">#REF!</definedName>
    <definedName name="______________tt6" localSheetId="3">#REF!</definedName>
    <definedName name="______________tt6">#REF!</definedName>
    <definedName name="______________tt7" localSheetId="3">#REF!</definedName>
    <definedName name="______________tt7">#REF!</definedName>
    <definedName name="______________tt8" localSheetId="3">#REF!</definedName>
    <definedName name="______________tt8">#REF!</definedName>
    <definedName name="______________tt9" localSheetId="3">#REF!</definedName>
    <definedName name="______________t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_rbl1" localSheetId="3">#REF!</definedName>
    <definedName name="_____________rbl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3" localSheetId="3">#REF!</definedName>
    <definedName name="____________DAT3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_rbl1" localSheetId="3">#REF!</definedName>
    <definedName name="____________rbl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3" localSheetId="3">#REF!</definedName>
    <definedName name="___________DAT13">#REF!</definedName>
    <definedName name="___________DAT2" localSheetId="3">#REF!</definedName>
    <definedName name="___________DAT2">#REF!</definedName>
    <definedName name="___________DAT3" localSheetId="3">#REF!</definedName>
    <definedName name="___________DAT3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_rbl1" localSheetId="3">#REF!</definedName>
    <definedName name="___________rbl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3" localSheetId="3">#REF!</definedName>
    <definedName name="__________DAT3">#REF!</definedName>
    <definedName name="__________DAT5" localSheetId="3">#REF!</definedName>
    <definedName name="__________DAT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_rbl1" localSheetId="3">#REF!</definedName>
    <definedName name="__________rbl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3" localSheetId="3">#REF!</definedName>
    <definedName name="_________DAT13">#REF!</definedName>
    <definedName name="_________DAT2" localSheetId="3">#REF!</definedName>
    <definedName name="_________DAT2">#REF!</definedName>
    <definedName name="_________DAT3" localSheetId="3">#REF!</definedName>
    <definedName name="_________DAT3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_rbl1" localSheetId="3">#REF!</definedName>
    <definedName name="_________rbl1">#REF!</definedName>
    <definedName name="_________RBL2" localSheetId="3">#REF!</definedName>
    <definedName name="_________RBL2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3" localSheetId="3">#REF!</definedName>
    <definedName name="________DAT13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5" localSheetId="3">#REF!</definedName>
    <definedName name="________DAT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_rbl1" localSheetId="3">#REF!</definedName>
    <definedName name="________rbl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3" localSheetId="3">#REF!</definedName>
    <definedName name="_______DAT13">#REF!</definedName>
    <definedName name="_______DAT2" localSheetId="3">#REF!</definedName>
    <definedName name="_______DAT2">#REF!</definedName>
    <definedName name="_______DAT3" localSheetId="3">#REF!</definedName>
    <definedName name="_______DAT3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_rbl1" localSheetId="3">#REF!</definedName>
    <definedName name="_______rbl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3" localSheetId="3">#REF!</definedName>
    <definedName name="______DAT13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3" localSheetId="3">#REF!</definedName>
    <definedName name="______DAT3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_QB56" localSheetId="3">#REF!</definedName>
    <definedName name="______QB56">#REF!</definedName>
    <definedName name="______rbl1" localSheetId="3">#REF!</definedName>
    <definedName name="______rbl1">#REF!</definedName>
    <definedName name="______RBL2" localSheetId="3">#REF!</definedName>
    <definedName name="______RBL2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j2" localSheetId="3">#REF!</definedName>
    <definedName name="_____j2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_QB56" localSheetId="3">#REF!</definedName>
    <definedName name="_____QB56">#REF!</definedName>
    <definedName name="_____rbl1" localSheetId="3">#REF!</definedName>
    <definedName name="_____rbl1">#REF!</definedName>
    <definedName name="_____RBL2" localSheetId="3">#REF!</definedName>
    <definedName name="_____RBL2">#REF!</definedName>
    <definedName name="_____SUP2" localSheetId="3">#REF!</definedName>
    <definedName name="_____SUP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u1" localSheetId="3">#REF!</definedName>
    <definedName name="_____u1">#REF!</definedName>
    <definedName name="_____u3" localSheetId="3">#REF!</definedName>
    <definedName name="_____u3">#REF!</definedName>
    <definedName name="_____w1" localSheetId="3">#REF!</definedName>
    <definedName name="_____w1">#REF!</definedName>
    <definedName name="____BS1" localSheetId="3">#REF!</definedName>
    <definedName name="____BS1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j2" localSheetId="3">#REF!</definedName>
    <definedName name="____j2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QB56" localSheetId="3">#REF!</definedName>
    <definedName name="____QB56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SUP2" localSheetId="3">#REF!</definedName>
    <definedName name="____SUP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u1" localSheetId="3">#REF!</definedName>
    <definedName name="____u1">#REF!</definedName>
    <definedName name="____u3" localSheetId="3">#REF!</definedName>
    <definedName name="____u3">#REF!</definedName>
    <definedName name="____w1" localSheetId="3">#REF!</definedName>
    <definedName name="____w1">#REF!</definedName>
    <definedName name="___BS1" localSheetId="3">#REF!</definedName>
    <definedName name="___BS1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j2" localSheetId="3">#REF!</definedName>
    <definedName name="___j2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_QB56" localSheetId="3">#REF!</definedName>
    <definedName name="___QB56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SUP2" localSheetId="3">#REF!</definedName>
    <definedName name="___SU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1" localSheetId="3">#REF!</definedName>
    <definedName name="___u1">#REF!</definedName>
    <definedName name="___u3" localSheetId="3">#REF!</definedName>
    <definedName name="___u3">#REF!</definedName>
    <definedName name="___w1" localSheetId="3">#REF!</definedName>
    <definedName name="___w1">#REF!</definedName>
    <definedName name="__123Graph_A" localSheetId="3" hidden="1">#REF!</definedName>
    <definedName name="__123Graph_A" hidden="1">#REF!</definedName>
    <definedName name="__123Graph_ALIQ" localSheetId="3">#REF!</definedName>
    <definedName name="__123Graph_ALIQ">#REF!</definedName>
    <definedName name="__123Graph_AOMZETNW" localSheetId="3">#REF!</definedName>
    <definedName name="__123Graph_AOMZETNW">#REF!</definedName>
    <definedName name="__123Graph_ARESVBEL" localSheetId="3">#REF!</definedName>
    <definedName name="__123Graph_ARESVBEL">#REF!</definedName>
    <definedName name="__123Graph_ARTV" localSheetId="3">#REF!</definedName>
    <definedName name="__123Graph_ARTV">#REF!</definedName>
    <definedName name="__123Graph_ATOEGWRD" localSheetId="3">#REF!</definedName>
    <definedName name="__123Graph_ATOEGWRD">#REF!</definedName>
    <definedName name="__123Graph_AWERKK" localSheetId="3">#REF!</definedName>
    <definedName name="__123Graph_AWERKK">#REF!</definedName>
    <definedName name="__123Graph_B" localSheetId="3">#REF!</definedName>
    <definedName name="__123Graph_B">#REF!</definedName>
    <definedName name="__123Graph_BLIQ" localSheetId="3">#REF!</definedName>
    <definedName name="__123Graph_BLIQ">#REF!</definedName>
    <definedName name="__123Graph_BOMZETNW" localSheetId="3">#REF!</definedName>
    <definedName name="__123Graph_BOMZETNW">#REF!</definedName>
    <definedName name="__123Graph_BRESVBEL" localSheetId="3">#REF!</definedName>
    <definedName name="__123Graph_BRESVBEL">#REF!</definedName>
    <definedName name="__123Graph_BRTV" localSheetId="3">#REF!</definedName>
    <definedName name="__123Graph_BRTV">#REF!</definedName>
    <definedName name="__123Graph_BTOEGWRD" localSheetId="3">#REF!</definedName>
    <definedName name="__123Graph_BTOEGWRD">#REF!</definedName>
    <definedName name="__123Graph_BWERKK" localSheetId="3">#REF!</definedName>
    <definedName name="__123Graph_BWERKK">#REF!</definedName>
    <definedName name="__123Graph_D" localSheetId="3" hidden="1">#REF!</definedName>
    <definedName name="__123Graph_D" hidden="1">#REF!</definedName>
    <definedName name="__123Graph_X" localSheetId="3">#REF!</definedName>
    <definedName name="__123Graph_X">#REF!</definedName>
    <definedName name="__123Graph_XLIQ" localSheetId="3">#REF!</definedName>
    <definedName name="__123Graph_XLIQ">#REF!</definedName>
    <definedName name="__123Graph_XOMZETNW" localSheetId="3">#REF!</definedName>
    <definedName name="__123Graph_XOMZETNW">#REF!</definedName>
    <definedName name="__123Graph_XRESVBEL" localSheetId="3">#REF!</definedName>
    <definedName name="__123Graph_XRESVBEL">#REF!</definedName>
    <definedName name="__123Graph_XRTV" localSheetId="3">#REF!</definedName>
    <definedName name="__123Graph_XRTV">#REF!</definedName>
    <definedName name="__123Graph_XTOEGWRD" localSheetId="3">#REF!</definedName>
    <definedName name="__123Graph_XTOEGWRD">#REF!</definedName>
    <definedName name="__123Graph_XWERKK" localSheetId="3">#REF!</definedName>
    <definedName name="__123Graph_XWERKK">#REF!</definedName>
    <definedName name="__9__123Graph_Cグラフ_20A" localSheetId="3" hidden="1">#REF!</definedName>
    <definedName name="__9__123Graph_Cグラフ_20A" hidden="1">#REF!</definedName>
    <definedName name="__ADD1" localSheetId="3">'งบกำไรขาดทุนเบ็ดเสร็จ (6)'!STOP2:#REF!</definedName>
    <definedName name="__ADD1" localSheetId="4">STOP2:#REF!</definedName>
    <definedName name="__ADD1">STOP2:#REF!</definedName>
    <definedName name="__ADD12" localSheetId="3">'งบกำไรขาดทุนเบ็ดเสร็จ (6)'!HAJIME:'งบกำไรขาดทุนเบ็ดเสร็จ (6)'!OWARI</definedName>
    <definedName name="__ADD12" localSheetId="4">HAJIME:OWARI</definedName>
    <definedName name="__ADD12">HAJIME:OWARI</definedName>
    <definedName name="__ADD2" localSheetId="3">'งบกำไรขาดทุนเบ็ดเสร็จ (6)'!STOP:'งบกำไรขาดทุนเบ็ดเสร็จ (6)'!STOPE</definedName>
    <definedName name="__ADD2" localSheetId="4">STOP:STOPE</definedName>
    <definedName name="__ADD2">STOP:STOPE</definedName>
    <definedName name="__BS1" localSheetId="3">#REF!</definedName>
    <definedName name="__BS1" localSheetId="4">#REF!</definedName>
    <definedName name="__BS1">#REF!</definedName>
    <definedName name="__Cup2" localSheetId="3">'งบกำไรขาดทุนเบ็ดเสร็จ (6)'!STOP:'งบกำไรขาดทุนเบ็ดเสร็จ (6)'!STOPE</definedName>
    <definedName name="__Cup2" localSheetId="4">STOP:STOPE</definedName>
    <definedName name="__Cup2">STOP:STOPE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5" localSheetId="3">#REF!</definedName>
    <definedName name="__DAT25">#REF!</definedName>
    <definedName name="__DAT3" localSheetId="3">#REF!</definedName>
    <definedName name="__DAT3">#REF!</definedName>
    <definedName name="__DAT30" localSheetId="3">#REF!</definedName>
    <definedName name="__DAT30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FDS_HYPERLINK_TOGGLE_STATE__" hidden="1">"ON"</definedName>
    <definedName name="__g1" localSheetId="3">#REF!</definedName>
    <definedName name="__g1">#REF!</definedName>
    <definedName name="__h1" localSheetId="3">#REF!</definedName>
    <definedName name="__h1">#REF!</definedName>
    <definedName name="__j2" localSheetId="3">#REF!</definedName>
    <definedName name="__j2">#REF!</definedName>
    <definedName name="__k1" localSheetId="3">#REF!</definedName>
    <definedName name="__k1">#REF!</definedName>
    <definedName name="__key1" localSheetId="3">#REF!</definedName>
    <definedName name="__key1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RO1" localSheetId="3">#REF!</definedName>
    <definedName name="__PRO1">#REF!</definedName>
    <definedName name="__QB56" localSheetId="3">#REF!</definedName>
    <definedName name="__QB56">#REF!</definedName>
    <definedName name="__R" localSheetId="3">#REF!</definedName>
    <definedName name="__R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SUP2" localSheetId="3">#REF!</definedName>
    <definedName name="__SUP2">#REF!</definedName>
    <definedName name="__TL2" localSheetId="3">OFFSET('งบกำไรขาดทุนเบ็ดเสร็จ (6)'!Full_Print,0,0,'งบกำไรขาดทุนเบ็ดเสร็จ (6)'!BP)</definedName>
    <definedName name="__TL2" localSheetId="4">OFFSET(Full_Print,0,0,งบเปลี่ยนแปลงรวม!BP)</definedName>
    <definedName name="__TL2">OFFSET(Full_Print,0,0,BP)</definedName>
    <definedName name="__TP1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__TP1" localSheetId="4">IF(Loan_Amount*Interest_Rate*Loan_Years*Loan_Start&gt;0,1,0)</definedName>
    <definedName name="__TP1">IF(Loan_Amount*Interest_Rate*Loan_Years*Loan_Start&gt;0,1,0)</definedName>
    <definedName name="__TP2" localSheetId="3">#REF!</definedName>
    <definedName name="__TP2" localSheetId="4">#REF!</definedName>
    <definedName name="__TP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1" localSheetId="3">#REF!</definedName>
    <definedName name="__u1">#REF!</definedName>
    <definedName name="__u3" localSheetId="3">#REF!</definedName>
    <definedName name="__u3">#REF!</definedName>
    <definedName name="__W" localSheetId="3">#REF!</definedName>
    <definedName name="__W">#REF!</definedName>
    <definedName name="__w1" localSheetId="3">#REF!</definedName>
    <definedName name="__w1">#REF!</definedName>
    <definedName name="__X2" localSheetId="4" hidden="1">{"'Eng (page2)'!$A$1:$D$52"}</definedName>
    <definedName name="__X2" hidden="1">{"'Eng (page2)'!$A$1:$D$52"}</definedName>
    <definedName name="_0.09" localSheetId="3">#REF!</definedName>
    <definedName name="_0.09">#REF!</definedName>
    <definedName name="_1" localSheetId="3">#REF!</definedName>
    <definedName name="_1">#REF!</definedName>
    <definedName name="_1.20" localSheetId="3">#REF!</definedName>
    <definedName name="_1.20">#REF!</definedName>
    <definedName name="_1.41" localSheetId="3">#REF!</definedName>
    <definedName name="_1.41">#REF!</definedName>
    <definedName name="_1.60" localSheetId="3">#REF!</definedName>
    <definedName name="_1.60">#REF!</definedName>
    <definedName name="_1___123Graph_Aグラフ_20A" localSheetId="3" hidden="1">#REF!</definedName>
    <definedName name="_1___123Graph_Aグラフ_20A" hidden="1">#REF!</definedName>
    <definedName name="_1_0ACCRU" localSheetId="3">#REF!</definedName>
    <definedName name="_1_0ACCRU">#REF!</definedName>
    <definedName name="_10" localSheetId="3">#REF!</definedName>
    <definedName name="_10">#REF!</definedName>
    <definedName name="_10__123Graph_Dグラフ_20A" localSheetId="3" hidden="1">#REF!</definedName>
    <definedName name="_10__123Graph_Dグラフ_20A" hidden="1">#REF!</definedName>
    <definedName name="_1013" localSheetId="3">#REF!</definedName>
    <definedName name="_1013">#REF!</definedName>
    <definedName name="_109">#N/A</definedName>
    <definedName name="_11" localSheetId="3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2" localSheetId="3" hidden="1">#REF!</definedName>
    <definedName name="_1102" hidden="1">#REF!</definedName>
    <definedName name="_12" localSheetId="3">#REF!</definedName>
    <definedName name="_12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3" localSheetId="3">#REF!</definedName>
    <definedName name="_13">#REF!</definedName>
    <definedName name="_14" localSheetId="3">#REF!</definedName>
    <definedName name="_14">#REF!</definedName>
    <definedName name="_15" localSheetId="3">#REF!</definedName>
    <definedName name="_15">#REF!</definedName>
    <definedName name="_15__123Graph_Eグラフ_20A" localSheetId="3" hidden="1">#REF!</definedName>
    <definedName name="_15__123Graph_Eグラフ_20A" hidden="1">#REF!</definedName>
    <definedName name="_16" localSheetId="3">#REF!</definedName>
    <definedName name="_16">#REF!</definedName>
    <definedName name="_17" localSheetId="3">#REF!</definedName>
    <definedName name="_17">#REF!</definedName>
    <definedName name="_18" localSheetId="3">#REF!</definedName>
    <definedName name="_18">#REF!</definedName>
    <definedName name="_18__123Graph_Fグラフ_20A" localSheetId="3" hidden="1">#REF!</definedName>
    <definedName name="_18__123Graph_Fグラフ_20A" hidden="1">#REF!</definedName>
    <definedName name="_19" localSheetId="3">#REF!</definedName>
    <definedName name="_19">#REF!</definedName>
    <definedName name="_2" localSheetId="3">#REF!</definedName>
    <definedName name="_2">#REF!</definedName>
    <definedName name="_2.10" localSheetId="3">#REF!</definedName>
    <definedName name="_2.10">#REF!</definedName>
    <definedName name="_2.11" localSheetId="3">#REF!</definedName>
    <definedName name="_2.11">#REF!</definedName>
    <definedName name="_2.20" localSheetId="3">#REF!</definedName>
    <definedName name="_2.20">#REF!</definedName>
    <definedName name="_2___123Graph_Bグラフ_20A" localSheetId="3" hidden="1">#REF!</definedName>
    <definedName name="_2___123Graph_Bグラフ_20A" hidden="1">#REF!</definedName>
    <definedName name="_2_0ACCRU" localSheetId="3">#REF!</definedName>
    <definedName name="_2_0ACCRU">#REF!</definedName>
    <definedName name="_20" localSheetId="3">#REF!</definedName>
    <definedName name="_20">#REF!</definedName>
    <definedName name="_2ACCRU" localSheetId="3">#REF!</definedName>
    <definedName name="_2ACCRU">#REF!</definedName>
    <definedName name="_3.12" localSheetId="3">#REF!</definedName>
    <definedName name="_3.12">#REF!</definedName>
    <definedName name="_3___123Graph_Cグラフ_20A" localSheetId="3" hidden="1">#REF!</definedName>
    <definedName name="_3___123Graph_Cグラフ_20A" hidden="1">#REF!</definedName>
    <definedName name="_3__123Graph_Aグラフ_20A" localSheetId="3" hidden="1">#REF!</definedName>
    <definedName name="_3__123Graph_Aグラフ_20A" hidden="1">#REF!</definedName>
    <definedName name="_30" localSheetId="3">#REF!</definedName>
    <definedName name="_30">#REF!</definedName>
    <definedName name="_4.0___M_E_COST_BREAKDOWN" localSheetId="3">#REF!</definedName>
    <definedName name="_4.0___M_E_COST_BREAKDOWN">#REF!</definedName>
    <definedName name="_4.0___M_E_COST_BREAKDOWN___0" localSheetId="3">#REF!</definedName>
    <definedName name="_4.0___M_E_COST_BREAKDOWN___0">#REF!</definedName>
    <definedName name="_4___123Graph_Dグラフ_20A" localSheetId="3" hidden="1">#REF!</definedName>
    <definedName name="_4___123Graph_Dグラフ_20A" hidden="1">#REF!</definedName>
    <definedName name="_40" localSheetId="3">#REF!</definedName>
    <definedName name="_40">#REF!</definedName>
    <definedName name="_5" localSheetId="3">#REF!</definedName>
    <definedName name="_5">#REF!</definedName>
    <definedName name="_5.10" localSheetId="3">#REF!</definedName>
    <definedName name="_5.10">#REF!</definedName>
    <definedName name="_5___123Graph_Eグラフ_20A" localSheetId="3" hidden="1">#REF!</definedName>
    <definedName name="_5___123Graph_Eグラフ_20A" hidden="1">#REF!</definedName>
    <definedName name="_6___123Graph_Fグラフ_20A" localSheetId="3" hidden="1">#REF!</definedName>
    <definedName name="_6___123Graph_Fグラフ_20A" hidden="1">#REF!</definedName>
    <definedName name="_6__123Graph_Bグラフ_20A" localSheetId="3" hidden="1">#REF!</definedName>
    <definedName name="_6__123Graph_Bグラフ_20A" hidden="1">#REF!</definedName>
    <definedName name="_7__123Graph_Aグラフ_20A" localSheetId="3" hidden="1">#REF!</definedName>
    <definedName name="_7__123Graph_Aグラフ_20A" hidden="1">#REF!</definedName>
    <definedName name="_8__123Graph_Bグラフ_20A" localSheetId="3" hidden="1">#REF!</definedName>
    <definedName name="_8__123Graph_Bグラフ_20A" hidden="1">#REF!</definedName>
    <definedName name="_80_TB_Crosstab" localSheetId="3">#REF!</definedName>
    <definedName name="_80_TB_Crosstab">#REF!</definedName>
    <definedName name="_9__123Graph_Cグラフ_20A" localSheetId="3" hidden="1">#REF!</definedName>
    <definedName name="_9__123Graph_Cグラフ_20A" hidden="1">#REF!</definedName>
    <definedName name="_A" localSheetId="3">#REF!</definedName>
    <definedName name="_A">#REF!</definedName>
    <definedName name="_a___0" localSheetId="3">#REF!</definedName>
    <definedName name="_a___0">#REF!</definedName>
    <definedName name="_a1" localSheetId="3">#REF!</definedName>
    <definedName name="_a1">#REF!</definedName>
    <definedName name="_Ad" localSheetId="3">#REF!</definedName>
    <definedName name="_Ad">#REF!</definedName>
    <definedName name="_Add" localSheetId="3">#REF!</definedName>
    <definedName name="_Add">#REF!</definedName>
    <definedName name="_ADD1" localSheetId="3">'งบกำไรขาดทุนเบ็ดเสร็จ (6)'!STOP2:'งบกำไรขาดทุนเบ็ดเสร็จ (6)'!STOP2E</definedName>
    <definedName name="_ADD1" localSheetId="4">STOP2:STOP2E</definedName>
    <definedName name="_ADD1">STOP2:STOP2E</definedName>
    <definedName name="_ADD12" localSheetId="3">'งบกำไรขาดทุนเบ็ดเสร็จ (6)'!HAJIME:'งบกำไรขาดทุนเบ็ดเสร็จ (6)'!OWARI</definedName>
    <definedName name="_ADD12" localSheetId="4">HAJIME:OWARI</definedName>
    <definedName name="_ADD12">HAJIME:OWARI</definedName>
    <definedName name="_ADD2" localSheetId="3">'งบกำไรขาดทุนเบ็ดเสร็จ (6)'!STOP:'งบกำไรขาดทุนเบ็ดเสร็จ (6)'!STOPE</definedName>
    <definedName name="_ADD2" localSheetId="4">STOP:STOPE</definedName>
    <definedName name="_ADD2">STOP:STOPE</definedName>
    <definedName name="_Apr" localSheetId="3">#REF!</definedName>
    <definedName name="_Apr" localSheetId="4">#REF!</definedName>
    <definedName name="_Apr">#REF!</definedName>
    <definedName name="_b" localSheetId="3">#REF!</definedName>
    <definedName name="_b" localSheetId="4">#REF!</definedName>
    <definedName name="_b">#REF!</definedName>
    <definedName name="_BOX2" localSheetId="3">#REF!</definedName>
    <definedName name="_BOX2" localSheetId="4">#REF!</definedName>
    <definedName name="_BOX2">#REF!</definedName>
    <definedName name="_BS1" localSheetId="3">#REF!</definedName>
    <definedName name="_BS1">#REF!</definedName>
    <definedName name="_bs2" localSheetId="3">#REF!</definedName>
    <definedName name="_bs2">#REF!</definedName>
    <definedName name="_bs3" localSheetId="3">#REF!</definedName>
    <definedName name="_bs3">#REF!</definedName>
    <definedName name="_BU" localSheetId="3">#REF!</definedName>
    <definedName name="_BU">#REF!</definedName>
    <definedName name="_c" localSheetId="3">#REF!</definedName>
    <definedName name="_c">#REF!</definedName>
    <definedName name="_CAL1" localSheetId="3">#REF!</definedName>
    <definedName name="_CAL1">#REF!</definedName>
    <definedName name="_CAL10" localSheetId="3">#REF!</definedName>
    <definedName name="_CAL10">#REF!</definedName>
    <definedName name="_CAL11" localSheetId="3">#REF!</definedName>
    <definedName name="_CAL11">#REF!</definedName>
    <definedName name="_CAL12" localSheetId="3">#REF!</definedName>
    <definedName name="_CAL12">#REF!</definedName>
    <definedName name="_CAL13" localSheetId="3">#REF!</definedName>
    <definedName name="_CAL13">#REF!</definedName>
    <definedName name="_CAL14" localSheetId="3">#REF!</definedName>
    <definedName name="_CAL14">#REF!</definedName>
    <definedName name="_CAL15" localSheetId="3">#REF!</definedName>
    <definedName name="_CAL15">#REF!</definedName>
    <definedName name="_CAL16" localSheetId="3">#REF!</definedName>
    <definedName name="_CAL16">#REF!</definedName>
    <definedName name="_CAL2" localSheetId="3">#REF!</definedName>
    <definedName name="_CAL2">#REF!</definedName>
    <definedName name="_CAL3" localSheetId="3">#REF!</definedName>
    <definedName name="_CAL3">#REF!</definedName>
    <definedName name="_CAL4" localSheetId="3">#REF!</definedName>
    <definedName name="_CAL4">#REF!</definedName>
    <definedName name="_CAL5" localSheetId="3">#REF!</definedName>
    <definedName name="_CAL5">#REF!</definedName>
    <definedName name="_CAL6" localSheetId="3">#REF!</definedName>
    <definedName name="_CAL6">#REF!</definedName>
    <definedName name="_CAL7" localSheetId="3">#REF!</definedName>
    <definedName name="_CAL7">#REF!</definedName>
    <definedName name="_CAL8" localSheetId="3">#REF!</definedName>
    <definedName name="_CAL8">#REF!</definedName>
    <definedName name="_CAL9" localSheetId="3">#REF!</definedName>
    <definedName name="_CAL9">#REF!</definedName>
    <definedName name="_Cap" localSheetId="3">#REF!</definedName>
    <definedName name="_Cap">#REF!</definedName>
    <definedName name="_cov1" localSheetId="3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 localSheetId="3">#REF!</definedName>
    <definedName name="_cov4">#REF!</definedName>
    <definedName name="_Cup2" localSheetId="3">'งบกำไรขาดทุนเบ็ดเสร็จ (6)'!STOP:'งบกำไรขาดทุนเบ็ดเสร็จ (6)'!STOPE</definedName>
    <definedName name="_Cup2" localSheetId="4">STOP:STOPE</definedName>
    <definedName name="_Cup2">STOP:STOPE</definedName>
    <definedName name="_d" localSheetId="3">#REF!</definedName>
    <definedName name="_d" localSheetId="4">#REF!</definedName>
    <definedName name="_d">#REF!</definedName>
    <definedName name="_D111486" localSheetId="3">#REF!</definedName>
    <definedName name="_D111486" localSheetId="4">#REF!</definedName>
    <definedName name="_D111486">#REF!</definedName>
    <definedName name="_da" localSheetId="3">#REF!</definedName>
    <definedName name="_da" localSheetId="4">#REF!</definedName>
    <definedName name="_da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ATA" localSheetId="3">#REF!</definedName>
    <definedName name="_DATA">#REF!</definedName>
    <definedName name="_Dec" localSheetId="3">#REF!</definedName>
    <definedName name="_Dec">#REF!</definedName>
    <definedName name="_Detail" localSheetId="3">#REF!</definedName>
    <definedName name="_Detail">#REF!</definedName>
    <definedName name="_Diff">NA()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A" localSheetId="3">#REF!</definedName>
    <definedName name="_FA">#REF!</definedName>
    <definedName name="_FA1012" localSheetId="3">#REF!</definedName>
    <definedName name="_FA1012">#REF!</definedName>
    <definedName name="_FA1112" localSheetId="3">#REF!</definedName>
    <definedName name="_FA1112">#REF!</definedName>
    <definedName name="_FF" localSheetId="3">#REF!</definedName>
    <definedName name="_FF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g1" localSheetId="3">#REF!</definedName>
    <definedName name="_g1">#REF!</definedName>
    <definedName name="_GA" localSheetId="3">#REF!</definedName>
    <definedName name="_GA">#REF!</definedName>
    <definedName name="_GA10" localSheetId="3">#REF!</definedName>
    <definedName name="_GA10">#REF!</definedName>
    <definedName name="_GL" localSheetId="3">#REF!</definedName>
    <definedName name="_GL">#REF!</definedName>
    <definedName name="_Group" localSheetId="3">#REF!</definedName>
    <definedName name="_Group">#REF!</definedName>
    <definedName name="_h" localSheetId="3">#REF!</definedName>
    <definedName name="_h">#REF!</definedName>
    <definedName name="_h1" localSheetId="3">#REF!</definedName>
    <definedName name="_h1">#REF!</definedName>
    <definedName name="_I" localSheetId="3">#REF!</definedName>
    <definedName name="_I">#REF!</definedName>
    <definedName name="_J" localSheetId="3">#REF!</definedName>
    <definedName name="_J">#REF!</definedName>
    <definedName name="_j2" localSheetId="3">#REF!</definedName>
    <definedName name="_j2">#REF!</definedName>
    <definedName name="_JAN1" localSheetId="3">#REF!</definedName>
    <definedName name="_JAN1">#REF!</definedName>
    <definedName name="_Jim" localSheetId="3">#REF!</definedName>
    <definedName name="_Jim">#REF!</definedName>
    <definedName name="_jul" localSheetId="3">#REF!</definedName>
    <definedName name="_jul">#REF!</definedName>
    <definedName name="_JUN" localSheetId="3">#REF!</definedName>
    <definedName name="_JUN">#REF!</definedName>
    <definedName name="_JV" localSheetId="3">#REF!</definedName>
    <definedName name="_JV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99" localSheetId="3">#REF!</definedName>
    <definedName name="_Key99">#REF!</definedName>
    <definedName name="_KM458" localSheetId="3">#REF!</definedName>
    <definedName name="_KM458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DS001" localSheetId="3">#REF!</definedName>
    <definedName name="_LDS001">#REF!</definedName>
    <definedName name="_LDS002" localSheetId="3">#REF!</definedName>
    <definedName name="_LDS002">#REF!</definedName>
    <definedName name="_LDS003" localSheetId="3">#REF!</definedName>
    <definedName name="_LDS003">#REF!</definedName>
    <definedName name="_LDS004" localSheetId="3">#REF!</definedName>
    <definedName name="_LDS004">#REF!</definedName>
    <definedName name="_LDS005" localSheetId="3">#REF!</definedName>
    <definedName name="_LDS005">#REF!</definedName>
    <definedName name="_LDS006" localSheetId="3">#REF!</definedName>
    <definedName name="_LDS006">#REF!</definedName>
    <definedName name="_LDS007" localSheetId="3">#REF!</definedName>
    <definedName name="_LDS007">#REF!</definedName>
    <definedName name="_LDS008" localSheetId="3">#REF!</definedName>
    <definedName name="_LDS008">#REF!</definedName>
    <definedName name="_LDS009" localSheetId="3">#REF!</definedName>
    <definedName name="_LDS009">#REF!</definedName>
    <definedName name="_LDS010" localSheetId="3">#REF!</definedName>
    <definedName name="_LDS010">#REF!</definedName>
    <definedName name="_LDS011" localSheetId="3">#REF!</definedName>
    <definedName name="_LDS011">#REF!</definedName>
    <definedName name="_LDS012" localSheetId="3">#REF!</definedName>
    <definedName name="_LDS012">#REF!</definedName>
    <definedName name="_LDS013" localSheetId="3">#REF!</definedName>
    <definedName name="_LDS013">#REF!</definedName>
    <definedName name="_LDS014" localSheetId="3">#REF!</definedName>
    <definedName name="_LDS014">#REF!</definedName>
    <definedName name="_LDS015" localSheetId="3">#REF!</definedName>
    <definedName name="_LDS015">#REF!</definedName>
    <definedName name="_LDS016" localSheetId="3">#REF!</definedName>
    <definedName name="_LDS016">#REF!</definedName>
    <definedName name="_LDS017" localSheetId="3">#REF!</definedName>
    <definedName name="_LDS017">#REF!</definedName>
    <definedName name="_LDS018" localSheetId="3">#REF!</definedName>
    <definedName name="_LDS018">#REF!</definedName>
    <definedName name="_LDS019" localSheetId="3">#REF!</definedName>
    <definedName name="_LDS019">#REF!</definedName>
    <definedName name="_LDS020" localSheetId="3">#REF!</definedName>
    <definedName name="_LDS020">#REF!</definedName>
    <definedName name="_LDS021" localSheetId="3">#REF!</definedName>
    <definedName name="_LDS021">#REF!</definedName>
    <definedName name="_LDS022" localSheetId="3">#REF!</definedName>
    <definedName name="_LDS022">#REF!</definedName>
    <definedName name="_LDS023" localSheetId="3">#REF!</definedName>
    <definedName name="_LDS023">#REF!</definedName>
    <definedName name="_LDS024" localSheetId="3">#REF!</definedName>
    <definedName name="_LDS024">#REF!</definedName>
    <definedName name="_LDS025" localSheetId="3">#REF!</definedName>
    <definedName name="_LDS025">#REF!</definedName>
    <definedName name="_LDS026" localSheetId="3">#REF!</definedName>
    <definedName name="_LDS026">#REF!</definedName>
    <definedName name="_LDS027" localSheetId="3">#REF!</definedName>
    <definedName name="_LDS027">#REF!</definedName>
    <definedName name="_LDS028" localSheetId="3">#REF!</definedName>
    <definedName name="_LDS028">#REF!</definedName>
    <definedName name="_LDS029" localSheetId="3">#REF!</definedName>
    <definedName name="_LDS029">#REF!</definedName>
    <definedName name="_LDS030" localSheetId="3">#REF!</definedName>
    <definedName name="_LDS030">#REF!</definedName>
    <definedName name="_LDS031" localSheetId="3">#REF!</definedName>
    <definedName name="_LDS031">#REF!</definedName>
    <definedName name="_LDS032" localSheetId="3">#REF!</definedName>
    <definedName name="_LDS032">#REF!</definedName>
    <definedName name="_LDS033" localSheetId="3">#REF!</definedName>
    <definedName name="_LDS033">#REF!</definedName>
    <definedName name="_LDS034" localSheetId="3">#REF!</definedName>
    <definedName name="_LDS034">#REF!</definedName>
    <definedName name="_LDS035" localSheetId="3">#REF!</definedName>
    <definedName name="_LDS035">#REF!</definedName>
    <definedName name="_LDS036" localSheetId="3">#REF!</definedName>
    <definedName name="_LDS036">#REF!</definedName>
    <definedName name="_LDS037" localSheetId="3">#REF!</definedName>
    <definedName name="_LDS037">#REF!</definedName>
    <definedName name="_LDS038" localSheetId="3">#REF!</definedName>
    <definedName name="_LDS038">#REF!</definedName>
    <definedName name="_LDS039" localSheetId="3">#REF!</definedName>
    <definedName name="_LDS039">#REF!</definedName>
    <definedName name="_LDS040" localSheetId="3">#REF!</definedName>
    <definedName name="_LDS040">#REF!</definedName>
    <definedName name="_LDS041" localSheetId="3">#REF!</definedName>
    <definedName name="_LDS041">#REF!</definedName>
    <definedName name="_LDS042" localSheetId="3">#REF!</definedName>
    <definedName name="_LDS042">#REF!</definedName>
    <definedName name="_LDS043" localSheetId="3">#REF!</definedName>
    <definedName name="_LDS043">#REF!</definedName>
    <definedName name="_LDS044" localSheetId="3">#REF!</definedName>
    <definedName name="_LDS044">#REF!</definedName>
    <definedName name="_LDS045" localSheetId="3">#REF!</definedName>
    <definedName name="_LDS045">#REF!</definedName>
    <definedName name="_LDS046" localSheetId="3">#REF!</definedName>
    <definedName name="_LDS046">#REF!</definedName>
    <definedName name="_LDS047" localSheetId="3">#REF!</definedName>
    <definedName name="_LDS047">#REF!</definedName>
    <definedName name="_LDS048" localSheetId="3">#REF!</definedName>
    <definedName name="_LDS048">#REF!</definedName>
    <definedName name="_LDS049" localSheetId="3">#REF!</definedName>
    <definedName name="_LDS049">#REF!</definedName>
    <definedName name="_LDS050" localSheetId="3">#REF!</definedName>
    <definedName name="_LDS050">#REF!</definedName>
    <definedName name="_LDS051" localSheetId="3">#REF!</definedName>
    <definedName name="_LDS051">#REF!</definedName>
    <definedName name="_LDS052" localSheetId="3">#REF!</definedName>
    <definedName name="_LDS052">#REF!</definedName>
    <definedName name="_LDS053" localSheetId="3">#REF!</definedName>
    <definedName name="_LDS053">#REF!</definedName>
    <definedName name="_LDS054" localSheetId="3">#REF!</definedName>
    <definedName name="_LDS054">#REF!</definedName>
    <definedName name="_LDS055" localSheetId="3">#REF!</definedName>
    <definedName name="_LDS055">#REF!</definedName>
    <definedName name="_LDS056" localSheetId="3">#REF!</definedName>
    <definedName name="_LDS056">#REF!</definedName>
    <definedName name="_LDS057" localSheetId="3">#REF!</definedName>
    <definedName name="_LDS057">#REF!</definedName>
    <definedName name="_LDS058" localSheetId="3">#REF!</definedName>
    <definedName name="_LDS058">#REF!</definedName>
    <definedName name="_LDS059" localSheetId="3">#REF!</definedName>
    <definedName name="_LDS059">#REF!</definedName>
    <definedName name="_LDS060" localSheetId="3">#REF!</definedName>
    <definedName name="_LDS060">#REF!</definedName>
    <definedName name="_LDS061" localSheetId="3">#REF!</definedName>
    <definedName name="_LDS061">#REF!</definedName>
    <definedName name="_LDS062" localSheetId="3">#REF!</definedName>
    <definedName name="_LDS062">#REF!</definedName>
    <definedName name="_LDS063" localSheetId="3">#REF!</definedName>
    <definedName name="_LDS063">#REF!</definedName>
    <definedName name="_LDS064" localSheetId="3">#REF!</definedName>
    <definedName name="_LDS064">#REF!</definedName>
    <definedName name="_LDS065" localSheetId="3">#REF!</definedName>
    <definedName name="_LDS065">#REF!</definedName>
    <definedName name="_LDS066" localSheetId="3">#REF!</definedName>
    <definedName name="_LDS066">#REF!</definedName>
    <definedName name="_LDS067" localSheetId="3">#REF!</definedName>
    <definedName name="_LDS067">#REF!</definedName>
    <definedName name="_LDS068" localSheetId="3">#REF!</definedName>
    <definedName name="_LDS068">#REF!</definedName>
    <definedName name="_LDS069" localSheetId="3">#REF!</definedName>
    <definedName name="_LDS069">#REF!</definedName>
    <definedName name="_LDS070" localSheetId="3">#REF!</definedName>
    <definedName name="_LDS070">#REF!</definedName>
    <definedName name="_LDS071" localSheetId="3">#REF!</definedName>
    <definedName name="_LDS071">#REF!</definedName>
    <definedName name="_LDS072" localSheetId="3">#REF!</definedName>
    <definedName name="_LDS072">#REF!</definedName>
    <definedName name="_LDS073" localSheetId="3">#REF!</definedName>
    <definedName name="_LDS073">#REF!</definedName>
    <definedName name="_LDS074" localSheetId="3">#REF!</definedName>
    <definedName name="_LDS074">#REF!</definedName>
    <definedName name="_LDS075" localSheetId="3">#REF!</definedName>
    <definedName name="_LDS075">#REF!</definedName>
    <definedName name="_LDS076" localSheetId="3">#REF!</definedName>
    <definedName name="_LDS076">#REF!</definedName>
    <definedName name="_LDS077" localSheetId="3">#REF!</definedName>
    <definedName name="_LDS077">#REF!</definedName>
    <definedName name="_LDS078" localSheetId="3">#REF!</definedName>
    <definedName name="_LDS078">#REF!</definedName>
    <definedName name="_LDS079" localSheetId="3">#REF!</definedName>
    <definedName name="_LDS079">#REF!</definedName>
    <definedName name="_LDS080" localSheetId="3">#REF!</definedName>
    <definedName name="_LDS080">#REF!</definedName>
    <definedName name="_LDS081" localSheetId="3">#REF!</definedName>
    <definedName name="_LDS081">#REF!</definedName>
    <definedName name="_LDS082" localSheetId="3">#REF!</definedName>
    <definedName name="_LDS082">#REF!</definedName>
    <definedName name="_LDS083" localSheetId="3">#REF!</definedName>
    <definedName name="_LDS083">#REF!</definedName>
    <definedName name="_LDS084" localSheetId="3">#REF!</definedName>
    <definedName name="_LDS084">#REF!</definedName>
    <definedName name="_LDS085" localSheetId="3">#REF!</definedName>
    <definedName name="_LDS085">#REF!</definedName>
    <definedName name="_LDS086" localSheetId="3">#REF!</definedName>
    <definedName name="_LDS086">#REF!</definedName>
    <definedName name="_LDS087" localSheetId="3">#REF!</definedName>
    <definedName name="_LDS087">#REF!</definedName>
    <definedName name="_LDS088" localSheetId="3">#REF!</definedName>
    <definedName name="_LDS088">#REF!</definedName>
    <definedName name="_LDS089" localSheetId="3">#REF!</definedName>
    <definedName name="_LDS089">#REF!</definedName>
    <definedName name="_LDS090" localSheetId="3">#REF!</definedName>
    <definedName name="_LDS090">#REF!</definedName>
    <definedName name="_LDS091" localSheetId="3">#REF!</definedName>
    <definedName name="_LDS091">#REF!</definedName>
    <definedName name="_LDS092" localSheetId="3">#REF!</definedName>
    <definedName name="_LDS092">#REF!</definedName>
    <definedName name="_LDS093" localSheetId="3">#REF!</definedName>
    <definedName name="_LDS093">#REF!</definedName>
    <definedName name="_LDS094" localSheetId="3">#REF!</definedName>
    <definedName name="_LDS094">#REF!</definedName>
    <definedName name="_LDS095" localSheetId="3">#REF!</definedName>
    <definedName name="_LDS095">#REF!</definedName>
    <definedName name="_LDS096" localSheetId="3">#REF!</definedName>
    <definedName name="_LDS096">#REF!</definedName>
    <definedName name="_LDS097" localSheetId="3">#REF!</definedName>
    <definedName name="_LDS097">#REF!</definedName>
    <definedName name="_LDS098" localSheetId="3">#REF!</definedName>
    <definedName name="_LDS098">#REF!</definedName>
    <definedName name="_LDS099" localSheetId="3">#REF!</definedName>
    <definedName name="_LDS099">#REF!</definedName>
    <definedName name="_LDS100" localSheetId="3">#REF!</definedName>
    <definedName name="_LDS100">#REF!</definedName>
    <definedName name="_M" localSheetId="3">#REF!</definedName>
    <definedName name="_M">#REF!</definedName>
    <definedName name="_MAr" localSheetId="3">#REF!</definedName>
    <definedName name="_MAr">#REF!</definedName>
    <definedName name="_May" localSheetId="3">#REF!</definedName>
    <definedName name="_May">#REF!</definedName>
    <definedName name="_ME" localSheetId="4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3">#REF!</definedName>
    <definedName name="_MM">#REF!</definedName>
    <definedName name="_N" localSheetId="3">#REF!</definedName>
    <definedName name="_N">#REF!</definedName>
    <definedName name="_nnn1" localSheetId="3">#REF!</definedName>
    <definedName name="_nnn1">#REF!</definedName>
    <definedName name="_Non" localSheetId="3">#REF!</definedName>
    <definedName name="_Non">#REF!</definedName>
    <definedName name="_Nondepre" localSheetId="3">#REF!</definedName>
    <definedName name="_Nondepre">#REF!</definedName>
    <definedName name="_Nov" localSheetId="3">#REF!</definedName>
    <definedName name="_Nov">#REF!</definedName>
    <definedName name="_O" localSheetId="3">#REF!</definedName>
    <definedName name="_O">#REF!</definedName>
    <definedName name="_OBJ2005" localSheetId="3">#REF!</definedName>
    <definedName name="_OBJ2005">#REF!</definedName>
    <definedName name="_op" localSheetId="3">#REF!</definedName>
    <definedName name="_op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mt2" localSheetId="3">#REF!</definedName>
    <definedName name="_pmt2">#REF!</definedName>
    <definedName name="_pmt3" localSheetId="3">#REF!</definedName>
    <definedName name="_pmt3">#REF!</definedName>
    <definedName name="_po" localSheetId="3">#REF!</definedName>
    <definedName name="_po">#REF!</definedName>
    <definedName name="_PP" localSheetId="3">#REF!</definedName>
    <definedName name="_PP">#REF!</definedName>
    <definedName name="_ppe1" localSheetId="3">#REF!</definedName>
    <definedName name="_ppe1">#REF!</definedName>
    <definedName name="_ppe2" localSheetId="3">#REF!</definedName>
    <definedName name="_ppe2">#REF!</definedName>
    <definedName name="_PPP" localSheetId="3">#REF!</definedName>
    <definedName name="_PPP">#REF!</definedName>
    <definedName name="_PRN1" localSheetId="3">#REF!</definedName>
    <definedName name="_PRN1">#REF!</definedName>
    <definedName name="_PRN2" localSheetId="3">#REF!</definedName>
    <definedName name="_PRN2">#REF!</definedName>
    <definedName name="_PRO1" localSheetId="3">#REF!</definedName>
    <definedName name="_PRO1">#REF!</definedName>
    <definedName name="_PV1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_PV1" localSheetId="4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 localSheetId="4">#REF!</definedName>
    <definedName name="_q">#REF!</definedName>
    <definedName name="_QB56" localSheetId="3">#REF!</definedName>
    <definedName name="_QB56" localSheetId="4">#REF!</definedName>
    <definedName name="_QB56">#REF!</definedName>
    <definedName name="_R" localSheetId="3">#REF!</definedName>
    <definedName name="_R" localSheetId="4">#REF!</definedName>
    <definedName name="_R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egression_Int">1</definedName>
    <definedName name="_Ret" localSheetId="3">#REF!</definedName>
    <definedName name="_Ret">#REF!</definedName>
    <definedName name="_retire" localSheetId="3">#REF!</definedName>
    <definedName name="_retire">#REF!</definedName>
    <definedName name="_rev5" localSheetId="3">#REF!</definedName>
    <definedName name="_rev5">#REF!</definedName>
    <definedName name="_RT" localSheetId="3">#REF!</definedName>
    <definedName name="_RT">#REF!</definedName>
    <definedName name="_rub1" localSheetId="3">#REF!,#REF!,#REF!</definedName>
    <definedName name="_rub1" localSheetId="4">#REF!,#REF!,#REF!</definedName>
    <definedName name="_rub1">#REF!,#REF!,#REF!</definedName>
    <definedName name="_SCH14" localSheetId="3">#REF!</definedName>
    <definedName name="_SCH14" localSheetId="4">#REF!</definedName>
    <definedName name="_SCH14">#REF!</definedName>
    <definedName name="_SCH15" localSheetId="3">#REF!</definedName>
    <definedName name="_SCH15">#REF!</definedName>
    <definedName name="_scrapping" localSheetId="3">#REF!</definedName>
    <definedName name="_scrapping">#REF!</definedName>
    <definedName name="_SFL1" localSheetId="3">#REF!</definedName>
    <definedName name="_SFL1">#REF!</definedName>
    <definedName name="_SFL2" localSheetId="3">#REF!</definedName>
    <definedName name="_SFL2">#REF!</definedName>
    <definedName name="_SFL3" localSheetId="3">#REF!</definedName>
    <definedName name="_SFL3">#REF!</definedName>
    <definedName name="_SFM1" localSheetId="3">#REF!</definedName>
    <definedName name="_SFM1">#REF!</definedName>
    <definedName name="_SFM2" localSheetId="3">#REF!</definedName>
    <definedName name="_SFM2">#REF!</definedName>
    <definedName name="_SFM3" localSheetId="3">#REF!</definedName>
    <definedName name="_SFM3">#REF!</definedName>
    <definedName name="_SFM4" localSheetId="3">#REF!</definedName>
    <definedName name="_SFM4">#REF!</definedName>
    <definedName name="_SFM5" localSheetId="3">#REF!</definedName>
    <definedName name="_SFM5">#REF!</definedName>
    <definedName name="_SFM6" localSheetId="3">#REF!</definedName>
    <definedName name="_SFM6">#REF!</definedName>
    <definedName name="_SFM7" localSheetId="3">#REF!</definedName>
    <definedName name="_SFM7">#REF!</definedName>
    <definedName name="_SFQ1" localSheetId="3">#REF!</definedName>
    <definedName name="_SFQ1">#REF!</definedName>
    <definedName name="_SFQ2" localSheetId="3">#REF!</definedName>
    <definedName name="_SFQ2">#REF!</definedName>
    <definedName name="_SFQ3" localSheetId="3">#REF!</definedName>
    <definedName name="_SFQ3">#REF!</definedName>
    <definedName name="_SFQ4" localSheetId="3">#REF!</definedName>
    <definedName name="_SFQ4">#REF!</definedName>
    <definedName name="_Sort" localSheetId="3" hidden="1">#REF!</definedName>
    <definedName name="_Sort" hidden="1">#REF!</definedName>
    <definedName name="_str1" localSheetId="3">#REF!</definedName>
    <definedName name="_str1">#REF!</definedName>
    <definedName name="_str2" localSheetId="3">#REF!</definedName>
    <definedName name="_str2">#REF!</definedName>
    <definedName name="_str3" localSheetId="3">#REF!</definedName>
    <definedName name="_str3">#REF!</definedName>
    <definedName name="_SUM1" localSheetId="3">#REF!</definedName>
    <definedName name="_SUM1">#REF!</definedName>
    <definedName name="_SUM2" localSheetId="3">#REF!</definedName>
    <definedName name="_SUM2">#REF!</definedName>
    <definedName name="_SUM3" localSheetId="3">#REF!</definedName>
    <definedName name="_SUM3">#REF!</definedName>
    <definedName name="_SUP2" localSheetId="3">#REF!</definedName>
    <definedName name="_SUP2">#REF!</definedName>
    <definedName name="_T" localSheetId="3">#REF!</definedName>
    <definedName name="_T">#REF!</definedName>
    <definedName name="_Tab1" localSheetId="3">#REF!</definedName>
    <definedName name="_Tab1">#REF!</definedName>
    <definedName name="_Table1_Out" localSheetId="3" hidden="1">#REF!</definedName>
    <definedName name="_Table1_Out" hidden="1">#REF!</definedName>
    <definedName name="_tb" localSheetId="3">#REF!</definedName>
    <definedName name="_tb">#REF!</definedName>
    <definedName name="_TB1012" localSheetId="3">#REF!</definedName>
    <definedName name="_TB1012">#REF!</definedName>
    <definedName name="_TB912" localSheetId="3">#REF!</definedName>
    <definedName name="_TB912">#REF!</definedName>
    <definedName name="_TIC" localSheetId="3">#REF!</definedName>
    <definedName name="_TIC">#REF!</definedName>
    <definedName name="_TL2" localSheetId="3">OFFSET('งบกำไรขาดทุนเบ็ดเสร็จ (6)'!Full_Print,0,0,'งบกำไรขาดทุนเบ็ดเสร็จ (6)'!BP)</definedName>
    <definedName name="_TL2" localSheetId="4">OFFSET(Full_Print,0,0,งบเปลี่ยนแปลงรวม!BP)</definedName>
    <definedName name="_TL2">OFFSET(Full_Print,0,0,BP)</definedName>
    <definedName name="_TOP2" localSheetId="3">#REF!</definedName>
    <definedName name="_TOP2" localSheetId="4">#REF!</definedName>
    <definedName name="_TOP2">#REF!</definedName>
    <definedName name="_TP1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_TP1" localSheetId="4">IF(Loan_Amount*Interest_Rate*Loan_Years*Loan_Start&gt;0,1,0)</definedName>
    <definedName name="_TP1">IF(Loan_Amount*Interest_Rate*Loan_Years*Loan_Start&gt;0,1,0)</definedName>
    <definedName name="_TP2" localSheetId="3">#REF!</definedName>
    <definedName name="_TP2" localSheetId="4">#REF!</definedName>
    <definedName name="_TP2">#REF!</definedName>
    <definedName name="_Trans" localSheetId="3">#REF!</definedName>
    <definedName name="_Trans" localSheetId="4">#REF!</definedName>
    <definedName name="_Trans">#REF!</definedName>
    <definedName name="_TT" localSheetId="3">#REF!</definedName>
    <definedName name="_TT" localSheetId="4">#REF!</definedName>
    <definedName name="_TT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" localSheetId="3">#REF!</definedName>
    <definedName name="_u">#REF!</definedName>
    <definedName name="_u1" localSheetId="3">#REF!</definedName>
    <definedName name="_u1">#REF!</definedName>
    <definedName name="_u3" localSheetId="3">#REF!</definedName>
    <definedName name="_u3">#REF!</definedName>
    <definedName name="_UAB001" localSheetId="3">#REF!</definedName>
    <definedName name="_UAB001">#REF!</definedName>
    <definedName name="_W" localSheetId="3">#REF!</definedName>
    <definedName name="_W">#REF!</definedName>
    <definedName name="_w1" localSheetId="3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 localSheetId="3">#REF!</definedName>
    <definedName name="_WK40">#REF!</definedName>
    <definedName name="_Wr" localSheetId="3">#REF!</definedName>
    <definedName name="_Wr">#REF!</definedName>
    <definedName name="_WRITE" localSheetId="3">#REF!</definedName>
    <definedName name="_WRITE">#REF!</definedName>
    <definedName name="_WTB01" localSheetId="3">#REF!</definedName>
    <definedName name="_WTB01">#REF!</definedName>
    <definedName name="_WTB02" localSheetId="3">#REF!</definedName>
    <definedName name="_WTB02">#REF!</definedName>
    <definedName name="_WTB03" localSheetId="3">#REF!</definedName>
    <definedName name="_WTB03">#REF!</definedName>
    <definedName name="_WTB04" localSheetId="3">#REF!</definedName>
    <definedName name="_WTB04">#REF!</definedName>
    <definedName name="_WTB05" localSheetId="3">#REF!</definedName>
    <definedName name="_WTB05">#REF!</definedName>
    <definedName name="_WTB10" localSheetId="3">#REF!</definedName>
    <definedName name="_WTB10">#REF!</definedName>
    <definedName name="_WTB11" localSheetId="3">#REF!</definedName>
    <definedName name="_WTB11">#REF!</definedName>
    <definedName name="_WTB12" localSheetId="3">#REF!</definedName>
    <definedName name="_WTB12">#REF!</definedName>
    <definedName name="_WW" localSheetId="3">#REF!</definedName>
    <definedName name="_WW">#REF!</definedName>
    <definedName name="_wwww" localSheetId="3">#REF!</definedName>
    <definedName name="_wwww">#REF!</definedName>
    <definedName name="_X2" localSheetId="4" hidden="1">{"'Eng (page2)'!$A$1:$D$52"}</definedName>
    <definedName name="_X2" hidden="1">{"'Eng (page2)'!$A$1:$D$52"}</definedName>
    <definedName name="_Y" localSheetId="3">#REF!</definedName>
    <definedName name="_Y">#REF!</definedName>
    <definedName name="_z" localSheetId="3">#REF!</definedName>
    <definedName name="_z">#REF!</definedName>
    <definedName name="_ระบบ" localSheetId="3">#REF!</definedName>
    <definedName name="_ระบบ">#REF!</definedName>
    <definedName name="A">#N/A</definedName>
    <definedName name="a.45" localSheetId="3">#REF!</definedName>
    <definedName name="a.45">#REF!</definedName>
    <definedName name="a___0" localSheetId="3">#REF!</definedName>
    <definedName name="a___0">#REF!</definedName>
    <definedName name="A_HVAC" localSheetId="3">#REF!</definedName>
    <definedName name="A_HVAC">#REF!</definedName>
    <definedName name="A1Q" localSheetId="3">#REF!</definedName>
    <definedName name="A1Q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A" localSheetId="3">#REF!</definedName>
    <definedName name="AA">#REF!</definedName>
    <definedName name="aaa" localSheetId="6">#REF!</definedName>
    <definedName name="aaa" localSheetId="2">#REF!</definedName>
    <definedName name="aaa" localSheetId="3">#REF!</definedName>
    <definedName name="aaa" localSheetId="1">#REF!</definedName>
    <definedName name="aaa" localSheetId="0">#REF!</definedName>
    <definedName name="aaa" localSheetId="4">#REF!</definedName>
    <definedName name="aaa">#REF!</definedName>
    <definedName name="aaaa" localSheetId="3" hidden="1">#REF!</definedName>
    <definedName name="aaaa" hidden="1">#REF!</definedName>
    <definedName name="aaaa___0" localSheetId="3">#REF!</definedName>
    <definedName name="aaaa___0">#REF!</definedName>
    <definedName name="aaaaa" localSheetId="3">#REF!</definedName>
    <definedName name="aaaaa">#REF!</definedName>
    <definedName name="aaaaaaaa" localSheetId="3">#REF!</definedName>
    <definedName name="aaaaaaaa">#REF!</definedName>
    <definedName name="aaaaaaaaaaaa" localSheetId="6">#REF!</definedName>
    <definedName name="aaaaaaaaaaaa" localSheetId="3">#REF!</definedName>
    <definedName name="aaaaaaaaaaaa" localSheetId="1">#REF!</definedName>
    <definedName name="aaaaaaa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3">#REF!</definedName>
    <definedName name="aaassjghfkdddkhghghgj">#REF!</definedName>
    <definedName name="aaq" localSheetId="3">#REF!</definedName>
    <definedName name="aaq">#REF!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>#REF!</definedName>
    <definedName name="abc">#REF!</definedName>
    <definedName name="ac" localSheetId="3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_Desc" localSheetId="3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3">#REF!</definedName>
    <definedName name="account_description">#REF!</definedName>
    <definedName name="Account_descriptions" localSheetId="3">#REF!</definedName>
    <definedName name="Account_descriptions">#REF!</definedName>
    <definedName name="account_title" localSheetId="3">#REF!</definedName>
    <definedName name="account_title">#REF!</definedName>
    <definedName name="account_titles" localSheetId="3">#REF!</definedName>
    <definedName name="account_titles">#REF!</definedName>
    <definedName name="account2" localSheetId="3">#REF!</definedName>
    <definedName name="account2">#REF!</definedName>
    <definedName name="account3" localSheetId="3">#REF!</definedName>
    <definedName name="account3">#REF!</definedName>
    <definedName name="accounts" localSheetId="3">#REF!</definedName>
    <definedName name="accounts">#REF!</definedName>
    <definedName name="AccountTitle" localSheetId="3">#REF!</definedName>
    <definedName name="AccountTitle">#REF!</definedName>
    <definedName name="ACCR" localSheetId="3">#REF!</definedName>
    <definedName name="ACCR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tPayable" localSheetId="3">#REF!</definedName>
    <definedName name="AcctPayable">#REF!</definedName>
    <definedName name="Accts_p_def" localSheetId="3">#REF!</definedName>
    <definedName name="Accts_p_def">#REF!</definedName>
    <definedName name="AcctsPayable" localSheetId="3">#REF!</definedName>
    <definedName name="AcctsPayable">#REF!</definedName>
    <definedName name="act" localSheetId="3">#REF!</definedName>
    <definedName name="act">#REF!</definedName>
    <definedName name="actualdp" localSheetId="3">#REF!</definedName>
    <definedName name="actualdp">#REF!</definedName>
    <definedName name="ad" localSheetId="3">#REF!</definedName>
    <definedName name="ad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cQ" localSheetId="3">#REF!</definedName>
    <definedName name="aDcQ">#REF!</definedName>
    <definedName name="ADDR" localSheetId="3">'งบกำไรขาดทุนเบ็ดเสร็จ (6)'!HAJIME:'งบกำไรขาดทุนเบ็ดเสร็จ (6)'!OWARI</definedName>
    <definedName name="ADDR" localSheetId="4">HAJIME:OWARI</definedName>
    <definedName name="ADDR">HAJIME:OWARI</definedName>
    <definedName name="addr1" localSheetId="3">'งบกำไรขาดทุนเบ็ดเสร็จ (6)'!HAJIME:'งบกำไรขาดทุนเบ็ดเสร็จ (6)'!OWARI</definedName>
    <definedName name="addr1" localSheetId="4">HAJIME:OWARI</definedName>
    <definedName name="addr1">HAJIME:OWARI</definedName>
    <definedName name="Address" localSheetId="3">#REF!</definedName>
    <definedName name="Address" localSheetId="4">#REF!</definedName>
    <definedName name="Address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J" localSheetId="3">#REF!</definedName>
    <definedName name="ADJ">#REF!</definedName>
    <definedName name="Adj_Act" localSheetId="3">#REF!</definedName>
    <definedName name="Adj_Act">#REF!</definedName>
    <definedName name="Adj_Bud" localSheetId="3">#REF!</definedName>
    <definedName name="Adj_Bud">#REF!</definedName>
    <definedName name="Adj_LYA" localSheetId="3">#REF!</definedName>
    <definedName name="Adj_LYA">#REF!</definedName>
    <definedName name="Adj_LYB" localSheetId="3">#REF!</definedName>
    <definedName name="Adj_LYB">#REF!</definedName>
    <definedName name="ADM" localSheetId="3">#REF!</definedName>
    <definedName name="ADM">#REF!</definedName>
    <definedName name="Admin">NA()</definedName>
    <definedName name="Admin1">NA()</definedName>
    <definedName name="admin2">NA()</definedName>
    <definedName name="adQDq" localSheetId="3">#REF!</definedName>
    <definedName name="adQDq">#REF!</definedName>
    <definedName name="af" localSheetId="3">#REF!</definedName>
    <definedName name="af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3">#REF!</definedName>
    <definedName name="AGING">#REF!</definedName>
    <definedName name="AIE" localSheetId="3">#REF!</definedName>
    <definedName name="AIE">#REF!</definedName>
    <definedName name="aim" localSheetId="3">#REF!</definedName>
    <definedName name="aim">#REF!</definedName>
    <definedName name="AIR" localSheetId="3">#REF!</definedName>
    <definedName name="AIR">#REF!</definedName>
    <definedName name="AIR_L" localSheetId="3">#REF!</definedName>
    <definedName name="AIR_L">#REF!</definedName>
    <definedName name="AIR_M" localSheetId="3">#REF!</definedName>
    <definedName name="AIR_M">#REF!</definedName>
    <definedName name="AJan" localSheetId="3">#REF!</definedName>
    <definedName name="AJan">#REF!</definedName>
    <definedName name="AJE" localSheetId="3">DATE(YEAR('งบกำไรขาดทุนเบ็ดเสร็จ (6)'!Loan_Start),MONTH('งบกำไรขาดทุนเบ็ดเสร็จ (6)'!Loan_Start)+#NAME?,DAY('งบกำไรขาดทุนเบ็ดเสร็จ (6)'!Loan_Start))</definedName>
    <definedName name="AJE" localSheetId="4">DATE(YEAR(Loan_Start),MONTH(Loan_Start)+#NAME?,DAY(Loan_Start))</definedName>
    <definedName name="AJE">DATE(YEAR(Loan_Start),MONTH(Loan_Start)+#NAME?,DAY(Loan_Start))</definedName>
    <definedName name="ajsdl" localSheetId="4" hidden="1">{"Rent1",#N/A,FALSE,"RENT";"Rent2",#N/A,FALSE,"RENT"}</definedName>
    <definedName name="ajsdl" hidden="1">{"Rent1",#N/A,FALSE,"RENT";"Rent2",#N/A,FALSE,"RENT"}</definedName>
    <definedName name="ake" localSheetId="3" hidden="1">#REF!</definedName>
    <definedName name="ake" hidden="1">#REF!</definedName>
    <definedName name="ALL" localSheetId="3">#REF!</definedName>
    <definedName name="ALL">#REF!</definedName>
    <definedName name="Alpha_list_type" localSheetId="3">#REF!</definedName>
    <definedName name="Alpha_list_type">#REF!</definedName>
    <definedName name="AMOUNT08" localSheetId="3">#REF!</definedName>
    <definedName name="AMOUNT08">#REF!</definedName>
    <definedName name="amy" localSheetId="3">#REF!</definedName>
    <definedName name="amy">#REF!</definedName>
    <definedName name="ANDREW_BUAY" localSheetId="3">#REF!</definedName>
    <definedName name="ANDREW_BUAY">#REF!</definedName>
    <definedName name="ang" localSheetId="3">#REF!</definedName>
    <definedName name="ang">#REF!</definedName>
    <definedName name="ann" localSheetId="3">#REF!</definedName>
    <definedName name="ann">#REF!</definedName>
    <definedName name="Annual_synergiesp" localSheetId="3">#REF!</definedName>
    <definedName name="Annual_synergiesp">#REF!</definedName>
    <definedName name="any" localSheetId="3">#REF!</definedName>
    <definedName name="any">#REF!</definedName>
    <definedName name="anz" localSheetId="3">#REF!</definedName>
    <definedName name="anz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P_nontrade" localSheetId="3">#REF!</definedName>
    <definedName name="AP_nontrade">#REF!</definedName>
    <definedName name="AP_others" localSheetId="3">#REF!</definedName>
    <definedName name="AP_others">#REF!</definedName>
    <definedName name="AP_trade" localSheetId="3">#REF!</definedName>
    <definedName name="AP_trade">#REF!</definedName>
    <definedName name="APADJ" localSheetId="3">VLOOKUP(#REF!,#REF!,13,0)</definedName>
    <definedName name="APADJ" localSheetId="4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others" localSheetId="3">#REF!</definedName>
    <definedName name="AR_others">#REF!</definedName>
    <definedName name="AR_trade" localSheetId="3">#REF!</definedName>
    <definedName name="AR_trade">#REF!</definedName>
    <definedName name="ARA_Threshold" localSheetId="3">#REF!</definedName>
    <definedName name="ARA_Threshold">#REF!</definedName>
    <definedName name="ARCH_L" localSheetId="3">#REF!</definedName>
    <definedName name="ARCH_L">#REF!</definedName>
    <definedName name="ARCH_M" localSheetId="3">#REF!</definedName>
    <definedName name="ARCH_M">#REF!</definedName>
    <definedName name="AREA">#N/A</definedName>
    <definedName name="AREA_T">#N/A</definedName>
    <definedName name="ARM" localSheetId="3">#REF!</definedName>
    <definedName name="ARM">#REF!</definedName>
    <definedName name="ARP.." localSheetId="3">#REF!</definedName>
    <definedName name="ARP..">#REF!</definedName>
    <definedName name="ARP_Threshold" localSheetId="6">#REF!</definedName>
    <definedName name="ARP_Threshold" localSheetId="3">#REF!</definedName>
    <definedName name="ARP_Threshold" localSheetId="1">#REF!</definedName>
    <definedName name="ARP_Threshold" localSheetId="4">#REF!</definedName>
    <definedName name="ARP_Threshold">#REF!</definedName>
    <definedName name="Arr" localSheetId="3">#REF!</definedName>
    <definedName name="Ar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6">#REF!</definedName>
    <definedName name="AS" localSheetId="3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asda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asdasda" localSheetId="4">IF(Loan_Amount*Interest_Rate*Loan_Years*Loan_Start&gt;0,1,0)</definedName>
    <definedName name="asdasda">IF(Loan_Amount*Interest_Rate*Loan_Years*Loan_Start&gt;0,1,0)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3">#REF!</definedName>
    <definedName name="ASFWA">#REF!</definedName>
    <definedName name="asldjfopashdfiopasdf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asldjfopashdfiopasdf" localSheetId="4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 localSheetId="4">#REF!</definedName>
    <definedName name="ass">#REF!</definedName>
    <definedName name="ASSET" localSheetId="3">#REF!</definedName>
    <definedName name="ASSET" localSheetId="4">#REF!</definedName>
    <definedName name="ASSET">#REF!</definedName>
    <definedName name="assets2" localSheetId="3">#REF!</definedName>
    <definedName name="assets2" localSheetId="4">#REF!</definedName>
    <definedName name="assets2">#REF!</definedName>
    <definedName name="AssetStatus" localSheetId="3">#REF!</definedName>
    <definedName name="AssetStatus">#REF!</definedName>
    <definedName name="AssetType" localSheetId="3">#REF!</definedName>
    <definedName name="AssetType">#REF!</definedName>
    <definedName name="atc" localSheetId="3">#REF!</definedName>
    <definedName name="atc">#REF!</definedName>
    <definedName name="ATC_Nature_of_payment" localSheetId="3">#REF!</definedName>
    <definedName name="ATC_Nature_of_payment">#REF!</definedName>
    <definedName name="att_ws" localSheetId="3">#REF!</definedName>
    <definedName name="att_ws">#REF!</definedName>
    <definedName name="attach" localSheetId="3">#REF!</definedName>
    <definedName name="attach">#REF!</definedName>
    <definedName name="attach2" localSheetId="3">#REF!</definedName>
    <definedName name="attach2">#REF!</definedName>
    <definedName name="attach3" localSheetId="3">#REF!</definedName>
    <definedName name="attach3">#REF!</definedName>
    <definedName name="attach4" localSheetId="3">#REF!</definedName>
    <definedName name="attach4">#REF!</definedName>
    <definedName name="attach5" localSheetId="3">#REF!</definedName>
    <definedName name="attach5">#REF!</definedName>
    <definedName name="attach6" localSheetId="3">#REF!</definedName>
    <definedName name="attach6">#REF!</definedName>
    <definedName name="attach7" localSheetId="3">#REF!</definedName>
    <definedName name="attach7">#REF!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3">#REF!</definedName>
    <definedName name="az">#REF!</definedName>
    <definedName name="AZAZ" localSheetId="3">#REF!</definedName>
    <definedName name="AZAZ">#REF!</definedName>
    <definedName name="b" localSheetId="6">#REF!</definedName>
    <definedName name="b" localSheetId="2">#REF!</definedName>
    <definedName name="b" localSheetId="3">#REF!</definedName>
    <definedName name="b" localSheetId="1">#REF!</definedName>
    <definedName name="b" localSheetId="0">#REF!</definedName>
    <definedName name="b" localSheetId="4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PL" localSheetId="3">#REF!</definedName>
    <definedName name="B_PL">#REF!</definedName>
    <definedName name="b_pmt2" localSheetId="3">#REF!</definedName>
    <definedName name="b_pmt2">#REF!</definedName>
    <definedName name="b_pmt3" localSheetId="3">#REF!</definedName>
    <definedName name="b_pmt3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ck" localSheetId="3">#REF!</definedName>
    <definedName name="Back">#REF!</definedName>
    <definedName name="BAL" localSheetId="3">#REF!</definedName>
    <definedName name="BAL">#REF!</definedName>
    <definedName name="Balance_Sheet" localSheetId="3">#REF!</definedName>
    <definedName name="Balance_Sheet">#REF!</definedName>
    <definedName name="bank" localSheetId="3">#REF!</definedName>
    <definedName name="ban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 localSheetId="0">#REF!</definedName>
    <definedName name="bbb" localSheetId="4">#REF!</definedName>
    <definedName name="bbb">#REF!</definedName>
    <definedName name="bbbb" localSheetId="3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BBBBBBBB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BBBBBBBBBBBBB" localSheetId="4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 localSheetId="4">#REF!</definedName>
    <definedName name="bbsr">#REF!</definedName>
    <definedName name="BCExport" localSheetId="6">#REF!</definedName>
    <definedName name="BCExport" localSheetId="2">#REF!</definedName>
    <definedName name="BCExport" localSheetId="3">#REF!</definedName>
    <definedName name="BCExport" localSheetId="1">#REF!</definedName>
    <definedName name="BCExport" localSheetId="0">#REF!</definedName>
    <definedName name="BCExport" localSheetId="4">#REF!</definedName>
    <definedName name="BCExport">#REF!</definedName>
    <definedName name="bdo" localSheetId="3">#REF!</definedName>
    <definedName name="bdo" localSheetId="4">#REF!</definedName>
    <definedName name="bdo">#REF!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t" localSheetId="3">#REF!</definedName>
    <definedName name="beaut">#REF!</definedName>
    <definedName name="beautt" localSheetId="3">#REF!</definedName>
    <definedName name="beautt">#REF!</definedName>
    <definedName name="Beg_Bal" localSheetId="3">#REF!</definedName>
    <definedName name="Beg_Bal">#REF!</definedName>
    <definedName name="BEGIN" localSheetId="3">#REF!</definedName>
    <definedName name="BEGIN">#REF!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3">#REF!</definedName>
    <definedName name="BGConPHPRec">#REF!</definedName>
    <definedName name="BGconusd301" localSheetId="3">#REF!</definedName>
    <definedName name="BGconusd301">#REF!</definedName>
    <definedName name="bhrhesh" localSheetId="3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3">#REF!</definedName>
    <definedName name="BJAN">#REF!</definedName>
    <definedName name="BLANK" localSheetId="3">#REF!</definedName>
    <definedName name="BLANK">#REF!</definedName>
    <definedName name="BMsub" localSheetId="3">#REF!</definedName>
    <definedName name="BMsub">#REF!</definedName>
    <definedName name="BN" localSheetId="3">#REF!</definedName>
    <definedName name="BN">#REF!</definedName>
    <definedName name="BOI" localSheetId="3">#REF!</definedName>
    <definedName name="BOI">#REF!</definedName>
    <definedName name="Bonus" localSheetId="3">#REF!</definedName>
    <definedName name="Bonus">#REF!</definedName>
    <definedName name="BONUS1" localSheetId="3">#REF!</definedName>
    <definedName name="BONUS1">#REF!</definedName>
    <definedName name="book" localSheetId="3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rder" localSheetId="3">#REF!</definedName>
    <definedName name="Border">#REF!</definedName>
    <definedName name="BOX" localSheetId="3">#REF!</definedName>
    <definedName name="BOX">#REF!</definedName>
    <definedName name="BP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BP" localSheetId="4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 localSheetId="4">#REF!</definedName>
    <definedName name="bpi">#REF!</definedName>
    <definedName name="Bpj" localSheetId="3">#REF!</definedName>
    <definedName name="Bpj" localSheetId="4">#REF!</definedName>
    <definedName name="Bpj">#REF!</definedName>
    <definedName name="BS" localSheetId="3">#REF!</definedName>
    <definedName name="BS" localSheetId="4">#REF!</definedName>
    <definedName name="BS">#REF!</definedName>
    <definedName name="BSBORDER" localSheetId="3">#REF!</definedName>
    <definedName name="BSBORDER">#REF!</definedName>
    <definedName name="BSsheet" localSheetId="3">#REF!</definedName>
    <definedName name="BSsheet">#REF!</definedName>
    <definedName name="BuiltIn_AutoFilter___6" localSheetId="3">#REF!</definedName>
    <definedName name="BuiltIn_AutoFilter___6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tton_1">"MAT_PRICE_Sheet1_List"</definedName>
    <definedName name="by" localSheetId="3">#REF!</definedName>
    <definedName name="by">#REF!</definedName>
    <definedName name="C_" localSheetId="3">#REF!</definedName>
    <definedName name="C_">#REF!</definedName>
    <definedName name="C_SPK" localSheetId="3">#REF!</definedName>
    <definedName name="C_SPK">#REF!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3">#REF!</definedName>
    <definedName name="caje_credits">#REF!</definedName>
    <definedName name="caje_debits" localSheetId="3">#REF!</definedName>
    <definedName name="caje_debits">#REF!</definedName>
    <definedName name="caje_desc" localSheetId="3">#REF!</definedName>
    <definedName name="caje_desc">#REF!</definedName>
    <definedName name="CAL" localSheetId="3">#REF!</definedName>
    <definedName name="CAL">#REF!</definedName>
    <definedName name="CalcAgencyPrice" localSheetId="3">#REF!</definedName>
    <definedName name="CalcAgencyPrice">#REF!</definedName>
    <definedName name="caps" localSheetId="3">#REF!</definedName>
    <definedName name="caps">#REF!</definedName>
    <definedName name="capsp" localSheetId="3">#REF!</definedName>
    <definedName name="capsp">#REF!</definedName>
    <definedName name="case" localSheetId="3">#REF!</definedName>
    <definedName name="case">#REF!</definedName>
    <definedName name="casep" localSheetId="3">#REF!</definedName>
    <definedName name="casep">#REF!</definedName>
    <definedName name="cash" localSheetId="3">#REF!</definedName>
    <definedName name="cash">#REF!</definedName>
    <definedName name="Cash_disb_01_cr_totals" localSheetId="3">#REF!</definedName>
    <definedName name="Cash_disb_01_cr_totals">#REF!</definedName>
    <definedName name="Cash_disb_01_dr_totals" localSheetId="3">#REF!</definedName>
    <definedName name="Cash_disb_01_dr_totals">#REF!</definedName>
    <definedName name="Cash_disb_02_cr_totals" localSheetId="3">#REF!</definedName>
    <definedName name="Cash_disb_02_cr_totals">#REF!</definedName>
    <definedName name="Cash_disb_02_dr_totals" localSheetId="3">#REF!</definedName>
    <definedName name="Cash_disb_02_dr_totals">#REF!</definedName>
    <definedName name="Cash_disb_03_cr_totals" localSheetId="3">#REF!</definedName>
    <definedName name="Cash_disb_03_cr_totals">#REF!</definedName>
    <definedName name="Cash_disb_03_dr_totals" localSheetId="3">#REF!</definedName>
    <definedName name="Cash_disb_03_dr_totals">#REF!</definedName>
    <definedName name="Cash_disb_04_cr_totals" localSheetId="3">#REF!</definedName>
    <definedName name="Cash_disb_04_cr_totals">#REF!</definedName>
    <definedName name="Cash_disb_04_dr_totals" localSheetId="3">#REF!</definedName>
    <definedName name="Cash_disb_04_dr_totals">#REF!</definedName>
    <definedName name="Cash_disb_05_cr_totals" localSheetId="3">#REF!</definedName>
    <definedName name="Cash_disb_05_cr_totals">#REF!</definedName>
    <definedName name="Cash_disb_05_dr_totals" localSheetId="3">#REF!</definedName>
    <definedName name="Cash_disb_05_dr_totals">#REF!</definedName>
    <definedName name="Cash_disb_06_cr_totals" localSheetId="3">#REF!</definedName>
    <definedName name="Cash_disb_06_cr_totals">#REF!</definedName>
    <definedName name="Cash_disb_06_dr_totals" localSheetId="3">#REF!</definedName>
    <definedName name="Cash_disb_06_dr_totals">#REF!</definedName>
    <definedName name="Cash_disb_07_cr_totals" localSheetId="3">#REF!</definedName>
    <definedName name="Cash_disb_07_cr_totals">#REF!</definedName>
    <definedName name="Cash_disb_07_dr_totals" localSheetId="3">#REF!</definedName>
    <definedName name="Cash_disb_07_dr_totals">#REF!</definedName>
    <definedName name="Cash_disb_08_cr_totals" localSheetId="3">#REF!</definedName>
    <definedName name="Cash_disb_08_cr_totals">#REF!</definedName>
    <definedName name="Cash_disb_08_dr_totals" localSheetId="3">#REF!</definedName>
    <definedName name="Cash_disb_08_dr_totals">#REF!</definedName>
    <definedName name="Cash_disb_09_cr_totals" localSheetId="3">#REF!</definedName>
    <definedName name="Cash_disb_09_cr_totals">#REF!</definedName>
    <definedName name="Cash_disb_09_dr_totals" localSheetId="3">#REF!</definedName>
    <definedName name="Cash_disb_09_dr_totals">#REF!</definedName>
    <definedName name="Cash_disb_10_cr_totals" localSheetId="3">#REF!</definedName>
    <definedName name="Cash_disb_10_cr_totals">#REF!</definedName>
    <definedName name="Cash_disb_10_dr_totals" localSheetId="3">#REF!</definedName>
    <definedName name="Cash_disb_10_dr_totals">#REF!</definedName>
    <definedName name="Cash_disb_11_cr_totals" localSheetId="3">#REF!</definedName>
    <definedName name="Cash_disb_11_cr_totals">#REF!</definedName>
    <definedName name="Cash_disb_11_dr_totals" localSheetId="3">#REF!</definedName>
    <definedName name="Cash_disb_11_dr_totals">#REF!</definedName>
    <definedName name="Cash_disb_12_cr_totals" localSheetId="3">#REF!</definedName>
    <definedName name="Cash_disb_12_cr_totals">#REF!</definedName>
    <definedName name="Cash_disb_12_dr_totals" localSheetId="3">#REF!</definedName>
    <definedName name="Cash_disb_12_dr_totals">#REF!</definedName>
    <definedName name="Cash_disb_book_01" localSheetId="3">#REF!</definedName>
    <definedName name="Cash_disb_book_01">#REF!</definedName>
    <definedName name="Cash_disb_book_02" localSheetId="3">#REF!</definedName>
    <definedName name="Cash_disb_book_02">#REF!</definedName>
    <definedName name="Cash_disb_book_03" localSheetId="3">#REF!</definedName>
    <definedName name="Cash_disb_book_03">#REF!</definedName>
    <definedName name="Cash_disb_book_04" localSheetId="3">#REF!</definedName>
    <definedName name="Cash_disb_book_04">#REF!</definedName>
    <definedName name="Cash_disb_book_05" localSheetId="3">#REF!</definedName>
    <definedName name="Cash_disb_book_05">#REF!</definedName>
    <definedName name="Cash_disb_book_06" localSheetId="3">#REF!</definedName>
    <definedName name="Cash_disb_book_06">#REF!</definedName>
    <definedName name="Cash_disb_book_07" localSheetId="3">#REF!</definedName>
    <definedName name="Cash_disb_book_07">#REF!</definedName>
    <definedName name="Cash_disb_book_08" localSheetId="3">#REF!</definedName>
    <definedName name="Cash_disb_book_08">#REF!</definedName>
    <definedName name="Cash_disb_book_09" localSheetId="3">#REF!</definedName>
    <definedName name="Cash_disb_book_09">#REF!</definedName>
    <definedName name="Cash_disb_book_10" localSheetId="3">#REF!</definedName>
    <definedName name="Cash_disb_book_10">#REF!</definedName>
    <definedName name="Cash_disb_book_11" localSheetId="3">#REF!</definedName>
    <definedName name="Cash_disb_book_11">#REF!</definedName>
    <definedName name="Cash_disb_book_12" localSheetId="3">#REF!</definedName>
    <definedName name="Cash_disb_book_12">#REF!</definedName>
    <definedName name="Cash_final" localSheetId="3">#REF!</definedName>
    <definedName name="Cash_final">#REF!</definedName>
    <definedName name="cashreceipts_jan_cr" localSheetId="3">(#REF!,#REF!,#REF!)</definedName>
    <definedName name="cashreceipts_jan_cr" localSheetId="4">(#REF!,#REF!,#REF!)</definedName>
    <definedName name="cashreceipts_jan_cr">(#REF!,#REF!,#REF!)</definedName>
    <definedName name="cashreceipts_jan_cr_total" localSheetId="3">(#REF!,#REF!,#REF!)</definedName>
    <definedName name="cashreceipts_jan_cr_total" localSheetId="4">(#REF!,#REF!,#REF!)</definedName>
    <definedName name="cashreceipts_jan_cr_total">(#REF!,#REF!,#REF!)</definedName>
    <definedName name="Catagory" localSheetId="3">#REF!</definedName>
    <definedName name="Catagory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3">#REF!</definedName>
    <definedName name="CCC">#REF!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F" localSheetId="3">#REF!</definedName>
    <definedName name="CCFF">#REF!</definedName>
    <definedName name="CDL" localSheetId="3">#REF!</definedName>
    <definedName name="CDL">#REF!</definedName>
    <definedName name="cefgewg" localSheetId="3">#REF!</definedName>
    <definedName name="cefgewg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F" localSheetId="3">#REF!</definedName>
    <definedName name="CFF">#REF!</definedName>
    <definedName name="CFStart" localSheetId="3">#REF!</definedName>
    <definedName name="CFStart">#REF!</definedName>
    <definedName name="CG000135_" localSheetId="3">#REF!</definedName>
    <definedName name="CG000135_">#REF!</definedName>
    <definedName name="chart" localSheetId="3">#REF!</definedName>
    <definedName name="chart">#REF!</definedName>
    <definedName name="chartofaccount" localSheetId="3">#REF!</definedName>
    <definedName name="chartofaccount">#REF!</definedName>
    <definedName name="CHARTOFACCOUNTS" localSheetId="3">#REF!</definedName>
    <definedName name="CHARTOFACCOUNTS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eckbox" localSheetId="3">#REF!,#REF!,#REF!,#REF!,#REF!,#REF!</definedName>
    <definedName name="Checkbox" localSheetId="4">#REF!,#REF!,#REF!,#REF!,#REF!,#REF!</definedName>
    <definedName name="Checkbox">#REF!,#REF!,#REF!,#REF!,#REF!,#REF!</definedName>
    <definedName name="Checker" localSheetId="3">#REF!,#REF!,#REF!,#REF!,#REF!,#REF!</definedName>
    <definedName name="Checker" localSheetId="4">#REF!,#REF!,#REF!,#REF!,#REF!,#REF!</definedName>
    <definedName name="Checker">#REF!,#REF!,#REF!,#REF!,#REF!,#REF!</definedName>
    <definedName name="Checkers" localSheetId="3">#REF!</definedName>
    <definedName name="Checkers">#REF!</definedName>
    <definedName name="Chemist" localSheetId="4" hidden="1">{#N/A,#N/A,FALSE,"Eff-SSC2"}</definedName>
    <definedName name="Chemist" hidden="1">{#N/A,#N/A,FALSE,"Eff-SSC2"}</definedName>
    <definedName name="CHILL" localSheetId="3">#REF!</definedName>
    <definedName name="CHILL">#REF!</definedName>
    <definedName name="CHOCK_CHIN_LOCK" localSheetId="3">#REF!</definedName>
    <definedName name="CHOCK_CHIN_LOCK">#REF!</definedName>
    <definedName name="chutikarn" localSheetId="4" hidden="1">{#N/A,#N/A,FALSE,"Eff-SSC2"}</definedName>
    <definedName name="chutikarn" hidden="1">{#N/A,#N/A,FALSE,"Eff-SSC2"}</definedName>
    <definedName name="cielo" localSheetId="3">#REF!</definedName>
    <definedName name="cielo">#REF!</definedName>
    <definedName name="cieloo" localSheetId="3">#REF!</definedName>
    <definedName name="cieloo">#REF!</definedName>
    <definedName name="CIQWBGuid" hidden="1">"7c890dcd-4216-4576-94ac-84e18c56f5dd"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3">#REF!</definedName>
    <definedName name="Class">#REF!</definedName>
    <definedName name="CLUBS" localSheetId="3">#REF!</definedName>
    <definedName name="CLUBS">#REF!</definedName>
    <definedName name="CLUBSNO" localSheetId="3">#REF!</definedName>
    <definedName name="CLUBSNO">#REF!</definedName>
    <definedName name="Code" localSheetId="3">#REF!</definedName>
    <definedName name="Code" localSheetId="1">#REF!</definedName>
    <definedName name="Code">#REF!</definedName>
    <definedName name="CODES" localSheetId="3">#REF!</definedName>
    <definedName name="CODES">#REF!</definedName>
    <definedName name="COL" localSheetId="3">#REF!</definedName>
    <definedName name="COL">#REF!</definedName>
    <definedName name="comm." localSheetId="3">#REF!</definedName>
    <definedName name="comm.">#REF!</definedName>
    <definedName name="Commission" localSheetId="3">#REF!</definedName>
    <definedName name="Commission">#REF!</definedName>
    <definedName name="Companies" localSheetId="3">#REF!</definedName>
    <definedName name="Companies">#REF!</definedName>
    <definedName name="compare" localSheetId="3">#REF!</definedName>
    <definedName name="compare">#REF!</definedName>
    <definedName name="COMPRESS" localSheetId="3">#REF!</definedName>
    <definedName name="COMPRESS">#REF!</definedName>
    <definedName name="con" localSheetId="3">#REF!</definedName>
    <definedName name="con">#REF!</definedName>
    <definedName name="Control" localSheetId="3">#REF!</definedName>
    <definedName name="Control">#REF!</definedName>
    <definedName name="COST" localSheetId="3">#REF!</definedName>
    <definedName name="COST">#REF!</definedName>
    <definedName name="cost_lab" localSheetId="3">#REF!</definedName>
    <definedName name="cost_lab">#REF!</definedName>
    <definedName name="cost_lab___0" localSheetId="3">#REF!</definedName>
    <definedName name="cost_lab___0">#REF!</definedName>
    <definedName name="cost_mat" localSheetId="3">#REF!</definedName>
    <definedName name="cost_mat">#REF!</definedName>
    <definedName name="cost_mat___0" localSheetId="3">#REF!</definedName>
    <definedName name="cost_mat___0">#REF!</definedName>
    <definedName name="Cost_of_Service" localSheetId="3">#REF!</definedName>
    <definedName name="Cost_of_Service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OfSales" localSheetId="3">#REF!</definedName>
    <definedName name="CostOfSales">#REF!</definedName>
    <definedName name="costservices" localSheetId="3">#REF!</definedName>
    <definedName name="costservices">#REF!</definedName>
    <definedName name="COUNT">#N/A</definedName>
    <definedName name="cov2a" localSheetId="3">#REF!</definedName>
    <definedName name="cov2a">#REF!</definedName>
    <definedName name="cov4a" localSheetId="3">#REF!</definedName>
    <definedName name="cov4a">#REF!</definedName>
    <definedName name="COVER" localSheetId="3">#REF!</definedName>
    <definedName name="COVER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CR_ALL" localSheetId="3">#REF!</definedName>
    <definedName name="CR_ALL">#REF!</definedName>
    <definedName name="CRExport" localSheetId="3">#REF!</definedName>
    <definedName name="CRExport">#REF!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esignMode">1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3">#REF!</definedName>
    <definedName name="CUL">#REF!</definedName>
    <definedName name="cur" localSheetId="3">#REF!</definedName>
    <definedName name="cur">#REF!</definedName>
    <definedName name="Current" localSheetId="3">#REF!</definedName>
    <definedName name="Current">#REF!</definedName>
    <definedName name="Current_portion" localSheetId="3">#REF!</definedName>
    <definedName name="Current_portion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Y_all_Assets" localSheetId="3">#REF!</definedName>
    <definedName name="CY_all_Assets">#REF!</definedName>
    <definedName name="CY_all_Equity" localSheetId="3">#REF!</definedName>
    <definedName name="CY_all_Equity">#REF!</definedName>
    <definedName name="CY_all_Income" localSheetId="3">#REF!</definedName>
    <definedName name="CY_all_Income">#REF!</definedName>
    <definedName name="CY_all_Liabs" localSheetId="3">#REF!</definedName>
    <definedName name="CY_all_Liabs">#REF!</definedName>
    <definedName name="CY_all_RetEarn_bf" localSheetId="3">#REF!</definedName>
    <definedName name="CY_all_RetEarn_bf">#REF!</definedName>
    <definedName name="CY_knw_Assets" localSheetId="3">#REF!</definedName>
    <definedName name="CY_knw_Assets">#REF!</definedName>
    <definedName name="CY_knw_Equity" localSheetId="3">#REF!</definedName>
    <definedName name="CY_knw_Equity">#REF!</definedName>
    <definedName name="CY_knw_Income" localSheetId="3">#REF!</definedName>
    <definedName name="CY_knw_Income">#REF!</definedName>
    <definedName name="CY_knw_Liabs" localSheetId="3">#REF!</definedName>
    <definedName name="CY_knw_Liabs">#REF!</definedName>
    <definedName name="CY_knw_RetEarn_bf" localSheetId="3">#REF!</definedName>
    <definedName name="CY_knw_RetEarn_bf">#REF!</definedName>
    <definedName name="CY_tx_all_Equity" localSheetId="3">#REF!</definedName>
    <definedName name="CY_tx_all_Equity">#REF!</definedName>
    <definedName name="CY_tx_all_Income" localSheetId="3">#REF!</definedName>
    <definedName name="CY_tx_all_Income">#REF!</definedName>
    <definedName name="CY_tx_all_RetEarn_bf" localSheetId="3">#REF!</definedName>
    <definedName name="CY_tx_all_RetEarn_bf">#REF!</definedName>
    <definedName name="CY_tx_knw_Equity" localSheetId="3">#REF!</definedName>
    <definedName name="CY_tx_knw_Equity">#REF!</definedName>
    <definedName name="CY_tx_knw_Income" localSheetId="3">#REF!</definedName>
    <definedName name="CY_tx_knw_Income">#REF!</definedName>
    <definedName name="CY_tx_knw_Liabs" localSheetId="3">#REF!</definedName>
    <definedName name="CY_tx_knw_Liabs">#REF!</definedName>
    <definedName name="CY_tx_knw_RetEarn_bf" localSheetId="3">#REF!</definedName>
    <definedName name="CY_tx_knw_RetEarn_bf">#REF!</definedName>
    <definedName name="d" localSheetId="6">#REF!</definedName>
    <definedName name="d" localSheetId="2">#REF!</definedName>
    <definedName name="d" localSheetId="3">#REF!</definedName>
    <definedName name="d" localSheetId="1">#REF!</definedName>
    <definedName name="d" localSheetId="0">#REF!</definedName>
    <definedName name="d">#REF!</definedName>
    <definedName name="d.." localSheetId="3">#REF!</definedName>
    <definedName name="d..">#REF!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 localSheetId="4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 localSheetId="4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10" localSheetId="3">#REF!</definedName>
    <definedName name="data10">#REF!</definedName>
    <definedName name="DATA1251" localSheetId="3">#REF!</definedName>
    <definedName name="DATA1251">#REF!</definedName>
    <definedName name="data2" localSheetId="3">#REF!,#REF!,#REF!,#REF!,#REF!,#REF!,#REF!,#REF!,#REF!,#REF!,#REF!,#REF!</definedName>
    <definedName name="data2" localSheetId="4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3">#REF!</definedName>
    <definedName name="data4">#REF!</definedName>
    <definedName name="data84" localSheetId="3">#REF!</definedName>
    <definedName name="data84">#REF!</definedName>
    <definedName name="_xlnm.Database" localSheetId="6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3">#REF!</definedName>
    <definedName name="Database_MI">#REF!</definedName>
    <definedName name="date" localSheetId="3">#REF!</definedName>
    <definedName name="date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 localSheetId="3">#REF!</definedName>
    <definedName name="Db">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cc" localSheetId="3">#REF!</definedName>
    <definedName name="dccc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3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>#REF!</definedName>
    <definedName name="def">#REF!</definedName>
    <definedName name="Defect_Jun_2002" localSheetId="3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_Rate" localSheetId="3">#REF!</definedName>
    <definedName name="Dep_Rate">#REF!</definedName>
    <definedName name="DEPOSIT">#N/A</definedName>
    <definedName name="depr2" localSheetId="3">#REF!</definedName>
    <definedName name="depr2">#REF!</definedName>
    <definedName name="depr2p" localSheetId="3">#REF!</definedName>
    <definedName name="depr2p">#REF!</definedName>
    <definedName name="depr3" localSheetId="3">#REF!</definedName>
    <definedName name="depr3">#REF!</definedName>
    <definedName name="depr3p" localSheetId="3">#REF!</definedName>
    <definedName name="depr3p">#REF!</definedName>
    <definedName name="depr4" localSheetId="3">#REF!</definedName>
    <definedName name="depr4">#REF!</definedName>
    <definedName name="depr4p" localSheetId="3">#REF!</definedName>
    <definedName name="depr4p">#REF!</definedName>
    <definedName name="Depre" localSheetId="3">#REF!</definedName>
    <definedName name="Depre">#REF!</definedName>
    <definedName name="deptLookup" localSheetId="3">#REF!</definedName>
    <definedName name="deptLookup">#REF!</definedName>
    <definedName name="Depts" localSheetId="3">#REF!</definedName>
    <definedName name="Depts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>#REF!</definedName>
    <definedName name="df">#REF!</definedName>
    <definedName name="dfa" localSheetId="3">DATE(YEAR('งบกำไรขาดทุนเบ็ดเสร็จ (6)'!Loan_Start),MONTH('งบกำไรขาดทุนเบ็ดเสร็จ (6)'!Loan_Start)+#NAME?,DAY('งบกำไรขาดทุนเบ็ดเสร็จ (6)'!Loan_Start))</definedName>
    <definedName name="dfa" localSheetId="4">DATE(YEAR(Loan_Start),MONTH(Loan_Start)+#NAME?,DAY(Loan_Start))</definedName>
    <definedName name="dfa">DATE(YEAR(Loan_Start),MONTH(Loan_Start)+#NAME?,DAY(Loan_Start))</definedName>
    <definedName name="dfasd" localSheetId="3">OFFSET('งบกำไรขาดทุนเบ็ดเสร็จ (6)'!Full_Print,0,0,'งบกำไรขาดทุนเบ็ดเสร็จ (6)'!Last_Row)</definedName>
    <definedName name="dfasd" localSheetId="4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dfdf" localSheetId="4">IF(Loan_Amount*Interest_Rate*Loan_Years*Loan_Start&gt;0,1,0)</definedName>
    <definedName name="dfdf">IF(Loan_Amount*Interest_Rate*Loan_Years*Loan_Start&gt;0,1,0)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3">#REF!</definedName>
    <definedName name="DFFFFFFFFFFFF">#REF!</definedName>
    <definedName name="dfgds" localSheetId="3">#REF!</definedName>
    <definedName name="dfgds">#REF!</definedName>
    <definedName name="dfgjhdfjgh" localSheetId="3">OFFSET('งบกำไรขาดทุนเบ็ดเสร็จ (6)'!Full_Print,0,0,'งบกำไรขาดทุนเบ็ดเสร็จ (6)'!Last_Row)</definedName>
    <definedName name="dfgjhdfjgh" localSheetId="4">OFFSET(Full_Print,0,0,งบเปลี่ยนแปลงรวม!Last_Row)</definedName>
    <definedName name="dfgjhdfjgh">OFFSET(Full_Print,0,0,Last_Row)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#REF!</definedName>
    <definedName name="DFJI" localSheetId="4">#REF!</definedName>
    <definedName name="DFJI">#REF!</definedName>
    <definedName name="dfkjdfkjg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dfkjdfkjg" localSheetId="4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 localSheetId="4">#REF!</definedName>
    <definedName name="dflkfg">#REF!</definedName>
    <definedName name="dflt2" localSheetId="3">#REF!</definedName>
    <definedName name="dflt2" localSheetId="4">#REF!</definedName>
    <definedName name="dflt2">#REF!</definedName>
    <definedName name="dflt3" localSheetId="3">#REF!</definedName>
    <definedName name="dflt3" localSheetId="4">#REF!</definedName>
    <definedName name="dflt3">#REF!</definedName>
    <definedName name="dflt4" localSheetId="3">#REF!</definedName>
    <definedName name="dflt4">#REF!</definedName>
    <definedName name="dflt5" localSheetId="3">#REF!</definedName>
    <definedName name="dflt5">#REF!</definedName>
    <definedName name="dflt6" localSheetId="3">#REF!</definedName>
    <definedName name="dflt6">#REF!</definedName>
    <definedName name="dflt7" localSheetId="3">#REF!</definedName>
    <definedName name="dflt7">#REF!</definedName>
    <definedName name="dfosdfs" localSheetId="3">#REF!</definedName>
    <definedName name="dfosdfs">#REF!</definedName>
    <definedName name="dfs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dfs" localSheetId="4">IF(Loan_Amount*Interest_Rate*Loan_Years*Loan_Start&gt;0,1,0)</definedName>
    <definedName name="dfs">IF(Loan_Amount*Interest_Rate*Loan_Years*Loan_Start&gt;0,1,0)</definedName>
    <definedName name="dfsdl" localSheetId="3">DATE(YEAR('งบกำไรขาดทุนเบ็ดเสร็จ (6)'!Loan_Start),MONTH('งบกำไรขาดทุนเบ็ดเสร็จ (6)'!Loan_Start)+#NAME?,DAY('งบกำไรขาดทุนเบ็ดเสร็จ (6)'!Loan_Start))</definedName>
    <definedName name="dfsdl" localSheetId="4">DATE(YEAR(Loan_Start),MONTH(Loan_Start)+#NAME?,DAY(Loan_Start))</definedName>
    <definedName name="dfsdl">DATE(YEAR(Loan_Start),MONTH(Loan_Start)+#NAME?,DAY(Loan_Start))</definedName>
    <definedName name="di" localSheetId="3">#REF!</definedName>
    <definedName name="di" localSheetId="4">#REF!</definedName>
    <definedName name="di">#REF!</definedName>
    <definedName name="DIA_RANDOM2" localSheetId="3">#REF!</definedName>
    <definedName name="DIA_RANDOM2" localSheetId="4">#REF!</definedName>
    <definedName name="DIA_RANDOM2">#REF!</definedName>
    <definedName name="dItemsToTest" localSheetId="3">#REF!</definedName>
    <definedName name="dItemsToTest" localSheetId="4">#REF!</definedName>
    <definedName name="dItemsToTest">#REF!</definedName>
    <definedName name="DJ" localSheetId="3">#REF!</definedName>
    <definedName name="DJ">#REF!</definedName>
    <definedName name="dkdd" localSheetId="3">#REF!</definedName>
    <definedName name="dkdd">#REF!</definedName>
    <definedName name="dkfi" localSheetId="3">#REF!</definedName>
    <definedName name="dkfi">#REF!</definedName>
    <definedName name="dLeaseInformation_Tenant" localSheetId="3">#REF!</definedName>
    <definedName name="dLeaseInformation_Tenant">#REF!</definedName>
    <definedName name="dName" localSheetId="3">#REF!</definedName>
    <definedName name="dName">#REF!</definedName>
    <definedName name="domistic" localSheetId="3">#REF!</definedName>
    <definedName name="domistic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IN" localSheetId="3">#REF!</definedName>
    <definedName name="DRAIN">#REF!</definedName>
    <definedName name="DrCrBalance" localSheetId="3">#REF!</definedName>
    <definedName name="DrCrBalance">#REF!</definedName>
    <definedName name="dryes" localSheetId="3">#REF!</definedName>
    <definedName name="dryes">#REF!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mpleSize" localSheetId="3">#REF!</definedName>
    <definedName name="dSampleSize">#REF!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fka" localSheetId="3">#REF!</definedName>
    <definedName name="dsfka">#REF!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dssf" localSheetId="4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localSheetId="4" hidden="1">#REF!</definedName>
    <definedName name="dswqwa" hidden="1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wqf" localSheetId="3">#REF!</definedName>
    <definedName name="dwqf">#REF!</definedName>
    <definedName name="dxfds" localSheetId="3" hidden="1">#REF!</definedName>
    <definedName name="dxfds" hidden="1">#REF!</definedName>
    <definedName name="E" localSheetId="3">#REF!</definedName>
    <definedName name="E">#REF!</definedName>
    <definedName name="e___0" localSheetId="3">#REF!</definedName>
    <definedName name="e___0">#REF!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bsr" localSheetId="3">#REF!</definedName>
    <definedName name="ebsr">#REF!</definedName>
    <definedName name="edfgvef" localSheetId="3">#REF!</definedName>
    <definedName name="edfgvef">#REF!</definedName>
    <definedName name="ee" localSheetId="3">#REF!</definedName>
    <definedName name="ee">#REF!</definedName>
    <definedName name="eec" localSheetId="3">#REF!</definedName>
    <definedName name="eec">#REF!</definedName>
    <definedName name="eec___0" localSheetId="3">#REF!</definedName>
    <definedName name="eec___0">#REF!</definedName>
    <definedName name="eee" localSheetId="3">#REF!</definedName>
    <definedName name="eee">#REF!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3">#REF!</definedName>
    <definedName name="eeeeeeeeeeeeeeeeeeee">#REF!</definedName>
    <definedName name="eeeeeeeeeeeeeeeeeeeeeeeeee" localSheetId="3">#REF!</definedName>
    <definedName name="eeeeeeeeeeeeeeeeeeeeeeeeee">#REF!</definedName>
    <definedName name="ef" localSheetId="3">#REF!</definedName>
    <definedName name="ef">#REF!</definedName>
    <definedName name="efl" localSheetId="3">#REF!</definedName>
    <definedName name="efl">#REF!</definedName>
    <definedName name="efr" localSheetId="3">#REF!</definedName>
    <definedName name="efr">#REF!</definedName>
    <definedName name="efren" localSheetId="3">#REF!</definedName>
    <definedName name="efren">#REF!</definedName>
    <definedName name="el" localSheetId="3">#REF!</definedName>
    <definedName name="el">#REF!</definedName>
    <definedName name="ELEC_L" localSheetId="3">#REF!</definedName>
    <definedName name="ELEC_L">#REF!</definedName>
    <definedName name="ELEC_M" localSheetId="3">#REF!</definedName>
    <definedName name="ELEC_M">#REF!</definedName>
    <definedName name="ELEMENT__Sanitary_System" localSheetId="3">#REF!</definedName>
    <definedName name="ELEMENT__Sanitary_System">#REF!</definedName>
    <definedName name="ELEMENT__Sanitary_System___0" localSheetId="3">#REF!</definedName>
    <definedName name="ELEMENT__Sanitary_System___0">#REF!</definedName>
    <definedName name="ellec" localSheetId="3">#REF!</definedName>
    <definedName name="ellec">#REF!</definedName>
    <definedName name="End_Bal" localSheetId="3">#REF!</definedName>
    <definedName name="End_Bal">#REF!</definedName>
    <definedName name="EndLastYear" localSheetId="3">#REF!</definedName>
    <definedName name="EndLastYear">#REF!</definedName>
    <definedName name="entre" localSheetId="3">#REF!</definedName>
    <definedName name="entre">#REF!</definedName>
    <definedName name="equite" localSheetId="3">#REF!</definedName>
    <definedName name="equite">#REF!</definedName>
    <definedName name="equivalent" localSheetId="3">#REF!</definedName>
    <definedName name="equivalent">#REF!</definedName>
    <definedName name="ER" localSheetId="3">#REF!</definedName>
    <definedName name="ER">#REF!</definedName>
    <definedName name="ergeg" localSheetId="3">#REF!</definedName>
    <definedName name="ergeg">#REF!</definedName>
    <definedName name="ERR" localSheetId="3">#REF!</definedName>
    <definedName name="ERR">#REF!</definedName>
    <definedName name="ERRR" localSheetId="3">#REF!</definedName>
    <definedName name="ERRR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3">#REF!</definedName>
    <definedName name="Excel_BuiltIn__FilterDatabase_1">#REF!</definedName>
    <definedName name="Excel_BuiltIn__FilterDatabase_11" localSheetId="3">#REF!</definedName>
    <definedName name="Excel_BuiltIn__FilterDatabase_11">#REF!</definedName>
    <definedName name="Excel_BuiltIn__FilterDatabase_2" localSheetId="3">#REF!</definedName>
    <definedName name="Excel_BuiltIn__FilterDatabase_2">#REF!</definedName>
    <definedName name="Excel_BuiltIn__FilterDatabase_2_1" localSheetId="3">#REF!</definedName>
    <definedName name="Excel_BuiltIn__FilterDatabase_2_1">#REF!</definedName>
    <definedName name="Excel_BuiltIn__FilterDatabase_38" localSheetId="3">#REF!</definedName>
    <definedName name="Excel_BuiltIn__FilterDatabase_38">#REF!</definedName>
    <definedName name="Excel_BuiltIn__FilterDatabase_5" localSheetId="3">#REF!</definedName>
    <definedName name="Excel_BuiltIn__FilterDatabase_5">#REF!</definedName>
    <definedName name="Excel_BuiltIn_Database" localSheetId="3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 localSheetId="3">#REF!</definedName>
    <definedName name="Excel_BuiltIn_Print_Area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__0___0" localSheetId="3">#REF!</definedName>
    <definedName name="Excel_BuiltIn_Print_Area_1_1___0___0">#REF!</definedName>
    <definedName name="Excel_BuiltIn_Print_Area_1_1_1" localSheetId="3">#REF!</definedName>
    <definedName name="Excel_BuiltIn_Print_Area_1_1_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>NA()</definedName>
    <definedName name="Excel_BuiltIn_Print_Area_10_1" localSheetId="3">#REF!</definedName>
    <definedName name="Excel_BuiltIn_Print_Area_10_1">#REF!</definedName>
    <definedName name="Excel_BuiltIn_Print_Area_11">"$'_540100 '.$#REF!$#REF!:$#REF!$#REF!"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0" localSheetId="3">#REF!</definedName>
    <definedName name="Excel_BuiltIn_Print_Area_12_10">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3">#REF!</definedName>
    <definedName name="Excel_BuiltIn_Print_Area_12_29">#REF!</definedName>
    <definedName name="Excel_BuiltIn_Print_Area_12_3" localSheetId="3">#REF!</definedName>
    <definedName name="Excel_BuiltIn_Print_Area_12_3">#REF!</definedName>
    <definedName name="Excel_BuiltIn_Print_Area_12_4" localSheetId="3">#REF!</definedName>
    <definedName name="Excel_BuiltIn_Print_Area_12_4">#REF!</definedName>
    <definedName name="Excel_BuiltIn_Print_Area_12_5" localSheetId="3">#REF!</definedName>
    <definedName name="Excel_BuiltIn_Print_Area_12_5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0" localSheetId="3">#REF!</definedName>
    <definedName name="Excel_BuiltIn_Print_Area_17_10">#REF!</definedName>
    <definedName name="Excel_BuiltIn_Print_Area_17_11" localSheetId="3">#REF!</definedName>
    <definedName name="Excel_BuiltIn_Print_Area_17_11">#REF!</definedName>
    <definedName name="Excel_BuiltIn_Print_Area_17_13" localSheetId="3">#REF!</definedName>
    <definedName name="Excel_BuiltIn_Print_Area_17_13">#REF!</definedName>
    <definedName name="Excel_BuiltIn_Print_Area_17_14" localSheetId="3">#REF!</definedName>
    <definedName name="Excel_BuiltIn_Print_Area_17_14">#REF!</definedName>
    <definedName name="Excel_BuiltIn_Print_Area_17_15" localSheetId="3">#REF!</definedName>
    <definedName name="Excel_BuiltIn_Print_Area_17_15">#REF!</definedName>
    <definedName name="Excel_BuiltIn_Print_Area_17_16" localSheetId="3">#REF!</definedName>
    <definedName name="Excel_BuiltIn_Print_Area_17_16">#REF!</definedName>
    <definedName name="Excel_BuiltIn_Print_Area_17_17" localSheetId="3">#REF!</definedName>
    <definedName name="Excel_BuiltIn_Print_Area_17_17">#REF!</definedName>
    <definedName name="Excel_BuiltIn_Print_Area_17_18" localSheetId="3">#REF!</definedName>
    <definedName name="Excel_BuiltIn_Print_Area_17_18">#REF!</definedName>
    <definedName name="Excel_BuiltIn_Print_Area_17_2" localSheetId="3">#REF!</definedName>
    <definedName name="Excel_BuiltIn_Print_Area_17_2">#REF!</definedName>
    <definedName name="Excel_BuiltIn_Print_Area_17_31" localSheetId="3">#REF!</definedName>
    <definedName name="Excel_BuiltIn_Print_Area_17_31">#REF!</definedName>
    <definedName name="Excel_BuiltIn_Print_Area_17_33" localSheetId="3">#REF!</definedName>
    <definedName name="Excel_BuiltIn_Print_Area_17_33">#REF!</definedName>
    <definedName name="Excel_BuiltIn_Print_Area_17_4" localSheetId="3">#REF!</definedName>
    <definedName name="Excel_BuiltIn_Print_Area_17_4">#REF!</definedName>
    <definedName name="Excel_BuiltIn_Print_Area_17_5" localSheetId="3">#REF!</definedName>
    <definedName name="Excel_BuiltIn_Print_Area_17_5">#REF!</definedName>
    <definedName name="Excel_BuiltIn_Print_Area_17_6" localSheetId="3">#REF!</definedName>
    <definedName name="Excel_BuiltIn_Print_Area_17_6">#REF!</definedName>
    <definedName name="Excel_BuiltIn_Print_Area_17_7" localSheetId="3">#REF!</definedName>
    <definedName name="Excel_BuiltIn_Print_Area_17_7">#REF!</definedName>
    <definedName name="Excel_BuiltIn_Print_Area_17_8" localSheetId="3">#REF!</definedName>
    <definedName name="Excel_BuiltIn_Print_Area_17_8">#REF!</definedName>
    <definedName name="Excel_BuiltIn_Print_Area_17_9" localSheetId="3">#REF!</definedName>
    <definedName name="Excel_BuiltIn_Print_Area_17_9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2_1_1" localSheetId="3">#REF!</definedName>
    <definedName name="Excel_BuiltIn_Print_Area_2_1_1">#REF!</definedName>
    <definedName name="Excel_BuiltIn_Print_Area_2_1_1_1" localSheetId="3">#REF!</definedName>
    <definedName name="Excel_BuiltIn_Print_Area_2_1_1_1">#REF!</definedName>
    <definedName name="Excel_BuiltIn_Print_Area_3" localSheetId="3">#REF!</definedName>
    <definedName name="Excel_BuiltIn_Print_Area_3">#REF!</definedName>
    <definedName name="Excel_BuiltIn_Print_Area_31" localSheetId="3">#REF!</definedName>
    <definedName name="Excel_BuiltIn_Print_Area_31">#REF!</definedName>
    <definedName name="Excel_BuiltIn_Print_Area_36" localSheetId="3">#REF!</definedName>
    <definedName name="Excel_BuiltIn_Print_Area_36">#REF!</definedName>
    <definedName name="Excel_BuiltIn_Print_Area_4___0" localSheetId="3">#REF!</definedName>
    <definedName name="Excel_BuiltIn_Print_Area_4___0">#REF!</definedName>
    <definedName name="Excel_BuiltIn_Print_Area_4_1_11" localSheetId="3">#REF!</definedName>
    <definedName name="Excel_BuiltIn_Print_Area_4_1_11">#REF!</definedName>
    <definedName name="Excel_BuiltIn_Print_Area_4_1_12" localSheetId="3">#REF!</definedName>
    <definedName name="Excel_BuiltIn_Print_Area_4_1_12">#REF!</definedName>
    <definedName name="Excel_BuiltIn_Print_Area_4_1_29" localSheetId="3">#REF!</definedName>
    <definedName name="Excel_BuiltIn_Print_Area_4_1_29">#REF!</definedName>
    <definedName name="Excel_BuiltIn_Print_Area_4_1_9" localSheetId="3">#REF!</definedName>
    <definedName name="Excel_BuiltIn_Print_Area_4_1_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3" localSheetId="3">#REF!</definedName>
    <definedName name="Excel_BuiltIn_Print_Area_53">#REF!</definedName>
    <definedName name="Excel_BuiltIn_Print_Area_53_15" localSheetId="3">#REF!</definedName>
    <definedName name="Excel_BuiltIn_Print_Area_53_15">#REF!</definedName>
    <definedName name="Excel_BuiltIn_Print_Area_53_16" localSheetId="3">#REF!</definedName>
    <definedName name="Excel_BuiltIn_Print_Area_53_16">#REF!</definedName>
    <definedName name="Excel_BuiltIn_Print_Area_53_17" localSheetId="3">#REF!</definedName>
    <definedName name="Excel_BuiltIn_Print_Area_53_17">#REF!</definedName>
    <definedName name="Excel_BuiltIn_Print_Area_53_26" localSheetId="3">#REF!</definedName>
    <definedName name="Excel_BuiltIn_Print_Area_53_26">#REF!</definedName>
    <definedName name="Excel_BuiltIn_Print_Area_53_33" localSheetId="3">#REF!</definedName>
    <definedName name="Excel_BuiltIn_Print_Area_53_33">#REF!</definedName>
    <definedName name="Excel_BuiltIn_Print_Area_53_8" localSheetId="3">#REF!</definedName>
    <definedName name="Excel_BuiltIn_Print_Area_53_8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7_1" localSheetId="3">#REF!</definedName>
    <definedName name="Excel_BuiltIn_Print_Area_7_1">#REF!</definedName>
    <definedName name="Excel_BuiltIn_Print_Area_9_1" localSheetId="3">#REF!</definedName>
    <definedName name="Excel_BuiltIn_Print_Area_9_1">#REF!</definedName>
    <definedName name="Excel_BuiltIn_Print_Titles" localSheetId="3">#REF!</definedName>
    <definedName name="Excel_BuiltIn_Print_Titles">#REF!</definedName>
    <definedName name="Excel_BuiltIn_Print_Titles_0" localSheetId="3">#REF!</definedName>
    <definedName name="Excel_BuiltIn_Print_Titles_0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3">#REF!</definedName>
    <definedName name="Excel_BuiltIn_Print_Titles_2_1">#REF!</definedName>
    <definedName name="Excel_BuiltIn_Print_Titles_2_1_1" localSheetId="3">#REF!</definedName>
    <definedName name="Excel_BuiltIn_Print_Titles_2_1_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3">#REF!</definedName>
    <definedName name="Excel_BuiltIn_Print_Titles_23_1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25" localSheetId="3">#REF!</definedName>
    <definedName name="Excel_BuiltIn_Print_Titles_25">#REF!</definedName>
    <definedName name="Excel_BuiltIn_Print_Titles_25_1" localSheetId="3">#REF!</definedName>
    <definedName name="Excel_BuiltIn_Print_Titles_25_1">#REF!</definedName>
    <definedName name="Excel_BuiltIn_Print_Titles_25_1_1" localSheetId="3">#REF!</definedName>
    <definedName name="Excel_BuiltIn_Print_Titles_25_1_1">#REF!</definedName>
    <definedName name="Excel_BuiltIn_Print_Titles_25_15" localSheetId="3">#REF!</definedName>
    <definedName name="Excel_BuiltIn_Print_Titles_25_15">#REF!</definedName>
    <definedName name="Excel_BuiltIn_Print_Titles_26_1" localSheetId="3">#REF!</definedName>
    <definedName name="Excel_BuiltIn_Print_Titles_26_1">#REF!</definedName>
    <definedName name="Excel_BuiltIn_Print_Titles_26_1_1" localSheetId="3">#REF!</definedName>
    <definedName name="Excel_BuiltIn_Print_Titles_26_1_1">#REF!</definedName>
    <definedName name="Excel_BuiltIn_Print_Titles_3" localSheetId="3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3">#REF!</definedName>
    <definedName name="Excel_BuiltIn_Print_Titles_36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46" localSheetId="3">#REF!</definedName>
    <definedName name="Excel_BuiltIn_Print_Titles_46">#REF!</definedName>
    <definedName name="Excel_BuiltIn_Print_Titles_46_15" localSheetId="3">#REF!</definedName>
    <definedName name="Excel_BuiltIn_Print_Titles_46_15">#REF!</definedName>
    <definedName name="Excel_BuiltIn_Print_Titles_46_16" localSheetId="3">#REF!</definedName>
    <definedName name="Excel_BuiltIn_Print_Titles_46_16">#REF!</definedName>
    <definedName name="Excel_BuiltIn_Print_Titles_46_17" localSheetId="3">#REF!</definedName>
    <definedName name="Excel_BuiltIn_Print_Titles_46_17">#REF!</definedName>
    <definedName name="Excel_BuiltIn_Print_Titles_46_26" localSheetId="3">#REF!</definedName>
    <definedName name="Excel_BuiltIn_Print_Titles_46_26">#REF!</definedName>
    <definedName name="Excel_BuiltIn_Print_Titles_46_33" localSheetId="3">#REF!</definedName>
    <definedName name="Excel_BuiltIn_Print_Titles_46_33">#REF!</definedName>
    <definedName name="Excel_BuiltIn_Print_Titles_46_8" localSheetId="3">#REF!</definedName>
    <definedName name="Excel_BuiltIn_Print_Titles_46_8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6_1_1" localSheetId="3">#REF!</definedName>
    <definedName name="Excel_BuiltIn_Print_Titles_6_1_1">#REF!</definedName>
    <definedName name="exit" localSheetId="3">#REF!</definedName>
    <definedName name="exit">#REF!</definedName>
    <definedName name="Exp_Code" localSheetId="3">#REF!</definedName>
    <definedName name="Exp_Code">#REF!</definedName>
    <definedName name="EXP_LETTER" localSheetId="3">#REF!</definedName>
    <definedName name="EXP_LETTER">#REF!</definedName>
    <definedName name="EXPENSE" localSheetId="3">#REF!</definedName>
    <definedName name="EXPENSE">#REF!</definedName>
    <definedName name="Expenses" localSheetId="3">#REF!</definedName>
    <definedName name="Expenses">#REF!</definedName>
    <definedName name="EXPORT" localSheetId="3">#REF!</definedName>
    <definedName name="EXPORT">#REF!</definedName>
    <definedName name="EXPS" localSheetId="3">#REF!</definedName>
    <definedName name="EXPS">#REF!</definedName>
    <definedName name="exrate" localSheetId="3">#REF!</definedName>
    <definedName name="exrate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___0" localSheetId="3">#REF!</definedName>
    <definedName name="f___0">#REF!</definedName>
    <definedName name="F_S" localSheetId="3">#REF!</definedName>
    <definedName name="F_S">#REF!</definedName>
    <definedName name="F_SL" localSheetId="3">'งบกำไรขาดทุนเบ็ดเสร็จ (6)'!FST:('งบกำไรขาดทุนเบ็ดเสร็จ (6)'!FSB)</definedName>
    <definedName name="F_SL" localSheetId="4">FST:(FSB)</definedName>
    <definedName name="F_SL">FST:(FSB)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fbdfjk" localSheetId="4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C" localSheetId="3">#NAME?+Extra_Payment</definedName>
    <definedName name="FC" localSheetId="4">#NAME?+Extra_Payment</definedName>
    <definedName name="FC">#NAME?+Extra_Payment</definedName>
    <definedName name="fdf" localSheetId="3">#REF!</definedName>
    <definedName name="fdf" localSheetId="4">#REF!</definedName>
    <definedName name="fdf">#REF!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3">#REF!</definedName>
    <definedName name="FDFSDF">#REF!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3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3">#REF!</definedName>
    <definedName name="FEFEWF">#REF!</definedName>
    <definedName name="fely" localSheetId="3">#REF!</definedName>
    <definedName name="fely">#REF!</definedName>
    <definedName name="ff">#N/A</definedName>
    <definedName name="ffd" localSheetId="3">#REF!</definedName>
    <definedName name="ffd">#REF!</definedName>
    <definedName name="fff" localSheetId="3">#REF!</definedName>
    <definedName name="fff">#REF!</definedName>
    <definedName name="fffd" localSheetId="3">#REF!</definedName>
    <definedName name="fffd">#REF!</definedName>
    <definedName name="ffff" localSheetId="3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3">#REF!</definedName>
    <definedName name="fg">#REF!</definedName>
    <definedName name="fg.." localSheetId="3">#REF!</definedName>
    <definedName name="fg..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3">#REF!</definedName>
    <definedName name="fghjk">#REF!</definedName>
    <definedName name="FGJF" localSheetId="3">#REF!</definedName>
    <definedName name="FGJF">#REF!</definedName>
    <definedName name="Finance">NA()</definedName>
    <definedName name="fire" localSheetId="3">#REF!</definedName>
    <definedName name="fire">#REF!</definedName>
    <definedName name="FIT" localSheetId="3">#REF!</definedName>
    <definedName name="FIT">#REF!</definedName>
    <definedName name="FITFS" localSheetId="3">#REF!</definedName>
    <definedName name="FITFS">#REF!</definedName>
    <definedName name="FITT" localSheetId="3">#REF!</definedName>
    <definedName name="FITT">#REF!</definedName>
    <definedName name="fk" localSheetId="3">#REF!</definedName>
    <definedName name="fk">#REF!</definedName>
    <definedName name="flof" localSheetId="3">#REF!</definedName>
    <definedName name="flof">#REF!</definedName>
    <definedName name="fmk" localSheetId="3">#REF!</definedName>
    <definedName name="fmk">#REF!</definedName>
    <definedName name="Follow" localSheetId="3">#REF!</definedName>
    <definedName name="Follow">#REF!</definedName>
    <definedName name="Form_type" localSheetId="3">#REF!</definedName>
    <definedName name="Form_type">#REF!</definedName>
    <definedName name="Formula" localSheetId="3">#REF!</definedName>
    <definedName name="Formula">#REF!</definedName>
    <definedName name="Forward_Sheet1_List" localSheetId="3">#REF!</definedName>
    <definedName name="Forward_Sheet1_List">#REF!</definedName>
    <definedName name="FPEs08" localSheetId="3">#REF!</definedName>
    <definedName name="FPEs08">#REF!</definedName>
    <definedName name="FR" localSheetId="3">#REF!</definedName>
    <definedName name="FR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 localSheetId="0">#REF!</definedName>
    <definedName name="fre">#REF!</definedName>
    <definedName name="FREQQ" localSheetId="3">#REF!</definedName>
    <definedName name="FREQQ">#REF!</definedName>
    <definedName name="FREQT" localSheetId="3">#REF!</definedName>
    <definedName name="FREQT">#REF!</definedName>
    <definedName name="FREYTD" localSheetId="3">#REF!</definedName>
    <definedName name="FREYTD">#REF!</definedName>
    <definedName name="front" localSheetId="3">#REF!</definedName>
    <definedName name="front">#REF!</definedName>
    <definedName name="FSB" localSheetId="3">#REF!</definedName>
    <definedName name="FSB">#REF!</definedName>
    <definedName name="FSDATA" localSheetId="3">#REF!</definedName>
    <definedName name="FSDATA">#REF!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3">#REF!</definedName>
    <definedName name="fsf">#REF!</definedName>
    <definedName name="FST" localSheetId="3">#REF!</definedName>
    <definedName name="FST">#REF!</definedName>
    <definedName name="fukuo">NA()</definedName>
    <definedName name="Full_Print" localSheetId="3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" localSheetId="3">#REF!</definedName>
    <definedName name="fv">#REF!</definedName>
    <definedName name="FX" localSheetId="3">#REF!</definedName>
    <definedName name="FX">#REF!</definedName>
    <definedName name="G" localSheetId="3">#REF!</definedName>
    <definedName name="G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A" localSheetId="3">#REF!</definedName>
    <definedName name="GA">#REF!</definedName>
    <definedName name="Gain_Loss" localSheetId="3">#REF!</definedName>
    <definedName name="Gain_Loss">#REF!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fg" localSheetId="3">#REF!</definedName>
    <definedName name="ggfg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3">#REF!</definedName>
    <definedName name="gh">#REF!</definedName>
    <definedName name="ghi" localSheetId="3">#REF!</definedName>
    <definedName name="ghi">#REF!</definedName>
    <definedName name="ghkytgj" localSheetId="3">#REF!</definedName>
    <definedName name="ghkytgj">#REF!</definedName>
    <definedName name="GIU" localSheetId="3">#REF!</definedName>
    <definedName name="GIU">#REF!</definedName>
    <definedName name="GL" localSheetId="3">#REF!</definedName>
    <definedName name="GL">#REF!</definedName>
    <definedName name="GL_CB" localSheetId="3">#REF!</definedName>
    <definedName name="GL_CB">#REF!</definedName>
    <definedName name="GL_M" localSheetId="3">#REF!</definedName>
    <definedName name="GL_M">#REF!</definedName>
    <definedName name="gol" localSheetId="3">#REF!</definedName>
    <definedName name="gol">#REF!</definedName>
    <definedName name="Gr" localSheetId="3">#REF!</definedName>
    <definedName name="Gr">#REF!</definedName>
    <definedName name="grace" localSheetId="3">#REF!</definedName>
    <definedName name="grace">#REF!</definedName>
    <definedName name="Gracia" localSheetId="3">#REF!</definedName>
    <definedName name="Gracia">#REF!</definedName>
    <definedName name="GRAND" localSheetId="3">#REF!</definedName>
    <definedName name="GRAND">#REF!</definedName>
    <definedName name="Grand_Total" localSheetId="3">#REF!</definedName>
    <definedName name="Grand_Total">#REF!</definedName>
    <definedName name="GRAND_TT">#N/A</definedName>
    <definedName name="grd" localSheetId="3">#REF!</definedName>
    <definedName name="gr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rrr" localSheetId="3">#REF!</definedName>
    <definedName name="Grrrrr">#REF!</definedName>
    <definedName name="gsm" localSheetId="3">#REF!</definedName>
    <definedName name="gsm">#REF!</definedName>
    <definedName name="h" localSheetId="6">#REF!</definedName>
    <definedName name="h" localSheetId="3">#REF!</definedName>
    <definedName name="h" localSheetId="1">#REF!</definedName>
    <definedName name="h">#REF!</definedName>
    <definedName name="HAE_YOUNG_TRADING_CO._LTD." localSheetId="3">#REF!</definedName>
    <definedName name="HAE_YOUNG_TRADING_CO._LTD.">#REF!</definedName>
    <definedName name="HAJIME" localSheetId="3">#REF!</definedName>
    <definedName name="HAJIME">#REF!</definedName>
    <definedName name="HE" localSheetId="3">#REF!</definedName>
    <definedName name="HE">#REF!</definedName>
    <definedName name="Head" localSheetId="3">#REF!</definedName>
    <definedName name="Head">#REF!</definedName>
    <definedName name="Head_office" localSheetId="3">#REF!</definedName>
    <definedName name="Head_office">#REF!</definedName>
    <definedName name="Header_Row" localSheetId="3">ROW(#REF!)</definedName>
    <definedName name="Header_Row">ROW(#REF!)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Hire" localSheetId="4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LAJKSDFHL" localSheetId="3">#REF!</definedName>
    <definedName name="HLAJKSDFHL" localSheetId="4">#REF!</definedName>
    <definedName name="HLAJKSDFHL">#REF!</definedName>
    <definedName name="Hold_Colsed" localSheetId="3">#REF!</definedName>
    <definedName name="Hold_Colsed">#REF!</definedName>
    <definedName name="hp" localSheetId="3">#REF!</definedName>
    <definedName name="hp">#REF!</definedName>
    <definedName name="hr" localSheetId="3">#REF!</definedName>
    <definedName name="hr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3" hidden="1">#REF!</definedName>
    <definedName name="HTTR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rate2" localSheetId="3">#REF!</definedName>
    <definedName name="i_rate2">#REF!</definedName>
    <definedName name="i_rate3" localSheetId="3">#REF!</definedName>
    <definedName name="i_rate3">#REF!</definedName>
    <definedName name="i7y" localSheetId="3">#REF!</definedName>
    <definedName name="i7y">#REF!</definedName>
    <definedName name="ias" localSheetId="3">#REF!</definedName>
    <definedName name="ias">#REF!</definedName>
    <definedName name="ie" localSheetId="3">#REF!</definedName>
    <definedName name="ie">#REF!</definedName>
    <definedName name="ie___0" localSheetId="3">#REF!</definedName>
    <definedName name="ie___0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HIGO" localSheetId="3">#REF!</definedName>
    <definedName name="IHIGO">#REF!</definedName>
    <definedName name="ii" localSheetId="3">#REF!</definedName>
    <definedName name="ii">#REF!</definedName>
    <definedName name="iiii" localSheetId="4" hidden="1">{#N/A,#N/A,FALSE,"Eff-SSC2"}</definedName>
    <definedName name="iiii" hidden="1">{#N/A,#N/A,FALSE,"Eff-SSC2"}</definedName>
    <definedName name="Income" localSheetId="3">#REF!</definedName>
    <definedName name="Income">#REF!</definedName>
    <definedName name="incomestmnt" localSheetId="3">#REF!</definedName>
    <definedName name="incomestmnt">#REF!</definedName>
    <definedName name="Input_tax" localSheetId="3">#REF!</definedName>
    <definedName name="Input_tax">#REF!</definedName>
    <definedName name="INS" localSheetId="3">#REF!</definedName>
    <definedName name="INS">#REF!</definedName>
    <definedName name="INSU" localSheetId="3">#REF!</definedName>
    <definedName name="INSU">#REF!</definedName>
    <definedName name="INSU_2" localSheetId="3">#REF!</definedName>
    <definedName name="INSU_2">#REF!</definedName>
    <definedName name="Int" localSheetId="3">#REF!</definedName>
    <definedName name="Int">#REF!</definedName>
    <definedName name="Int_payable" localSheetId="3">#REF!</definedName>
    <definedName name="Int_payable">#REF!</definedName>
    <definedName name="intang" localSheetId="3">#REF!</definedName>
    <definedName name="intang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3">#REF!</definedName>
    <definedName name="intcost1">#REF!</definedName>
    <definedName name="intcost7" localSheetId="3">#REF!</definedName>
    <definedName name="intcost7">#REF!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3">#REF!</definedName>
    <definedName name="Intercompany">#REF!</definedName>
    <definedName name="INTERCONTINENTAL_COMMODITIES" localSheetId="3">#REF!</definedName>
    <definedName name="INTERCONTINENTAL_COMMODITIES">#REF!</definedName>
    <definedName name="Interest_">1.02</definedName>
    <definedName name="Interest_Rate" localSheetId="3">#REF!</definedName>
    <definedName name="Interest_Rate">#REF!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V" localSheetId="3">#REF!</definedName>
    <definedName name="INV">#REF!</definedName>
    <definedName name="Inventories" localSheetId="3">#REF!</definedName>
    <definedName name="Inventories">#REF!</definedName>
    <definedName name="Inventory" localSheetId="3">#REF!</definedName>
    <definedName name="Inventory">#REF!</definedName>
    <definedName name="INVUL10" localSheetId="3">#REF!</definedName>
    <definedName name="INVUL10">#REF!</definedName>
    <definedName name="INVUL2" localSheetId="3">#REF!</definedName>
    <definedName name="INVUL2">#REF!</definedName>
    <definedName name="INVUL3" localSheetId="3">#REF!</definedName>
    <definedName name="INVUL3">#REF!</definedName>
    <definedName name="INVUL4" localSheetId="3">#REF!</definedName>
    <definedName name="INVUL4">#REF!</definedName>
    <definedName name="INVUL5" localSheetId="3">#REF!</definedName>
    <definedName name="INVUL5">#REF!</definedName>
    <definedName name="INVUL6" localSheetId="3">#REF!</definedName>
    <definedName name="INVUL6">#REF!</definedName>
    <definedName name="INVUL8" localSheetId="3">#REF!</definedName>
    <definedName name="INVUL8">#REF!</definedName>
    <definedName name="io" localSheetId="3">#REF!</definedName>
    <definedName name="io">#REF!</definedName>
    <definedName name="ioio" localSheetId="3">#REF!</definedName>
    <definedName name="ioio">#REF!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3">#REF!</definedName>
    <definedName name="irire">#REF!</definedName>
    <definedName name="IS" localSheetId="3">#REF!</definedName>
    <definedName name="IS">#REF!</definedName>
    <definedName name="ISEDITED" localSheetId="3">#REF!</definedName>
    <definedName name="ISEDITED">#REF!</definedName>
    <definedName name="ist" localSheetId="3">#REF!</definedName>
    <definedName name="ist">#REF!</definedName>
    <definedName name="ITEM" localSheetId="3">#REF!</definedName>
    <definedName name="ITEM">#REF!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a" localSheetId="3">#REF!</definedName>
    <definedName name="ja">#REF!</definedName>
    <definedName name="jade" localSheetId="3">#REF!</definedName>
    <definedName name="jade">#REF!</definedName>
    <definedName name="jame" localSheetId="3">#REF!</definedName>
    <definedName name="jame">#REF!</definedName>
    <definedName name="james" localSheetId="3">#REF!</definedName>
    <definedName name="james">#REF!</definedName>
    <definedName name="jan" localSheetId="3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3">#REF!</definedName>
    <definedName name="January">#REF!</definedName>
    <definedName name="jb_april_credit_totals" localSheetId="3">#REF!</definedName>
    <definedName name="jb_april_credit_totals">#REF!</definedName>
    <definedName name="jb_april_debit_totals" localSheetId="3">#REF!</definedName>
    <definedName name="jb_april_debit_totals">#REF!</definedName>
    <definedName name="jb_august_credit_totals" localSheetId="3">#REF!</definedName>
    <definedName name="jb_august_credit_totals">#REF!</definedName>
    <definedName name="jb_august_debit_totals" localSheetId="3">#REF!</definedName>
    <definedName name="jb_august_debit_totals">#REF!</definedName>
    <definedName name="jb_credits" localSheetId="3">#REF!</definedName>
    <definedName name="jb_credits">#REF!</definedName>
    <definedName name="jb_debits" localSheetId="3">#REF!</definedName>
    <definedName name="jb_debits">#REF!</definedName>
    <definedName name="jb_december_credit_totals" localSheetId="3">#REF!</definedName>
    <definedName name="jb_december_credit_totals">#REF!</definedName>
    <definedName name="jb_december_debit_totals" localSheetId="3">#REF!</definedName>
    <definedName name="jb_december_debit_totals">#REF!</definedName>
    <definedName name="jb_february_credit_totals" localSheetId="3">#REF!</definedName>
    <definedName name="jb_february_credit_totals">#REF!</definedName>
    <definedName name="jb_february_debit_totals" localSheetId="3">#REF!</definedName>
    <definedName name="jb_february_debit_totals">#REF!</definedName>
    <definedName name="jb_january_credit_totals" localSheetId="3">#REF!</definedName>
    <definedName name="jb_january_credit_totals">#REF!</definedName>
    <definedName name="jb_january_debit_totals" localSheetId="3">#REF!</definedName>
    <definedName name="jb_january_debit_totals">#REF!</definedName>
    <definedName name="jb_july_credit_totals" localSheetId="3">#REF!</definedName>
    <definedName name="jb_july_credit_totals">#REF!</definedName>
    <definedName name="jb_july_debit_totals" localSheetId="3">#REF!</definedName>
    <definedName name="jb_july_debit_totals">#REF!</definedName>
    <definedName name="jb_june_credit_totals" localSheetId="3">#REF!</definedName>
    <definedName name="jb_june_credit_totals">#REF!</definedName>
    <definedName name="jb_june_debit_totals" localSheetId="3">#REF!</definedName>
    <definedName name="jb_june_debit_totals">#REF!</definedName>
    <definedName name="jb_march_credit_totals" localSheetId="3">#REF!</definedName>
    <definedName name="jb_march_credit_totals">#REF!</definedName>
    <definedName name="jb_march_debit_totals" localSheetId="3">#REF!</definedName>
    <definedName name="jb_march_debit_totals">#REF!</definedName>
    <definedName name="jb_may_credit_totals" localSheetId="3">#REF!</definedName>
    <definedName name="jb_may_credit_totals">#REF!</definedName>
    <definedName name="jb_may_debit_totals" localSheetId="3">#REF!</definedName>
    <definedName name="jb_may_debit_totals">#REF!</definedName>
    <definedName name="jb_november_credit_totals" localSheetId="3">#REF!</definedName>
    <definedName name="jb_november_credit_totals">#REF!</definedName>
    <definedName name="jb_november_debit_totals" localSheetId="3">#REF!</definedName>
    <definedName name="jb_november_debit_totals">#REF!</definedName>
    <definedName name="jb_october_credit_totals" localSheetId="3">#REF!</definedName>
    <definedName name="jb_october_credit_totals">#REF!</definedName>
    <definedName name="jb_october_debit_totals" localSheetId="3">#REF!</definedName>
    <definedName name="jb_october_debit_totals">#REF!</definedName>
    <definedName name="jb_september_credit_totals" localSheetId="3">#REF!</definedName>
    <definedName name="jb_september_credit_totals">#REF!</definedName>
    <definedName name="jb_september_debit_totals" localSheetId="3">#REF!</definedName>
    <definedName name="jb_september_debit_totals">#REF!</definedName>
    <definedName name="jbfk25" localSheetId="3">#REF!</definedName>
    <definedName name="jbfk25">#REF!</definedName>
    <definedName name="jeff" localSheetId="3">#REF!</definedName>
    <definedName name="jeff">#REF!</definedName>
    <definedName name="JEFFREY_LIM_CHI_SENG" localSheetId="3">#REF!</definedName>
    <definedName name="JEFFREY_LIM_CHI_SENG">#REF!</definedName>
    <definedName name="JEW" localSheetId="3">#REF!</definedName>
    <definedName name="JEW">#REF!</definedName>
    <definedName name="jgkjg" localSheetId="3">OFFSET('งบกำไรขาดทุนเบ็ดเสร็จ (6)'!Full_Print,0,0,'งบกำไรขาดทุนเบ็ดเสร็จ (6)'!Last_Row)</definedName>
    <definedName name="jgkjg" localSheetId="4">OFFSET(Full_Print,0,0,งบเปลี่ยนแปลงรวม!Last_Row)</definedName>
    <definedName name="jgkjg">OFFSET(Full_Print,0,0,Last_Row)</definedName>
    <definedName name="jhfuh" localSheetId="3">#REF!</definedName>
    <definedName name="jhfuh" localSheetId="4">#REF!</definedName>
    <definedName name="jhfuh">#REF!</definedName>
    <definedName name="jhj" localSheetId="3">#NAME?+Extra_Payment</definedName>
    <definedName name="jhj" localSheetId="4">#NAME?+Extra_Payment</definedName>
    <definedName name="jhj">#NAME?+Extra_Payment</definedName>
    <definedName name="jhjghj" localSheetId="3">OFFSET('งบกำไรขาดทุนเบ็ดเสร็จ (6)'!Full_Print,0,0,'งบกำไรขาดทุนเบ็ดเสร็จ (6)'!Last_Row)</definedName>
    <definedName name="jhjghj" localSheetId="4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 localSheetId="4">#NAME?+Extra_Payment</definedName>
    <definedName name="jhjh">#NAME?+Extra_Payment</definedName>
    <definedName name="jiji" localSheetId="3">#REF!</definedName>
    <definedName name="jiji" localSheetId="4">#REF!</definedName>
    <definedName name="jiji">#REF!</definedName>
    <definedName name="JIM" localSheetId="3">#REF!</definedName>
    <definedName name="JIM" localSheetId="4">#REF!</definedName>
    <definedName name="JIM">#REF!</definedName>
    <definedName name="jj" localSheetId="3" hidden="1">#REF!</definedName>
    <definedName name="jj" localSheetId="4" hidden="1">#REF!</definedName>
    <definedName name="jj" hidden="1">#REF!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j" localSheetId="3">#REF!</definedName>
    <definedName name="jjj">#REF!</definedName>
    <definedName name="jjjj" localSheetId="3">#REF!</definedName>
    <definedName name="jjjj">#REF!</definedName>
    <definedName name="jk" localSheetId="3">#REF!</definedName>
    <definedName name="jk">#REF!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3">#REF!</definedName>
    <definedName name="jkl">#REF!</definedName>
    <definedName name="joanne" localSheetId="3">#REF!</definedName>
    <definedName name="joanne">#REF!</definedName>
    <definedName name="jom" localSheetId="3">#REF!</definedName>
    <definedName name="jom">#REF!</definedName>
    <definedName name="jose" localSheetId="3">#REF!</definedName>
    <definedName name="jose">#REF!</definedName>
    <definedName name="Jounal_book_01" localSheetId="3">#REF!</definedName>
    <definedName name="Jounal_book_01">#REF!</definedName>
    <definedName name="Jounal_book_02" localSheetId="3">#REF!</definedName>
    <definedName name="Jounal_book_02">#REF!</definedName>
    <definedName name="Jounal_book_03" localSheetId="3">#REF!</definedName>
    <definedName name="Jounal_book_03">#REF!</definedName>
    <definedName name="Jounal_book_04" localSheetId="3">#REF!</definedName>
    <definedName name="Jounal_book_04">#REF!</definedName>
    <definedName name="Jounal_book_05" localSheetId="3">#REF!</definedName>
    <definedName name="Jounal_book_05">#REF!</definedName>
    <definedName name="Jounal_book_06" localSheetId="3">#REF!</definedName>
    <definedName name="Jounal_book_06">#REF!</definedName>
    <definedName name="Jounal_book_07" localSheetId="3">#REF!</definedName>
    <definedName name="Jounal_book_07">#REF!</definedName>
    <definedName name="Jounal_book_08" localSheetId="3">#REF!</definedName>
    <definedName name="Jounal_book_08">#REF!</definedName>
    <definedName name="Jounal_book_09" localSheetId="3">#REF!</definedName>
    <definedName name="Jounal_book_09">#REF!</definedName>
    <definedName name="Jounal_book_10" localSheetId="3">#REF!</definedName>
    <definedName name="Jounal_book_10">#REF!</definedName>
    <definedName name="Jounal_book_11" localSheetId="3">#REF!</definedName>
    <definedName name="Jounal_book_11">#REF!</definedName>
    <definedName name="Jounal_book_12" localSheetId="3">#REF!</definedName>
    <definedName name="Jounal_book_12">#REF!</definedName>
    <definedName name="JournalDec00" localSheetId="3">#REF!</definedName>
    <definedName name="JournalDec00">#REF!</definedName>
    <definedName name="JournalMay01" localSheetId="3">#REF!</definedName>
    <definedName name="JournalMay01">#REF!</definedName>
    <definedName name="jpo" localSheetId="3">#REF!</definedName>
    <definedName name="jpo">#REF!</definedName>
    <definedName name="jrfh" localSheetId="3">#REF!</definedName>
    <definedName name="jrfh">#REF!</definedName>
    <definedName name="jtc" localSheetId="3">#REF!</definedName>
    <definedName name="jtc">#REF!</definedName>
    <definedName name="Jul_00" localSheetId="3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3">#REF!</definedName>
    <definedName name="july">#REF!</definedName>
    <definedName name="JUN" localSheetId="3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3">#REF!</definedName>
    <definedName name="jy">#REF!</definedName>
    <definedName name="k" localSheetId="3">#REF!</definedName>
    <definedName name="k">#REF!</definedName>
    <definedName name="kag" localSheetId="3">#REF!</definedName>
    <definedName name="kag">#REF!</definedName>
    <definedName name="kamonwan" localSheetId="3">#REF!</definedName>
    <definedName name="kamonwan">#REF!</definedName>
    <definedName name="kb" localSheetId="3">#REF!</definedName>
    <definedName name="kb">#REF!</definedName>
    <definedName name="kcal_H_____LH" localSheetId="3">#REF!</definedName>
    <definedName name="kcal_H_____LH">#REF!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n" localSheetId="3">#REF!</definedName>
    <definedName name="Ken">#REF!</definedName>
    <definedName name="KESH_09_Rate" localSheetId="3">#REF!</definedName>
    <definedName name="KESH_09_Rate">#REF!</definedName>
    <definedName name="KESH_10_Avgrate" localSheetId="3">#REF!</definedName>
    <definedName name="KESH_10_Avgrate">#REF!</definedName>
    <definedName name="KESH_10_Rate" localSheetId="3">#REF!</definedName>
    <definedName name="KESH_10_Rate">#REF!</definedName>
    <definedName name="ketsuda" localSheetId="3">#REF!</definedName>
    <definedName name="ketsuda">#REF!</definedName>
    <definedName name="KETW_2009_CloseRate" localSheetId="3">#REF!</definedName>
    <definedName name="KETW_2009_CloseRate">#REF!</definedName>
    <definedName name="KETW_2010_CloseRate" localSheetId="3">#REF!</definedName>
    <definedName name="KETW_2010_CloseRate">#REF!</definedName>
    <definedName name="kfiiw" localSheetId="3">#REF!</definedName>
    <definedName name="kfiiw">#REF!</definedName>
    <definedName name="kifk" localSheetId="3">#REF!</definedName>
    <definedName name="kifk">#REF!</definedName>
    <definedName name="KITCHEN" localSheetId="3">#REF!</definedName>
    <definedName name="KITCHEN">#REF!</definedName>
    <definedName name="KJIIII" localSheetId="3">#REF!</definedName>
    <definedName name="KJIIII">#REF!</definedName>
    <definedName name="kk" localSheetId="3">#REF!</definedName>
    <definedName name="kk">#REF!</definedName>
    <definedName name="ｋｋｋ" localSheetId="3" hidden="1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l" localSheetId="3">#REF!</definedName>
    <definedName name="kl">#REF!</definedName>
    <definedName name="ko" localSheetId="3">#REF!</definedName>
    <definedName name="ko">#REF!</definedName>
    <definedName name="KOP" localSheetId="3">#REF!</definedName>
    <definedName name="KOP">#REF!</definedName>
    <definedName name="KOUNT" localSheetId="3">#REF!</definedName>
    <definedName name="KOUNT">#REF!</definedName>
    <definedName name="ktb" localSheetId="3">#REF!</definedName>
    <definedName name="ktb">#REF!</definedName>
    <definedName name="ku" localSheetId="3">#REF!</definedName>
    <definedName name="ku">#REF!</definedName>
    <definedName name="kwoj" localSheetId="3">#REF!</definedName>
    <definedName name="kwoj">#REF!</definedName>
    <definedName name="L" localSheetId="3" hidden="1">#REF!</definedName>
    <definedName name="L" hidden="1">#REF!</definedName>
    <definedName name="l___0" localSheetId="3">#REF!</definedName>
    <definedName name="l___0">#REF!</definedName>
    <definedName name="L_1111" localSheetId="3">#REF!</definedName>
    <definedName name="L_1111">#REF!</definedName>
    <definedName name="L_Adjust" localSheetId="6">#REF!</definedName>
    <definedName name="L_Adjust" localSheetId="3">#REF!</definedName>
    <definedName name="L_Adjust" localSheetId="1">#REF!</definedName>
    <definedName name="L_Adjust">#REF!</definedName>
    <definedName name="L_Adjust.." localSheetId="3">#REF!</definedName>
    <definedName name="L_Adjust..">#REF!</definedName>
    <definedName name="L_AJE_Tot" localSheetId="3">#REF!</definedName>
    <definedName name="L_AJE_Tot" localSheetId="1">#REF!</definedName>
    <definedName name="L_AJE_Tot">#REF!</definedName>
    <definedName name="L_AJE_Tot.." localSheetId="3">#REF!</definedName>
    <definedName name="L_AJE_Tot..">#REF!</definedName>
    <definedName name="L_CY_Beg" localSheetId="3">#REF!</definedName>
    <definedName name="L_CY_Beg" localSheetId="1">#REF!</definedName>
    <definedName name="L_CY_Beg">#REF!</definedName>
    <definedName name="L_CY_Beg.." localSheetId="3">#REF!</definedName>
    <definedName name="L_CY_Beg..">#REF!</definedName>
    <definedName name="L_CY_End" localSheetId="3">#REF!</definedName>
    <definedName name="L_CY_End" localSheetId="1">#REF!</definedName>
    <definedName name="L_CY_End">#REF!</definedName>
    <definedName name="L_PY_End" localSheetId="3">#REF!</definedName>
    <definedName name="L_PY_End" localSheetId="1">#REF!</definedName>
    <definedName name="L_PY_End">#REF!</definedName>
    <definedName name="L_RJE_Tot" localSheetId="3">#REF!</definedName>
    <definedName name="L_RJE_Tot" localSheetId="1">#REF!</definedName>
    <definedName name="L_RJE_Tot">#REF!</definedName>
    <definedName name="L_UNIT" localSheetId="3">#REF!</definedName>
    <definedName name="L_UNIT">#REF!</definedName>
    <definedName name="LABO" localSheetId="3">#REF!</definedName>
    <definedName name="LABO">#REF!</definedName>
    <definedName name="laoag" localSheetId="3">#REF!</definedName>
    <definedName name="laoag">#REF!</definedName>
    <definedName name="lapsing" localSheetId="4">{#N/A,#N/A,FALSE,"INVOICE";#N/A,#N/A,FALSE,"COC COPY";#N/A,#N/A,FALSE,"FILE COPY"}</definedName>
    <definedName name="lapsing">{#N/A,#N/A,FALSE,"INVOICE";#N/A,#N/A,FALSE,"COC COPY";#N/A,#N/A,FALSE,"FILE COPY"}</definedName>
    <definedName name="lapsing1" localSheetId="4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3">#REF!</definedName>
    <definedName name="lapsing2">#REF!</definedName>
    <definedName name="lapsingp" localSheetId="3">#REF!</definedName>
    <definedName name="lapsingp">#REF!</definedName>
    <definedName name="Last_Row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Last_Row" localSheetId="4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 localSheetId="4">#REF!</definedName>
    <definedName name="Lead_Advances_from_parent_co">#REF!</definedName>
    <definedName name="Lead_Cash" localSheetId="3">#REF!</definedName>
    <definedName name="Lead_Cash" localSheetId="4">#REF!</definedName>
    <definedName name="Lead_Cash">#REF!</definedName>
    <definedName name="Lead_Cost_of_goods_sold" localSheetId="3">#REF!</definedName>
    <definedName name="Lead_Cost_of_goods_sold" localSheetId="4">#REF!</definedName>
    <definedName name="Lead_Cost_of_goods_sold">#REF!</definedName>
    <definedName name="Lead_Equity" localSheetId="3">#REF!</definedName>
    <definedName name="Lead_Equity">#REF!</definedName>
    <definedName name="Lead_Inventories" localSheetId="3">#REF!</definedName>
    <definedName name="Lead_Inventories">#REF!</definedName>
    <definedName name="Lead_Operating_expenses" localSheetId="3">#REF!</definedName>
    <definedName name="Lead_Operating_expenses">#REF!</definedName>
    <definedName name="Lead_Other_accounts_receivable" localSheetId="3">#REF!</definedName>
    <definedName name="Lead_Other_accounts_receivable">#REF!</definedName>
    <definedName name="Lead_Other_assets" localSheetId="3">#REF!</definedName>
    <definedName name="Lead_Other_assets">#REF!</definedName>
    <definedName name="Lead_Other_income_expense" localSheetId="3">#REF!</definedName>
    <definedName name="Lead_Other_income_expense">#REF!</definedName>
    <definedName name="Lead_Other_payables_and_accruals" localSheetId="3">#REF!</definedName>
    <definedName name="Lead_Other_payables_and_accruals">#REF!</definedName>
    <definedName name="Lead_Prepaid_expenses" localSheetId="3">#REF!</definedName>
    <definedName name="Lead_Prepaid_expenses">#REF!</definedName>
    <definedName name="Lead_Property_and_Equipment" localSheetId="3">#REF!</definedName>
    <definedName name="Lead_Property_and_Equipment">#REF!</definedName>
    <definedName name="Lead_Provision_for_income_tax" localSheetId="3">#REF!</definedName>
    <definedName name="Lead_Provision_for_income_tax">#REF!</definedName>
    <definedName name="Lead_Receivables" localSheetId="3">#REF!</definedName>
    <definedName name="Lead_Receivables">#REF!</definedName>
    <definedName name="Lead_Sales" localSheetId="3">#REF!</definedName>
    <definedName name="Lead_Sales">#REF!</definedName>
    <definedName name="Lead_Trade_accounts_payable" localSheetId="3">#REF!</definedName>
    <definedName name="Lead_Trade_accounts_payable">#REF!</definedName>
    <definedName name="Lead_Trade_accounts_receivable" localSheetId="3">#REF!</definedName>
    <definedName name="Lead_Trade_accounts_receivable">#REF!</definedName>
    <definedName name="LEASE" localSheetId="3">#REF!</definedName>
    <definedName name="LEASE">#REF!</definedName>
    <definedName name="Legal" localSheetId="3">#REF!</definedName>
    <definedName name="Legal">#REF!</definedName>
    <definedName name="legalest" localSheetId="3">#REF!</definedName>
    <definedName name="legalest">#REF!</definedName>
    <definedName name="LHJLJHL" localSheetId="3">#REF!</definedName>
    <definedName name="LHJLJHL">#REF!</definedName>
    <definedName name="li" localSheetId="3">#REF!</definedName>
    <definedName name="li">#REF!</definedName>
    <definedName name="Liabilites" localSheetId="3">#REF!</definedName>
    <definedName name="Liabilites">#REF!</definedName>
    <definedName name="life" localSheetId="3">#REF!</definedName>
    <definedName name="life">#REF!</definedName>
    <definedName name="LIFT_L" localSheetId="3">#REF!</definedName>
    <definedName name="LIFT_L">#REF!</definedName>
    <definedName name="LIFT_M" localSheetId="3">#REF!</definedName>
    <definedName name="LIFT_M">#REF!</definedName>
    <definedName name="lim" localSheetId="3">#REF!</definedName>
    <definedName name="lim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Q" localSheetId="3">#REF!</definedName>
    <definedName name="LIQ">#REF!</definedName>
    <definedName name="list" localSheetId="3">#REF!</definedName>
    <definedName name="list">#REF!</definedName>
    <definedName name="list2" localSheetId="3">#REF!</definedName>
    <definedName name="list2">#REF!</definedName>
    <definedName name="lklkkl">#N/A</definedName>
    <definedName name="lkppsdsdopsd" localSheetId="3">#REF!</definedName>
    <definedName name="lkppsdsdopsd">#REF!</definedName>
    <definedName name="ll" localSheetId="4" hidden="1">{#N/A,#N/A,FALSE,"Eff-SSC2"}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3">#REF!</definedName>
    <definedName name="lllll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s_p" localSheetId="3">#REF!</definedName>
    <definedName name="Loans_p">#REF!</definedName>
    <definedName name="LOC" localSheetId="3">#REF!</definedName>
    <definedName name="LOC">#REF!</definedName>
    <definedName name="local" localSheetId="3">#REF!</definedName>
    <definedName name="local">#REF!</definedName>
    <definedName name="local2" localSheetId="3">#REF!</definedName>
    <definedName name="local2">#REF!</definedName>
    <definedName name="lol" localSheetId="3">#REF!</definedName>
    <definedName name="lol">#REF!</definedName>
    <definedName name="Long_term" localSheetId="3">#REF!</definedName>
    <definedName name="Long_term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PPPP" localSheetId="3">#REF!</definedName>
    <definedName name="LOPPPP">#REF!</definedName>
    <definedName name="LORRY" localSheetId="3">#REF!</definedName>
    <definedName name="LORRY">#REF!</definedName>
    <definedName name="Low_Risk" localSheetId="3">#REF!</definedName>
    <definedName name="Low_Risk">#REF!</definedName>
    <definedName name="lpo" localSheetId="3">#REF!</definedName>
    <definedName name="lpo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 hidden="1">#REF!</definedName>
    <definedName name="M" hidden="1">#REF!</definedName>
    <definedName name="M_UNIT" localSheetId="3">#REF!</definedName>
    <definedName name="M_UNIT">#REF!</definedName>
    <definedName name="ma" localSheetId="3">#REF!</definedName>
    <definedName name="ma">#REF!</definedName>
    <definedName name="maj" localSheetId="3">#REF!</definedName>
    <definedName name="maj">#REF!</definedName>
    <definedName name="mal" localSheetId="3">#REF!</definedName>
    <definedName name="mal">#REF!</definedName>
    <definedName name="mANAGERS" localSheetId="3">#REF!</definedName>
    <definedName name="mANAGERS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P" localSheetId="3">#REF!</definedName>
    <definedName name="MAP">#REF!</definedName>
    <definedName name="MAR" localSheetId="3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" localSheetId="3">#REF!</definedName>
    <definedName name="mark">#REF!</definedName>
    <definedName name="Mark2" localSheetId="3">#REF!</definedName>
    <definedName name="Mark2">#REF!</definedName>
    <definedName name="MASTERRECCORT" localSheetId="3">#REF!</definedName>
    <definedName name="MASTERRECCORT">#REF!</definedName>
    <definedName name="Mat" localSheetId="3">#REF!</definedName>
    <definedName name="Mat">#REF!</definedName>
    <definedName name="Materiality" localSheetId="3">#REF!</definedName>
    <definedName name="Materiality">#REF!</definedName>
    <definedName name="MAY" localSheetId="3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3">#REF!</definedName>
    <definedName name="mbc">#REF!</definedName>
    <definedName name="media" localSheetId="3">#REF!</definedName>
    <definedName name="media">#REF!</definedName>
    <definedName name="mediaest" localSheetId="3">#REF!</definedName>
    <definedName name="mediaest">#REF!</definedName>
    <definedName name="Meinhardt__Thailand__Ltd." localSheetId="3">#REF!</definedName>
    <definedName name="Meinhardt__Thailand__Ltd.">#REF!</definedName>
    <definedName name="Meinhardt__Thailand__Ltd.___0" localSheetId="3">#REF!</definedName>
    <definedName name="Meinhardt__Thailand__Ltd.___0">#REF!</definedName>
    <definedName name="melai" localSheetId="3">#REF!</definedName>
    <definedName name="melai">#REF!</definedName>
    <definedName name="MH" localSheetId="4" hidden="1">{#N/A,#N/A,FALSE,"Eff-SSC2"}</definedName>
    <definedName name="MH" hidden="1">{#N/A,#N/A,FALSE,"Eff-SSC2"}</definedName>
    <definedName name="mic" localSheetId="3">#REF!</definedName>
    <definedName name="mic">#REF!</definedName>
    <definedName name="MISC" localSheetId="3">#REF!</definedName>
    <definedName name="MISC">#REF!</definedName>
    <definedName name="mk" localSheetId="3">#REF!</definedName>
    <definedName name="mk">#REF!</definedName>
    <definedName name="mm" localSheetId="3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localSheetId="3">#REF!</definedName>
    <definedName name="mmm">#REF!</definedName>
    <definedName name="mno" localSheetId="3">#REF!</definedName>
    <definedName name="mno">#REF!</definedName>
    <definedName name="Month" localSheetId="3">#REF!</definedName>
    <definedName name="Month">#REF!</definedName>
    <definedName name="Mortgage_payable" localSheetId="3">#REF!</definedName>
    <definedName name="Mortgage_payable">#REF!</definedName>
    <definedName name="MP" localSheetId="3">#REF!</definedName>
    <definedName name="MP">#REF!</definedName>
    <definedName name="MSTFS13" localSheetId="3">#REF!</definedName>
    <definedName name="MSTFS13">#REF!</definedName>
    <definedName name="mth" localSheetId="3">#REF!</definedName>
    <definedName name="mth">#REF!</definedName>
    <definedName name="mydatabase" localSheetId="3">OFFSET(#REF!,0,0,COUNTA(#REF!)-2,COUNTA(#REF!))</definedName>
    <definedName name="mydatabase">OFFSET(#REF!,0,0,COUNTA(#REF!)-2,COUNTA(#REF!))</definedName>
    <definedName name="myhome" localSheetId="3">#REF!</definedName>
    <definedName name="myhome">#REF!</definedName>
    <definedName name="myhome1" localSheetId="3">#REF!</definedName>
    <definedName name="myhome1">#REF!</definedName>
    <definedName name="n" localSheetId="3">#REF!</definedName>
    <definedName name="n">#REF!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me" localSheetId="3">#REF!</definedName>
    <definedName name="name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t_assets" localSheetId="3">#REF!</definedName>
    <definedName name="Net_assets">#REF!</definedName>
    <definedName name="NEW" localSheetId="3">#REF!</definedName>
    <definedName name="NEW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MTH" localSheetId="3">#REF!</definedName>
    <definedName name="NEW_MTH">#REF!</definedName>
    <definedName name="New_Table" localSheetId="3">#REF!</definedName>
    <definedName name="New_Table">#REF!</definedName>
    <definedName name="newCA_Detail" localSheetId="3">#REF!</definedName>
    <definedName name="newCA_Detail">#REF!</definedName>
    <definedName name="newCA_Head" localSheetId="3">#REF!</definedName>
    <definedName name="newCA_Head">#REF!</definedName>
    <definedName name="nldl" localSheetId="3">#REF!</definedName>
    <definedName name="nldl">#REF!</definedName>
    <definedName name="nldp" localSheetId="3">#REF!</definedName>
    <definedName name="nldp">#REF!</definedName>
    <definedName name="nldt" localSheetId="3">#REF!</definedName>
    <definedName name="nldt">#REF!</definedName>
    <definedName name="nn" localSheetId="4" hidden="1">{#N/A,#N/A,FALSE,"Eff-SSC2"}</definedName>
    <definedName name="nn" hidden="1">{#N/A,#N/A,FALSE,"Eff-SSC2"}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n" localSheetId="3">#REF!</definedName>
    <definedName name="nnn">#REF!</definedName>
    <definedName name="no.3" localSheetId="3">#REF!</definedName>
    <definedName name="no.3">#REF!</definedName>
    <definedName name="NOIFS" localSheetId="3">#REF!</definedName>
    <definedName name="NOIFS">#REF!</definedName>
    <definedName name="NOIP" localSheetId="3">#REF!</definedName>
    <definedName name="NOIP">#REF!</definedName>
    <definedName name="NOIT" localSheetId="3">#REF!</definedName>
    <definedName name="NOIT">#REF!</definedName>
    <definedName name="NOMFS" localSheetId="3">#REF!</definedName>
    <definedName name="NOMFS">#REF!</definedName>
    <definedName name="Nominal_accounts" localSheetId="3">#REF!</definedName>
    <definedName name="Nominal_accounts">#REF!</definedName>
    <definedName name="NOMP" localSheetId="3">#REF!</definedName>
    <definedName name="NOMP">#REF!</definedName>
    <definedName name="NOMT" localSheetId="3">#REF!</definedName>
    <definedName name="NOMT">#REF!</definedName>
    <definedName name="Noncurrent" localSheetId="3">#REF!</definedName>
    <definedName name="Noncurrent">#REF!</definedName>
    <definedName name="Normal_Risk" localSheetId="3">#REF!</definedName>
    <definedName name="Normal_Risk">#REF!</definedName>
    <definedName name="Notes" localSheetId="3">#REF!</definedName>
    <definedName name="Notes">#REF!</definedName>
    <definedName name="NotesPayable" localSheetId="3">#REF!</definedName>
    <definedName name="NotesPayable">#REF!</definedName>
    <definedName name="Notrecd" localSheetId="3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3">#REF!</definedName>
    <definedName name="NOV2003_A">#REF!</definedName>
    <definedName name="NOVEMBER" localSheetId="3">#REF!</definedName>
    <definedName name="NOVEMBER">#REF!</definedName>
    <definedName name="nuch" localSheetId="3">#REF!</definedName>
    <definedName name="nuch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MATCH(0.01,'งบกำไรขาดทุนเบ็ดเสร็จ (6)'!End_Bal,-1)+1</definedName>
    <definedName name="Number_of_Payments" localSheetId="4">MATCH(0.01,End_Bal,-1)+1</definedName>
    <definedName name="Number_of_Payments">MATCH(0.01,End_Bal,-1)+1</definedName>
    <definedName name="Number_of_Payments___0" localSheetId="3">MATCH(0.01,#REF!,-1)+1</definedName>
    <definedName name="Number_of_Payments___0" localSheetId="4">MATCH(0.01,#REF!,-1)+1</definedName>
    <definedName name="Number_of_Payments___0">MATCH(0.01,#REF!,-1)+1</definedName>
    <definedName name="Number_of_Payments___10" localSheetId="3">MATCH(0.01,#REF!,-1)+1</definedName>
    <definedName name="Number_of_Payments___10" localSheetId="4">MATCH(0.01,#REF!,-1)+1</definedName>
    <definedName name="Number_of_Payments___10">MATCH(0.01,#REF!,-1)+1</definedName>
    <definedName name="Number_of_Payments___2" localSheetId="3">MATCH(0.01,#REF!,-1)+1</definedName>
    <definedName name="Number_of_Payments___2" localSheetId="4">MATCH(0.01,#REF!,-1)+1</definedName>
    <definedName name="Number_of_Payments___2">MATCH(0.01,#REF!,-1)+1</definedName>
    <definedName name="Number_of_Payments___3" localSheetId="3">MATCH(0.01,#REF!,-1)+1</definedName>
    <definedName name="Number_of_Payments___3" localSheetId="4">MATCH(0.01,#REF!,-1)+1</definedName>
    <definedName name="Number_of_Payments___3">MATCH(0.01,#REF!,-1)+1</definedName>
    <definedName name="Number_of_Payments___4" localSheetId="3">MATCH(0.01,#REF!,-1)+1</definedName>
    <definedName name="Number_of_Payments___4" localSheetId="4">MATCH(0.01,#REF!,-1)+1</definedName>
    <definedName name="Number_of_Payments___4">MATCH(0.01,#REF!,-1)+1</definedName>
    <definedName name="Number_of_Payments___5" localSheetId="3">MATCH(0.01,#REF!,-1)+1</definedName>
    <definedName name="Number_of_Payments___5" localSheetId="4">MATCH(0.01,#REF!,-1)+1</definedName>
    <definedName name="Number_of_Payments___5">MATCH(0.01,#REF!,-1)+1</definedName>
    <definedName name="Number_of_Payments___6" localSheetId="3">MATCH(0.01,#REF!,-1)+1</definedName>
    <definedName name="Number_of_Payments___6">MATCH(0.01,#REF!,-1)+1</definedName>
    <definedName name="Number_of_Payments___7" localSheetId="3">MATCH(0.01,#REF!,-1)+1</definedName>
    <definedName name="Number_of_Payments___7">MATCH(0.01,#REF!,-1)+1</definedName>
    <definedName name="Number_of_Payments___8" localSheetId="3">MATCH(0.01,#REF!,-1)+1</definedName>
    <definedName name="Number_of_Payments___8">MATCH(0.01,#REF!,-1)+1</definedName>
    <definedName name="Number_of_Payments___9" localSheetId="3">MATCH(0.01,#REF!,-1)+1</definedName>
    <definedName name="Number_of_Payments___9">MATCH(0.01,#REF!,-1)+1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3">#REF!</definedName>
    <definedName name="NYA1C">#REF!</definedName>
    <definedName name="NYM2C" localSheetId="3">#REF!</definedName>
    <definedName name="NYM2C">#REF!</definedName>
    <definedName name="O" localSheetId="3">#REF!</definedName>
    <definedName name="O">#REF!</definedName>
    <definedName name="oa" localSheetId="3">#REF!</definedName>
    <definedName name="oa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3">#REF!</definedName>
    <definedName name="OCTOBER">#REF!</definedName>
    <definedName name="Oerating_expense" localSheetId="3">#REF!</definedName>
    <definedName name="Oerating_expense">#REF!</definedName>
    <definedName name="Office" localSheetId="3">#REF!</definedName>
    <definedName name="Office">#REF!</definedName>
    <definedName name="OFFICE_DEPOT___Without_MOC">"without"</definedName>
    <definedName name="Oh" localSheetId="3">#REF!</definedName>
    <definedName name="Oh">#REF!</definedName>
    <definedName name="OHC1_6">#N/A</definedName>
    <definedName name="OHR1_6">#N/A</definedName>
    <definedName name="ok" localSheetId="3">#REF!</definedName>
    <definedName name="ok">#REF!</definedName>
    <definedName name="OLE_LINK1_21" localSheetId="3">#REF!</definedName>
    <definedName name="OLE_LINK1_21">#REF!</definedName>
    <definedName name="one" localSheetId="3">#REF!</definedName>
    <definedName name="one">#REF!</definedName>
    <definedName name="oo" localSheetId="4" hidden="1">{#N/A,#N/A,FALSE,"Eff-SSC2"}</definedName>
    <definedName name="oo" hidden="1">{#N/A,#N/A,FALSE,"Eff-SSC2"}</definedName>
    <definedName name="ooo" localSheetId="3">#REF!</definedName>
    <definedName name="ooo">#REF!</definedName>
    <definedName name="op" localSheetId="3">#REF!</definedName>
    <definedName name="op">#REF!</definedName>
    <definedName name="Opening" localSheetId="3">#REF!</definedName>
    <definedName name="Opening">#REF!</definedName>
    <definedName name="oper" localSheetId="3">#REF!</definedName>
    <definedName name="oper">#REF!</definedName>
    <definedName name="opex" localSheetId="3">#REF!</definedName>
    <definedName name="opex">#REF!</definedName>
    <definedName name="orig" localSheetId="3">#REF!</definedName>
    <definedName name="orig">#REF!</definedName>
    <definedName name="os" localSheetId="3">#REF!</definedName>
    <definedName name="os">#REF!</definedName>
    <definedName name="OS.1" localSheetId="3">#REF!</definedName>
    <definedName name="OS.1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her">NA()</definedName>
    <definedName name="Other_asset" localSheetId="3">#REF!</definedName>
    <definedName name="Other_asset">#REF!</definedName>
    <definedName name="Other_Assets" localSheetId="3">#REF!</definedName>
    <definedName name="Other_Assets">#REF!</definedName>
    <definedName name="Other_payables" localSheetId="3">#REF!</definedName>
    <definedName name="Other_payables">#REF!</definedName>
    <definedName name="Other_rec" localSheetId="3">#REF!</definedName>
    <definedName name="Other_rec">#REF!</definedName>
    <definedName name="OtherAssets" localSheetId="3">#REF!</definedName>
    <definedName name="OtherAssets">#REF!</definedName>
    <definedName name="OtherAssets1" localSheetId="3">#REF!</definedName>
    <definedName name="OtherAssets1">#REF!</definedName>
    <definedName name="OtherPayables" localSheetId="3">#REF!</definedName>
    <definedName name="OtherPayables">#REF!</definedName>
    <definedName name="OUT" localSheetId="3">#REF!</definedName>
    <definedName name="OUT">#REF!</definedName>
    <definedName name="Outstanding_Checks" localSheetId="3">#REF!</definedName>
    <definedName name="Outstanding_Checks">#REF!</definedName>
    <definedName name="OWARI" localSheetId="3">#REF!</definedName>
    <definedName name="OWARI">#REF!</definedName>
    <definedName name="owfiw" localSheetId="3">#REF!</definedName>
    <definedName name="owfiw">#REF!</definedName>
    <definedName name="P" localSheetId="3">#REF!</definedName>
    <definedName name="P">#REF!</definedName>
    <definedName name="p_d" localSheetId="3">#REF!</definedName>
    <definedName name="p_d">#REF!</definedName>
    <definedName name="p_d1" localSheetId="3">#REF!</definedName>
    <definedName name="p_d1">#REF!</definedName>
    <definedName name="pae" localSheetId="3" hidden="1">#REF!</definedName>
    <definedName name="pae" hidden="1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IN" localSheetId="3">#REF!</definedName>
    <definedName name="PAIN">#REF!</definedName>
    <definedName name="paje_credits" localSheetId="3">#REF!</definedName>
    <definedName name="paje_credits">#REF!</definedName>
    <definedName name="paje_debits" localSheetId="3">#REF!</definedName>
    <definedName name="paje_debits">#REF!</definedName>
    <definedName name="paje_desc" localSheetId="3">#REF!</definedName>
    <definedName name="paje_desc">#REF!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Panglo" localSheetId="4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 localSheetId="4">#REF!</definedName>
    <definedName name="PAR1S">#REF!</definedName>
    <definedName name="parichat" localSheetId="3">#REF!</definedName>
    <definedName name="parichat" localSheetId="4">#REF!</definedName>
    <definedName name="parichat">#REF!</definedName>
    <definedName name="paris" localSheetId="3">#REF!</definedName>
    <definedName name="paris" localSheetId="4">#REF!</definedName>
    <definedName name="paris">#REF!</definedName>
    <definedName name="PART" localSheetId="3">#REF!</definedName>
    <definedName name="PART">#REF!</definedName>
    <definedName name="PARTSAMPLE" localSheetId="3">#REF!</definedName>
    <definedName name="PARTSAMPLE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_Recap" localSheetId="3">#REF!</definedName>
    <definedName name="Pay_Recap">#REF!</definedName>
    <definedName name="Payment_Date" localSheetId="3">DATE(YEAR('งบกำไรขาดทุนเบ็ดเสร็จ (6)'!Loan_Start),MONTH('งบกำไรขาดทุนเบ็ดเสร็จ (6)'!Loan_Start)+#NAME?,DAY('งบกำไรขาดทุนเบ็ดเสร็จ (6)'!Loan_Start))</definedName>
    <definedName name="Payment_Date" localSheetId="4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DATE(YEAR(#REF!),MONTH(#REF!)+'งบกำไรขาดทุนเบ็ดเสร็จ (6)'!Number_of_Payments___8,DAY(#REF!))</definedName>
    <definedName name="Payment_Date___0" localSheetId="4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DATE(YEAR(#REF!),MONTH(#REF!)+'งบกำไรขาดทุนเบ็ดเสร็จ (6)'!Number_of_Payments___8,DAY(#REF!))</definedName>
    <definedName name="Payment_Date___10" localSheetId="4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DATE(YEAR(#REF!),MONTH(#REF!)+'งบกำไรขาดทุนเบ็ดเสร็จ (6)'!Number_of_Payments___8,DAY(#REF!))</definedName>
    <definedName name="Payment_Date___2" localSheetId="4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DATE(YEAR(#REF!),MONTH(#REF!)+'งบกำไรขาดทุนเบ็ดเสร็จ (6)'!Number_of_Payments___8,DAY(#REF!))</definedName>
    <definedName name="Payment_Date___3" localSheetId="4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DATE(YEAR(#REF!),MONTH(#REF!)+'งบกำไรขาดทุนเบ็ดเสร็จ (6)'!Number_of_Payments___8,DAY(#REF!))</definedName>
    <definedName name="Payment_Date___4" localSheetId="4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DATE(YEAR(#REF!),MONTH(#REF!)+'งบกำไรขาดทุนเบ็ดเสร็จ (6)'!Number_of_Payments___8,DAY(#REF!))</definedName>
    <definedName name="Payment_Date___5" localSheetId="4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DATE(YEAR(#REF!),MONTH(#REF!)+'งบกำไรขาดทุนเบ็ดเสร็จ (6)'!Number_of_Payments___8,DAY(#REF!))</definedName>
    <definedName name="Payment_Date___6" localSheetId="4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DATE(YEAR(#REF!),MONTH(#REF!)+'งบกำไรขาดทุนเบ็ดเสร็จ (6)'!Number_of_Payments___8,DAY(#REF!))</definedName>
    <definedName name="Payment_Date___7" localSheetId="4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DATE(YEAR(#REF!),MONTH(#REF!)+'งบกำไรขาดทุนเบ็ดเสร็จ (6)'!Number_of_Payments___8,DAY(#REF!))</definedName>
    <definedName name="Payment_Date___8" localSheetId="4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DATE(YEAR(#REF!),MONTH(#REF!)+'งบกำไรขาดทุนเบ็ดเสร็จ (6)'!Number_of_Payments___8,DAY(#REF!))</definedName>
    <definedName name="Payment_Date___9" localSheetId="4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 localSheetId="4">#REF!</definedName>
    <definedName name="pb">#REF!</definedName>
    <definedName name="pcs" localSheetId="4" hidden="1">{#N/A,#N/A,FALSE,"Eff-SSC2"}</definedName>
    <definedName name="pcs" hidden="1">{#N/A,#N/A,FALSE,"Eff-SSC2"}</definedName>
    <definedName name="pearl" localSheetId="3">#REF!</definedName>
    <definedName name="pearl">#REF!</definedName>
    <definedName name="Per" localSheetId="3">#REF!</definedName>
    <definedName name="Per">#REF!</definedName>
    <definedName name="period" localSheetId="3">#REF!</definedName>
    <definedName name="period">#REF!</definedName>
    <definedName name="PERIODS" localSheetId="3">#REF!</definedName>
    <definedName name="PERIODS">#REF!</definedName>
    <definedName name="PeriodsInYear" localSheetId="3">#REF!</definedName>
    <definedName name="PeriodsInYear">#REF!</definedName>
    <definedName name="PF_S" localSheetId="3">#REF!</definedName>
    <definedName name="PF_S">#REF!</definedName>
    <definedName name="PHILHEALTH" localSheetId="3">#REF!</definedName>
    <definedName name="PHILHEALTH">#REF!</definedName>
    <definedName name="philline" localSheetId="3">#REF!</definedName>
    <definedName name="philline">#REF!</definedName>
    <definedName name="PIKTERM" localSheetId="3">#REF!</definedName>
    <definedName name="PIKTERM">#REF!</definedName>
    <definedName name="PIKTERM2" localSheetId="3">#REF!</definedName>
    <definedName name="PIKTERM2">#REF!</definedName>
    <definedName name="PIKTERM2p" localSheetId="3">#REF!</definedName>
    <definedName name="PIKTERM2p">#REF!</definedName>
    <definedName name="PIKTERMp" localSheetId="3">#REF!</definedName>
    <definedName name="PIKTERMp">#REF!</definedName>
    <definedName name="PIL" localSheetId="3">#REF!</definedName>
    <definedName name="PIL">#REF!</definedName>
    <definedName name="PIP" localSheetId="3">#REF!</definedName>
    <definedName name="PIP">#REF!</definedName>
    <definedName name="PIPE" localSheetId="3">#REF!</definedName>
    <definedName name="PIPE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LBORDER" localSheetId="3">#REF!</definedName>
    <definedName name="PLBORDER">#REF!</definedName>
    <definedName name="PLP" localSheetId="3">#REF!</definedName>
    <definedName name="PLP">#REF!</definedName>
    <definedName name="PLSCH" localSheetId="3">#REF!</definedName>
    <definedName name="PLSCH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i" localSheetId="4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" localSheetId="3">#REF!</definedName>
    <definedName name="PPE">#REF!</definedName>
    <definedName name="PPECost" localSheetId="3">#REF!</definedName>
    <definedName name="PPECost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" localSheetId="3">#REF!</definedName>
    <definedName name="ppo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qr" localSheetId="3">#REF!</definedName>
    <definedName name="pqr">#REF!</definedName>
    <definedName name="PRDump" localSheetId="3">#REF!</definedName>
    <definedName name="PRDump">#REF!</definedName>
    <definedName name="Preliminary" localSheetId="4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3">#REF!</definedName>
    <definedName name="Preoperating">#REF!</definedName>
    <definedName name="Prepaid" localSheetId="3">#REF!</definedName>
    <definedName name="Prepaid">#REF!</definedName>
    <definedName name="Prepaid_expenses" localSheetId="3">#REF!</definedName>
    <definedName name="Prepaid_expenses">#REF!</definedName>
    <definedName name="Prepayments" localSheetId="3">#REF!</definedName>
    <definedName name="Prepayments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3">#REF!</definedName>
    <definedName name="Princ">#REF!</definedName>
    <definedName name="principal2" localSheetId="3">#REF!</definedName>
    <definedName name="principal2">#REF!</definedName>
    <definedName name="principal3" localSheetId="3">#REF!</definedName>
    <definedName name="principal3">#REF!</definedName>
    <definedName name="PRINT" localSheetId="3">#REF!</definedName>
    <definedName name="PRINT">#REF!</definedName>
    <definedName name="_xlnm.Print_Area" localSheetId="6">กระแสเงินสด!$A$1:$N$77</definedName>
    <definedName name="_xlnm.Print_Area" localSheetId="2">'งบกำไรขาดทุนเบ็ดเสร็จ (3)'!$A$1:$M$34</definedName>
    <definedName name="_xlnm.Print_Area" localSheetId="3">'งบกำไรขาดทุนเบ็ดเสร็จ (6)'!$A$1:$M$34</definedName>
    <definedName name="_xlnm.Print_Area" localSheetId="1">'งบกำไรขาดทุนเบ็ดเสร็จ 3M'!$A$1:$M$41</definedName>
    <definedName name="_xlnm.Print_Area" localSheetId="0">งบฐานะการเงิน!$A$1:$O$79</definedName>
    <definedName name="_xlnm.Print_Area" localSheetId="5">งบเปลี่ยนแปลงเฉพาะ!$A$1:$O$28</definedName>
    <definedName name="_xlnm.Print_Area" localSheetId="4">งบเปลี่ยนแปลงรวม!$A$1:$V$28</definedName>
    <definedName name="_xlnm.Print_Area">#N/A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4">#REF!</definedName>
    <definedName name="Print_Area_MI">#REF!</definedName>
    <definedName name="Print_Area_MI_12" localSheetId="3">#REF!</definedName>
    <definedName name="Print_Area_MI_12" localSheetId="4">#REF!</definedName>
    <definedName name="Print_Area_MI_12">#REF!</definedName>
    <definedName name="Print_Area_MI_13" localSheetId="3">#REF!</definedName>
    <definedName name="Print_Area_MI_13">#REF!</definedName>
    <definedName name="Print_Area_MI_41" localSheetId="3">#REF!</definedName>
    <definedName name="Print_Area_MI_41">#REF!</definedName>
    <definedName name="Print_Area_MI_42" localSheetId="3">#REF!</definedName>
    <definedName name="Print_Area_MI_42">#REF!</definedName>
    <definedName name="Print_Area_MI_43" localSheetId="3">#REF!</definedName>
    <definedName name="Print_Area_MI_43">#REF!</definedName>
    <definedName name="Print_Area_Reset" localSheetId="3">OFFSET('งบกำไรขาดทุนเบ็ดเสร็จ (6)'!Full_Print,0,0,'งบกำไรขาดทุนเบ็ดเสร็จ (6)'!Last_Row)</definedName>
    <definedName name="Print_Area_Reset" localSheetId="4">OFFSET(Full_Print,0,0,งบเปลี่ยนแปลงรวม!Last_Row)</definedName>
    <definedName name="Print_Area_Reset">OFFSET(Full_Print,0,0,Last_Row)</definedName>
    <definedName name="Print_Area_Reset___0" localSheetId="3">OFFSET(#REF!,0,0,[0]!Last_Row___0)</definedName>
    <definedName name="Print_Area_Reset___0" localSheetId="4">OFFSET(#REF!,0,0,Last_Row___0)</definedName>
    <definedName name="Print_Area_Reset___0">OFFSET(#REF!,0,0,Last_Row___0)</definedName>
    <definedName name="Print_Area_Reset___10" localSheetId="3">OFFSET(#REF!,0,0,[0]!Last_Row___10)</definedName>
    <definedName name="Print_Area_Reset___10" localSheetId="4">OFFSET(#REF!,0,0,Last_Row___10)</definedName>
    <definedName name="Print_Area_Reset___10">OFFSET(#REF!,0,0,Last_Row___10)</definedName>
    <definedName name="Print_Area_Reset___2" localSheetId="3">OFFSET(#REF!,0,0,[0]!Last_Row___2)</definedName>
    <definedName name="Print_Area_Reset___2" localSheetId="4">OFFSET(#REF!,0,0,Last_Row___2)</definedName>
    <definedName name="Print_Area_Reset___2">OFFSET(#REF!,0,0,Last_Row___2)</definedName>
    <definedName name="Print_Area_Reset___3" localSheetId="3">OFFSET(#REF!,0,0,[0]!Last_Row___3)</definedName>
    <definedName name="Print_Area_Reset___3" localSheetId="4">OFFSET(#REF!,0,0,Last_Row___3)</definedName>
    <definedName name="Print_Area_Reset___3">OFFSET(#REF!,0,0,Last_Row___3)</definedName>
    <definedName name="Print_Area_Reset___4" localSheetId="3">OFFSET(#REF!,0,0,[0]!Last_Row___4)</definedName>
    <definedName name="Print_Area_Reset___4" localSheetId="4">OFFSET(#REF!,0,0,Last_Row___4)</definedName>
    <definedName name="Print_Area_Reset___4">OFFSET(#REF!,0,0,Last_Row___4)</definedName>
    <definedName name="Print_Area_Reset___5" localSheetId="3">OFFSET(#REF!,0,0,[0]!Last_Row___5)</definedName>
    <definedName name="Print_Area_Reset___5" localSheetId="4">OFFSET(#REF!,0,0,Last_Row___5)</definedName>
    <definedName name="Print_Area_Reset___5">OFFSET(#REF!,0,0,Last_Row___5)</definedName>
    <definedName name="Print_Area_Reset___6" localSheetId="3">OFFSET(#REF!,0,0,[0]!Last_Row___6)</definedName>
    <definedName name="Print_Area_Reset___6" localSheetId="4">OFFSET(#REF!,0,0,Last_Row___6)</definedName>
    <definedName name="Print_Area_Reset___6">OFFSET(#REF!,0,0,Last_Row___6)</definedName>
    <definedName name="Print_Area_Reset___7" localSheetId="3">OFFSET(#REF!,0,0,[0]!Last_Row___7)</definedName>
    <definedName name="Print_Area_Reset___7" localSheetId="4">OFFSET(#REF!,0,0,Last_Row___7)</definedName>
    <definedName name="Print_Area_Reset___7">OFFSET(#REF!,0,0,Last_Row___7)</definedName>
    <definedName name="Print_Area_Reset___8" localSheetId="3">OFFSET(#REF!,0,0,[0]!Last_Row___8)</definedName>
    <definedName name="Print_Area_Reset___8" localSheetId="4">OFFSET(#REF!,0,0,Last_Row___8)</definedName>
    <definedName name="Print_Area_Reset___8">OFFSET(#REF!,0,0,Last_Row___8)</definedName>
    <definedName name="Print_Area_Reset___9" localSheetId="3">OFFSET(#REF!,0,0,[0]!Last_Row___9)</definedName>
    <definedName name="Print_Area_Reset___9" localSheetId="4">OFFSET(#REF!,0,0,Last_Row___9)</definedName>
    <definedName name="Print_Area_Reset___9">OFFSET(#REF!,0,0,Last_Row___9)</definedName>
    <definedName name="Print_Area1" localSheetId="3">#REF!</definedName>
    <definedName name="Print_Area1">#REF!</definedName>
    <definedName name="Print_Areap" localSheetId="3">#REF!,#REF!,#REF!,#REF!,#REF!,#REF!</definedName>
    <definedName name="Print_Areap" localSheetId="4">#REF!,#REF!,#REF!,#REF!,#REF!,#REF!</definedName>
    <definedName name="Print_Areap">#REF!,#REF!,#REF!,#REF!,#REF!,#REF!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Area_18" localSheetId="3">#REF!</definedName>
    <definedName name="PrintArea_18">#REF!</definedName>
    <definedName name="PrintArea_41" localSheetId="3">#REF!</definedName>
    <definedName name="PrintArea_41">#REF!</definedName>
    <definedName name="PrintArea_42" localSheetId="3">#REF!</definedName>
    <definedName name="PrintArea_42">#REF!</definedName>
    <definedName name="PrintArea_43" localSheetId="3">#REF!</definedName>
    <definedName name="PrintArea_43">#REF!</definedName>
    <definedName name="Prior" localSheetId="3">#REF!</definedName>
    <definedName name="Prior">#REF!</definedName>
    <definedName name="Pro" localSheetId="3">#REF!</definedName>
    <definedName name="Pro">#REF!</definedName>
    <definedName name="PROCES" localSheetId="3">#REF!</definedName>
    <definedName name="PROCES">#REF!</definedName>
    <definedName name="Profit" localSheetId="3">#REF!</definedName>
    <definedName name="Profit">#REF!</definedName>
    <definedName name="PROJECT_NAME____Capsugel_Relocation_Project" localSheetId="3">#REF!</definedName>
    <definedName name="PROJECT_NAME____Capsugel_Relocation_Project">#REF!</definedName>
    <definedName name="PROJECT_NAME____Capsugel_Relocation_Project___0" localSheetId="3">#REF!</definedName>
    <definedName name="PROJECT_NAME____Capsugel_Relocation_Project___0">#REF!</definedName>
    <definedName name="projectname" localSheetId="3">#REF!</definedName>
    <definedName name="projectname">#REF!</definedName>
    <definedName name="Prop_Equipt" localSheetId="3">#REF!</definedName>
    <definedName name="Prop_Equipt">#REF!</definedName>
    <definedName name="Property" localSheetId="3">#REF!</definedName>
    <definedName name="Property">#REF!</definedName>
    <definedName name="PU" localSheetId="3">#REF!</definedName>
    <definedName name="PU">#REF!</definedName>
    <definedName name="pub" localSheetId="3">#REF!</definedName>
    <definedName name="pub">#REF!</definedName>
    <definedName name="PUP" localSheetId="3">#REF!</definedName>
    <definedName name="PUP">#REF!</definedName>
    <definedName name="purchase" localSheetId="3">#REF!</definedName>
    <definedName name="purchase">#REF!</definedName>
    <definedName name="Purchases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Purchases" localSheetId="4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 localSheetId="4">#NAME?+Extra_Payment</definedName>
    <definedName name="PV">#NAME?+Extra_Payment</definedName>
    <definedName name="PY_all_Income" localSheetId="3">#REF!</definedName>
    <definedName name="PY_all_Income" localSheetId="4">#REF!</definedName>
    <definedName name="PY_all_Income">#REF!</definedName>
    <definedName name="PY_all_RetEarn" localSheetId="3">#REF!</definedName>
    <definedName name="PY_all_RetEarn" localSheetId="4">#REF!</definedName>
    <definedName name="PY_all_RetEarn">#REF!</definedName>
    <definedName name="PY_knw_Income" localSheetId="3">#REF!</definedName>
    <definedName name="PY_knw_Income" localSheetId="4">#REF!</definedName>
    <definedName name="PY_knw_Income">#REF!</definedName>
    <definedName name="PY_knw_RetEarn" localSheetId="3">#REF!</definedName>
    <definedName name="PY_knw_RetEarn">#REF!</definedName>
    <definedName name="PY_tx_all_Income" localSheetId="3">#REF!</definedName>
    <definedName name="PY_tx_all_Income">#REF!</definedName>
    <definedName name="PY_tx_all_RetEarn" localSheetId="3">#REF!</definedName>
    <definedName name="PY_tx_all_RetEarn">#REF!</definedName>
    <definedName name="PY_tx_knw_Income" localSheetId="3">#REF!</definedName>
    <definedName name="PY_tx_knw_Income">#REF!</definedName>
    <definedName name="PY_tx_knw_RetEarn" localSheetId="3">#REF!</definedName>
    <definedName name="PY_tx_knw_RetEarn">#REF!</definedName>
    <definedName name="q" localSheetId="3">#REF!</definedName>
    <definedName name="q">#REF!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_ty" localSheetId="3">#REF!</definedName>
    <definedName name="q_ty">#REF!</definedName>
    <definedName name="Q2WQ" localSheetId="3" hidden="1">#REF!</definedName>
    <definedName name="Q2WQ" hidden="1">#REF!</definedName>
    <definedName name="qq" localSheetId="6">#REF!</definedName>
    <definedName name="qq" localSheetId="3">#REF!</definedName>
    <definedName name="qq" localSheetId="1">#REF!</definedName>
    <definedName name="qq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 localSheetId="3">#REF!</definedName>
    <definedName name="QQQ">#REF!</definedName>
    <definedName name="qty" localSheetId="3">#REF!</definedName>
    <definedName name="qty">#REF!</definedName>
    <definedName name="qty___0" localSheetId="3">#REF!</definedName>
    <definedName name="qty___0">#REF!</definedName>
    <definedName name="queen" localSheetId="3">#REF!</definedName>
    <definedName name="queen">#REF!</definedName>
    <definedName name="Query1" localSheetId="3">#REF!</definedName>
    <definedName name="Query1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qwq" localSheetId="3">#REF!</definedName>
    <definedName name="qwq">#REF!</definedName>
    <definedName name="qwqw" localSheetId="3">#REF!</definedName>
    <definedName name="qwqw">#REF!</definedName>
    <definedName name="R_UNIT" localSheetId="3">#REF!</definedName>
    <definedName name="R_UNIT">#REF!</definedName>
    <definedName name="ra" localSheetId="4" hidden="1">{#N/A,#N/A,FALSE,"Eff-SSC2"}</definedName>
    <definedName name="ra" hidden="1">{#N/A,#N/A,FALSE,"Eff-SSC2"}</definedName>
    <definedName name="rah" localSheetId="3">#REF!</definedName>
    <definedName name="rah">#REF!</definedName>
    <definedName name="RATE" localSheetId="3">#REF!</definedName>
    <definedName name="RATE">#REF!</definedName>
    <definedName name="rate_new" localSheetId="3">#REF!</definedName>
    <definedName name="rate_new">#REF!</definedName>
    <definedName name="RATE4" localSheetId="3">#REF!</definedName>
    <definedName name="RATE4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CBC_HO_PHP" localSheetId="3">#REF!</definedName>
    <definedName name="RCBC_HO_PHP">#REF!</definedName>
    <definedName name="RDU" localSheetId="3">#REF!</definedName>
    <definedName name="RDU">#REF!</definedName>
    <definedName name="rec" localSheetId="3">#REF!</definedName>
    <definedName name="rec">#REF!</definedName>
    <definedName name="receipt" localSheetId="3">#REF!</definedName>
    <definedName name="receipt">#REF!</definedName>
    <definedName name="Receivables" localSheetId="3">#REF!</definedName>
    <definedName name="Receivables">#REF!</definedName>
    <definedName name="recon" localSheetId="3">#REF!</definedName>
    <definedName name="recon">#REF!</definedName>
    <definedName name="record" localSheetId="3">#REF!</definedName>
    <definedName name="record">#REF!</definedName>
    <definedName name="_xlnm.Recorder" localSheetId="3">#REF!</definedName>
    <definedName name="_xlnm.Recorder">#REF!</definedName>
    <definedName name="RecP" localSheetId="3">#REF!,#REF!,#REF!</definedName>
    <definedName name="RecP" localSheetId="4">#REF!,#REF!,#REF!</definedName>
    <definedName name="RecP">#REF!,#REF!,#REF!</definedName>
    <definedName name="RecR" localSheetId="3">#REF!,#REF!,#REF!</definedName>
    <definedName name="RecR" localSheetId="4">#REF!,#REF!,#REF!</definedName>
    <definedName name="RecR">#REF!,#REF!,#REF!</definedName>
    <definedName name="register" localSheetId="3">#REF!</definedName>
    <definedName name="register">#REF!</definedName>
    <definedName name="Registered_name" localSheetId="3">#REF!</definedName>
    <definedName name="Registered_name">#REF!</definedName>
    <definedName name="rejuk" localSheetId="3">#REF!</definedName>
    <definedName name="rejuk">#REF!</definedName>
    <definedName name="ren" localSheetId="3">#REF!</definedName>
    <definedName name="ren">#REF!</definedName>
    <definedName name="Report" localSheetId="3">#REF!</definedName>
    <definedName name="Report">#REF!</definedName>
    <definedName name="Report_18" localSheetId="3">#REF!</definedName>
    <definedName name="Report_18">#REF!</definedName>
    <definedName name="Report_Version_4">"A1"</definedName>
    <definedName name="Reselects" localSheetId="3">#REF!</definedName>
    <definedName name="Reselects">#REF!</definedName>
    <definedName name="resource" localSheetId="3">#REF!</definedName>
    <definedName name="resource">#REF!</definedName>
    <definedName name="ResPricing" localSheetId="3">#REF!</definedName>
    <definedName name="ResPricing">#REF!</definedName>
    <definedName name="RESULT" localSheetId="3">#REF!</definedName>
    <definedName name="RESULT">#REF!</definedName>
    <definedName name="Resv_Closed" localSheetId="3">#REF!</definedName>
    <definedName name="Resv_Closed">#REF!</definedName>
    <definedName name="Return_period_month" localSheetId="3">#REF!</definedName>
    <definedName name="Return_period_month">#REF!</definedName>
    <definedName name="Return_period_TO" localSheetId="3">#REF!</definedName>
    <definedName name="Return_period_TO">#REF!</definedName>
    <definedName name="rev5p" localSheetId="3">#REF!</definedName>
    <definedName name="rev5p">#REF!</definedName>
    <definedName name="Reviewers" localSheetId="3">#REF!</definedName>
    <definedName name="Reviewers">#REF!</definedName>
    <definedName name="Revolver1p" localSheetId="3">#REF!</definedName>
    <definedName name="Revolver1p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FSL" localSheetId="3">#REF!</definedName>
    <definedName name="RFSL">#REF!</definedName>
    <definedName name="rg" localSheetId="3">#REF!</definedName>
    <definedName name="rg">#REF!</definedName>
    <definedName name="RINSU" localSheetId="3">#REF!</definedName>
    <definedName name="RINSU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3">#REF!</definedName>
    <definedName name="RLABO">#REF!</definedName>
    <definedName name="rm" localSheetId="3">#REF!</definedName>
    <definedName name="rm">#REF!</definedName>
    <definedName name="RMCOptions">"*010000000000000"</definedName>
    <definedName name="RMISC" localSheetId="3">#REF!</definedName>
    <definedName name="RMISC">#REF!</definedName>
    <definedName name="RNAME" localSheetId="3">#REF!</definedName>
    <definedName name="RNAME">#REF!</definedName>
    <definedName name="ron" localSheetId="3">#REF!</definedName>
    <definedName name="ron">#REF!</definedName>
    <definedName name="ROUND" localSheetId="3">#REF!</definedName>
    <definedName name="ROUND">#REF!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L" localSheetId="3">#REF!</definedName>
    <definedName name="ROUNDL">#REF!</definedName>
    <definedName name="ROUNDM" localSheetId="3">#REF!</definedName>
    <definedName name="ROUNDM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W" localSheetId="3">#REF!</definedName>
    <definedName name="ROW">#REF!</definedName>
    <definedName name="RPAIN" localSheetId="3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3">#REF!</definedName>
    <definedName name="rr">#REF!</definedName>
    <definedName name="rrr" localSheetId="3">#REF!</definedName>
    <definedName name="rrr">#REF!</definedName>
    <definedName name="rrrr" localSheetId="3">#REF!</definedName>
    <definedName name="rrrr">#REF!</definedName>
    <definedName name="RRRRR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RRRRR" localSheetId="4">IF(Loan_Amount*Interest_Rate*Loan_Years*Loan_Start&gt;0,1,0)</definedName>
    <definedName name="RRRRR">IF(Loan_Amount*Interest_Rate*Loan_Years*Loan_Start&gt;0,1,0)</definedName>
    <definedName name="rrwre" localSheetId="3">#REF!</definedName>
    <definedName name="rrwre" localSheetId="4">#REF!</definedName>
    <definedName name="rrwre">#REF!</definedName>
    <definedName name="RSLEE" localSheetId="3">#REF!</definedName>
    <definedName name="RSLEE" localSheetId="4">#REF!</definedName>
    <definedName name="RSLEE">#REF!</definedName>
    <definedName name="RSUBT" localSheetId="3">#REF!</definedName>
    <definedName name="RSUBT" localSheetId="4">#REF!</definedName>
    <definedName name="RSUBT">#REF!</definedName>
    <definedName name="RSUM1" localSheetId="3">#REF!</definedName>
    <definedName name="RSUM1">#REF!</definedName>
    <definedName name="RSUM2" localSheetId="3">#REF!</definedName>
    <definedName name="RSUM2">#REF!</definedName>
    <definedName name="RSUM3" localSheetId="3">#REF!</definedName>
    <definedName name="RSUM3">#REF!</definedName>
    <definedName name="RTEST" localSheetId="3">#REF!</definedName>
    <definedName name="RTEST">#REF!</definedName>
    <definedName name="rteyr" localSheetId="3">OFFSET('งบกำไรขาดทุนเบ็ดเสร็จ (6)'!Full_Print,0,0,'งบกำไรขาดทุนเบ็ดเสร็จ (6)'!Last_Row)</definedName>
    <definedName name="rteyr" localSheetId="4">OFFSET(Full_Print,0,0,งบเปลี่ยนแปลงรวม!Last_Row)</definedName>
    <definedName name="rteyr">OFFSET(Full_Print,0,0,Last_Row)</definedName>
    <definedName name="rtg" localSheetId="3">#REF!</definedName>
    <definedName name="rtg" localSheetId="4">#REF!</definedName>
    <definedName name="rtg">#REF!</definedName>
    <definedName name="rtgg" localSheetId="3">#REF!</definedName>
    <definedName name="rtgg" localSheetId="4">#REF!</definedName>
    <definedName name="rtgg">#REF!</definedName>
    <definedName name="RTV" localSheetId="3">#REF!</definedName>
    <definedName name="RTV" localSheetId="4">#REF!</definedName>
    <definedName name="RTV">#REF!</definedName>
    <definedName name="Rub" localSheetId="3">#REF!</definedName>
    <definedName name="Rub">#REF!</definedName>
    <definedName name="rung" localSheetId="4" hidden="1">{#N/A,#N/A,FALSE,"Eff-SSC2"}</definedName>
    <definedName name="rung" hidden="1">{#N/A,#N/A,FALSE,"Eff-SSC2"}</definedName>
    <definedName name="rw" localSheetId="3">#REF!</definedName>
    <definedName name="rw">#REF!</definedName>
    <definedName name="s" localSheetId="3">#REF!</definedName>
    <definedName name="s">#REF!</definedName>
    <definedName name="s___0" localSheetId="3">#REF!</definedName>
    <definedName name="s___0">#REF!</definedName>
    <definedName name="S_Adjust_Data" localSheetId="6">#REF!</definedName>
    <definedName name="S_Adjust_Data" localSheetId="3">#REF!</definedName>
    <definedName name="S_Adjust_Data" localSheetId="1">#REF!</definedName>
    <definedName name="S_Adjust_Data">#REF!</definedName>
    <definedName name="S_AJE_Tot_Data" localSheetId="3">#REF!</definedName>
    <definedName name="S_AJE_Tot_Data" localSheetId="1">#REF!</definedName>
    <definedName name="S_AJE_Tot_Data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>#REF!</definedName>
    <definedName name="S_CY_End_Data" localSheetId="3">#REF!</definedName>
    <definedName name="S_CY_End_Data" localSheetId="1">#REF!</definedName>
    <definedName name="S_CY_End_Data">#REF!</definedName>
    <definedName name="s_date2" localSheetId="3">#REF!</definedName>
    <definedName name="s_date2">#REF!</definedName>
    <definedName name="s_date3" localSheetId="3">#REF!</definedName>
    <definedName name="s_date3">#REF!</definedName>
    <definedName name="S_PY_End_Data" localSheetId="3">#REF!</definedName>
    <definedName name="S_PY_End_Data" localSheetId="1">#REF!</definedName>
    <definedName name="S_PY_End_Data">#REF!</definedName>
    <definedName name="S_RJE_Tot_Data" localSheetId="3">#REF!</definedName>
    <definedName name="S_RJE_Tot_Data" localSheetId="1">#REF!</definedName>
    <definedName name="S_RJE_Tot_Data">#REF!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3">#REF!</definedName>
    <definedName name="sab">#REF!</definedName>
    <definedName name="sale" localSheetId="3">#REF!</definedName>
    <definedName name="sale">#REF!</definedName>
    <definedName name="SALE_P">#N/A</definedName>
    <definedName name="SALE_TSTC" localSheetId="3">#REF!</definedName>
    <definedName name="SALE_TSTC">#REF!</definedName>
    <definedName name="sale0309" localSheetId="3">#REF!</definedName>
    <definedName name="sale0309">#REF!</definedName>
    <definedName name="sale0311" localSheetId="3">#REF!</definedName>
    <definedName name="sale0311">#REF!</definedName>
    <definedName name="sale0401" localSheetId="3">#REF!</definedName>
    <definedName name="sale0401">#REF!</definedName>
    <definedName name="sale0402" localSheetId="3">#REF!</definedName>
    <definedName name="sale0402">#REF!</definedName>
    <definedName name="sale0403" localSheetId="3">#REF!</definedName>
    <definedName name="sale0403">#REF!</definedName>
    <definedName name="sale0404" localSheetId="3">#REF!</definedName>
    <definedName name="sale0404">#REF!</definedName>
    <definedName name="sale0405" localSheetId="3">#REF!</definedName>
    <definedName name="sale0405">#REF!</definedName>
    <definedName name="sale0406" localSheetId="3">#REF!</definedName>
    <definedName name="sale0406">#REF!</definedName>
    <definedName name="sale0407" localSheetId="3">#REF!</definedName>
    <definedName name="sale0407">#REF!</definedName>
    <definedName name="sale0408" localSheetId="3">#REF!</definedName>
    <definedName name="sale0408">#REF!</definedName>
    <definedName name="SALE0411" localSheetId="3">#REF!</definedName>
    <definedName name="SALE0411">#REF!</definedName>
    <definedName name="sale0501" localSheetId="3">#REF!</definedName>
    <definedName name="sale0501">#REF!</definedName>
    <definedName name="SALE0502" localSheetId="3">#REF!</definedName>
    <definedName name="SALE0502">#REF!</definedName>
    <definedName name="Sales2" localSheetId="3">DATE(YEAR('งบกำไรขาดทุนเบ็ดเสร็จ (6)'!Loan_Start),MONTH('งบกำไรขาดทุนเบ็ดเสร็จ (6)'!Loan_Start)+Payment_Number,DAY('งบกำไรขาดทุนเบ็ดเสร็จ (6)'!Loan_Start))</definedName>
    <definedName name="Sales2" localSheetId="4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 localSheetId="4">#REF!</definedName>
    <definedName name="SALESPLAN">#REF!</definedName>
    <definedName name="san" localSheetId="3">#REF!</definedName>
    <definedName name="san" localSheetId="4">#REF!</definedName>
    <definedName name="san">#REF!</definedName>
    <definedName name="SAN_L" localSheetId="3">#REF!</definedName>
    <definedName name="SAN_L" localSheetId="4">#REF!</definedName>
    <definedName name="SAN_L">#REF!</definedName>
    <definedName name="SAN_M" localSheetId="3">#REF!</definedName>
    <definedName name="SAN_M">#REF!</definedName>
    <definedName name="sasithorn" localSheetId="3">#REF!</definedName>
    <definedName name="sasithorn">#REF!</definedName>
    <definedName name="sat" localSheetId="3">#REF!</definedName>
    <definedName name="sat">#REF!</definedName>
    <definedName name="SAVE" localSheetId="3">#REF!</definedName>
    <definedName name="SAVE">#REF!</definedName>
    <definedName name="SAW" localSheetId="3">#REF!</definedName>
    <definedName name="SAW">#REF!</definedName>
    <definedName name="SAWT" localSheetId="3">#REF!</definedName>
    <definedName name="SAWT">#REF!</definedName>
    <definedName name="Scale" localSheetId="3">#REF!</definedName>
    <definedName name="Scale">#REF!</definedName>
    <definedName name="SCH" localSheetId="3">#REF!</definedName>
    <definedName name="SCH">#REF!</definedName>
    <definedName name="Sched_Pay" localSheetId="3">#REF!</definedName>
    <definedName name="Sched_Pay">#REF!</definedName>
    <definedName name="schedue" localSheetId="3">#REF!</definedName>
    <definedName name="schedue">#REF!</definedName>
    <definedName name="Schedule" localSheetId="3">#REF!</definedName>
    <definedName name="Schedule">#REF!</definedName>
    <definedName name="Schedule01" localSheetId="3">#REF!</definedName>
    <definedName name="Schedule01">#REF!</definedName>
    <definedName name="Schedule02" localSheetId="3">#REF!</definedName>
    <definedName name="Schedule02">#REF!</definedName>
    <definedName name="Schedule03" localSheetId="3">#REF!</definedName>
    <definedName name="Schedule03">#REF!</definedName>
    <definedName name="Schedule04" localSheetId="3">#REF!</definedName>
    <definedName name="Schedule04">#REF!</definedName>
    <definedName name="Schedule05" localSheetId="3">#REF!</definedName>
    <definedName name="Schedule05">#REF!</definedName>
    <definedName name="Schedule06" localSheetId="3">#REF!</definedName>
    <definedName name="Schedule06">#REF!</definedName>
    <definedName name="Schedule07" localSheetId="3">#REF!</definedName>
    <definedName name="Schedule07">#REF!</definedName>
    <definedName name="Schedule08" localSheetId="3">#REF!</definedName>
    <definedName name="Schedule08">#REF!</definedName>
    <definedName name="Schedule09" localSheetId="3">#REF!</definedName>
    <definedName name="Schedule09">#REF!</definedName>
    <definedName name="Schedule10" localSheetId="3">#REF!</definedName>
    <definedName name="Schedule10">#REF!</definedName>
    <definedName name="Schedule11" localSheetId="3">#REF!</definedName>
    <definedName name="Schedule11">#REF!</definedName>
    <definedName name="Schedule12" localSheetId="3">#REF!</definedName>
    <definedName name="Schedule12">#REF!</definedName>
    <definedName name="Schedule13" localSheetId="3">#REF!</definedName>
    <definedName name="Schedule13">#REF!</definedName>
    <definedName name="Schedule14" localSheetId="3">#REF!</definedName>
    <definedName name="Schedule14">#REF!</definedName>
    <definedName name="Schedule15" localSheetId="3">#REF!</definedName>
    <definedName name="Schedule15">#REF!</definedName>
    <definedName name="Schedule16" localSheetId="3">#REF!</definedName>
    <definedName name="Schedule16">#REF!</definedName>
    <definedName name="Schedule17" localSheetId="3">#REF!</definedName>
    <definedName name="Schedule17">#REF!</definedName>
    <definedName name="Schedule18" localSheetId="3">#REF!</definedName>
    <definedName name="Schedule18">#REF!</definedName>
    <definedName name="Schedule19" localSheetId="3">#REF!</definedName>
    <definedName name="Schedule19">#REF!</definedName>
    <definedName name="Schedule20" localSheetId="3">#REF!</definedName>
    <definedName name="Schedule20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" localSheetId="3">#REF!</definedName>
    <definedName name="sd">#REF!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R1_6">#N/A</definedName>
    <definedName name="Senior_TL_A1p" localSheetId="3">#REF!</definedName>
    <definedName name="Senior_TL_A1p">#REF!</definedName>
    <definedName name="SEP" localSheetId="3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3">#REF!</definedName>
    <definedName name="SeqNo.">#REF!</definedName>
    <definedName name="service" localSheetId="3">#REF!</definedName>
    <definedName name="service">#REF!</definedName>
    <definedName name="Service_Income" localSheetId="3">#REF!</definedName>
    <definedName name="Service_Income">#REF!</definedName>
    <definedName name="ServiceIncome" localSheetId="3">#REF!</definedName>
    <definedName name="ServiceIncome">#REF!</definedName>
    <definedName name="sf" localSheetId="3">#REF!</definedName>
    <definedName name="sf">#REF!</definedName>
    <definedName name="sfd" localSheetId="3">#REF!</definedName>
    <definedName name="sfd">#REF!</definedName>
    <definedName name="SFL" localSheetId="3">#REF!</definedName>
    <definedName name="SFL">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" localSheetId="3">#REF!</definedName>
    <definedName name="SHE">#REF!</definedName>
    <definedName name="SHEET" localSheetId="3">IF('งบกำไรขาดทุนเบ็ดเสร็จ (6)'!Values_Entered,'งบกำไรขาดทุนเบ็ดเสร็จ (6)'!Header_Row+'งบกำไรขาดทุนเบ็ดเสร็จ (6)'!Number_of_Payments,'งบกำไรขาดทุนเบ็ดเสร็จ (6)'!Header_Row)</definedName>
    <definedName name="SHEET" localSheetId="4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 localSheetId="4">#REF!</definedName>
    <definedName name="SHIFT">#REF!</definedName>
    <definedName name="sicCN" localSheetId="3">#REF!</definedName>
    <definedName name="sicCN" localSheetId="4">#REF!</definedName>
    <definedName name="sicCN">#REF!</definedName>
    <definedName name="SIGN" localSheetId="3">#REF!</definedName>
    <definedName name="SIGN" localSheetId="4">#REF!</definedName>
    <definedName name="SIGN">#REF!</definedName>
    <definedName name="SIN" localSheetId="3">#REF!</definedName>
    <definedName name="SIN">#REF!</definedName>
    <definedName name="SLEE" localSheetId="3">#REF!</definedName>
    <definedName name="SLEE">#REF!</definedName>
    <definedName name="slip" localSheetId="3">#REF!</definedName>
    <definedName name="slip">#REF!</definedName>
    <definedName name="slo" localSheetId="3">#REF!</definedName>
    <definedName name="slo">#REF!</definedName>
    <definedName name="SLT_0103_1103_Crosstab" localSheetId="3">#REF!</definedName>
    <definedName name="SLT_0103_1103_Crosstab">#REF!</definedName>
    <definedName name="SLT_0103_1103_Hold_Cash" localSheetId="3">#REF!</definedName>
    <definedName name="SLT_0103_1103_Hold_Cash">#REF!</definedName>
    <definedName name="SLT_0103_1103_Resv_Cash" localSheetId="3">#REF!</definedName>
    <definedName name="SLT_0103_1103_Resv_Cash">#REF!</definedName>
    <definedName name="smdlmcasdcla" localSheetId="3">DATE(YEAR('งบกำไรขาดทุนเบ็ดเสร็จ (6)'!Loan_Start),MONTH('งบกำไรขาดทุนเบ็ดเสร็จ (6)'!Loan_Start)+Payment_Number,DAY('งบกำไรขาดทุนเบ็ดเสร็จ (6)'!Loan_Start))</definedName>
    <definedName name="smdlmcasdcla" localSheetId="4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 localSheetId="4">#REF!</definedName>
    <definedName name="sn">#REF!</definedName>
    <definedName name="so" localSheetId="3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" localSheetId="3">#REF!</definedName>
    <definedName name="SOH">#REF!</definedName>
    <definedName name="soon" localSheetId="4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ec" localSheetId="3">#REF!</definedName>
    <definedName name="spec">#REF!</definedName>
    <definedName name="spec_12" localSheetId="3">#REF!</definedName>
    <definedName name="spec_12">#REF!</definedName>
    <definedName name="spec_13" localSheetId="3">#REF!</definedName>
    <definedName name="spec_13">#REF!</definedName>
    <definedName name="spec_14" localSheetId="3">#REF!</definedName>
    <definedName name="spec_14">#REF!</definedName>
    <definedName name="spec_3" localSheetId="3">#REF!</definedName>
    <definedName name="spec_3">#REF!</definedName>
    <definedName name="spec_41" localSheetId="3">#REF!</definedName>
    <definedName name="spec_41">#REF!</definedName>
    <definedName name="spec_42" localSheetId="3">#REF!</definedName>
    <definedName name="spec_42">#REF!</definedName>
    <definedName name="spec_43" localSheetId="3">#REF!</definedName>
    <definedName name="spec_43">#REF!</definedName>
    <definedName name="spec_44" localSheetId="3">#REF!</definedName>
    <definedName name="spec_44">#REF!</definedName>
    <definedName name="spec_5" localSheetId="3">#REF!</definedName>
    <definedName name="spec_5">#REF!</definedName>
    <definedName name="spec_6" localSheetId="3">#REF!</definedName>
    <definedName name="spec_6">#REF!</definedName>
    <definedName name="spec_7" localSheetId="3">#REF!</definedName>
    <definedName name="spec_7">#REF!</definedName>
    <definedName name="spec_8" localSheetId="3">#REF!</definedName>
    <definedName name="spec_8">#REF!</definedName>
    <definedName name="sqq" localSheetId="3">#REF!</definedName>
    <definedName name="sqq">#REF!</definedName>
    <definedName name="ss" localSheetId="3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3">#REF!</definedName>
    <definedName name="ssca">#REF!</definedName>
    <definedName name="SSE" localSheetId="3">#REF!</definedName>
    <definedName name="SSE">#REF!</definedName>
    <definedName name="sss">#N/A</definedName>
    <definedName name="ssss" localSheetId="3">#REF!</definedName>
    <definedName name="ssss">#REF!</definedName>
    <definedName name="SSSSSS" localSheetId="3">DATE(YEAR('งบกำไรขาดทุนเบ็ดเสร็จ (6)'!Loan_Start),MONTH('งบกำไรขาดทุนเบ็ดเสร็จ (6)'!Loan_Start)+Payment_Number,DAY('งบกำไรขาดทุนเบ็ดเสร็จ (6)'!Loan_Start))</definedName>
    <definedName name="SSSSSS" localSheetId="4">DATE(YEAR(Loan_Start),MONTH(Loan_Start)+Payment_Number,DAY(Loan_Start))</definedName>
    <definedName name="SSSSSS">DATE(YEAR(Loan_Start),MONTH(Loan_Start)+Payment_Number,DAY(Loan_Start))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3">#REF!</definedName>
    <definedName name="START2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P" localSheetId="3">#REF!</definedName>
    <definedName name="STOP">#REF!</definedName>
    <definedName name="STOP2" localSheetId="3">#REF!</definedName>
    <definedName name="STOP2">#REF!</definedName>
    <definedName name="STOP2E" localSheetId="3">#REF!</definedName>
    <definedName name="STOP2E">#REF!</definedName>
    <definedName name="STOPE" localSheetId="3">#REF!</definedName>
    <definedName name="STOPE">#REF!</definedName>
    <definedName name="STRUC_L" localSheetId="3">#REF!</definedName>
    <definedName name="STRUC_L">#REF!</definedName>
    <definedName name="STRUC_M" localSheetId="3">#REF!</definedName>
    <definedName name="STRUC_M">#REF!</definedName>
    <definedName name="SubAssetType" localSheetId="3">#REF!</definedName>
    <definedName name="SubAssetType">#REF!</definedName>
    <definedName name="SUBT" localSheetId="3">#REF!</definedName>
    <definedName name="SUBT">#REF!</definedName>
    <definedName name="sum" localSheetId="3">#REF!</definedName>
    <definedName name="sum">#REF!</definedName>
    <definedName name="sum_hr" localSheetId="3">#REF!</definedName>
    <definedName name="sum_hr">#REF!</definedName>
    <definedName name="sum2a" localSheetId="3">#REF!</definedName>
    <definedName name="sum2a">#REF!</definedName>
    <definedName name="sumi" localSheetId="3">#REF!</definedName>
    <definedName name="sumi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3">#REF!</definedName>
    <definedName name="Summary">#REF!</definedName>
    <definedName name="SUP" localSheetId="3">#REF!</definedName>
    <definedName name="SUP">#REF!</definedName>
    <definedName name="SUPFS" localSheetId="3">#REF!</definedName>
    <definedName name="SUPFS">#REF!</definedName>
    <definedName name="SUPT" localSheetId="3">#REF!</definedName>
    <definedName name="SUPT">#REF!</definedName>
    <definedName name="SUS" localSheetId="3">#REF!</definedName>
    <definedName name="SUS">#REF!</definedName>
    <definedName name="SWT" localSheetId="3">#REF!</definedName>
    <definedName name="SWT">#REF!</definedName>
    <definedName name="sy" localSheetId="3">#REF!</definedName>
    <definedName name="sy">#REF!</definedName>
    <definedName name="sysAssetTypes" localSheetId="3">#REF!</definedName>
    <definedName name="sysAssetTypes">#REF!</definedName>
    <definedName name="sysDateRow" localSheetId="3">#REF!</definedName>
    <definedName name="sysDateRow">#REF!</definedName>
    <definedName name="t" localSheetId="3">#REF!</definedName>
    <definedName name="t">#REF!</definedName>
    <definedName name="T.">#N/A</definedName>
    <definedName name="T_A" localSheetId="3">#REF!</definedName>
    <definedName name="T_A">#REF!</definedName>
    <definedName name="t_pmts2" localSheetId="3">#REF!</definedName>
    <definedName name="t_pmts2">#REF!</definedName>
    <definedName name="t_pmts3" localSheetId="3">#REF!</definedName>
    <definedName name="t_pmts3">#REF!</definedName>
    <definedName name="table" localSheetId="3">#REF!</definedName>
    <definedName name="table">#REF!</definedName>
    <definedName name="table02" localSheetId="3">#REF!</definedName>
    <definedName name="table02">#REF!</definedName>
    <definedName name="Table1" localSheetId="3">#REF!</definedName>
    <definedName name="Table1">#REF!</definedName>
    <definedName name="TableName">"Dummy"</definedName>
    <definedName name="Tax" localSheetId="3">#REF!</definedName>
    <definedName name="Tax">#REF!</definedName>
    <definedName name="Tax_Effect_Liabs" localSheetId="3">#REF!</definedName>
    <definedName name="Tax_Effect_Liabs">#REF!</definedName>
    <definedName name="Tax_Rate" localSheetId="3">#REF!</definedName>
    <definedName name="Tax_Rate">#REF!</definedName>
    <definedName name="taxxx" localSheetId="3">#REF!</definedName>
    <definedName name="taxxx">#REF!</definedName>
    <definedName name="TB_Q4" localSheetId="3">#REF!</definedName>
    <definedName name="TB_Q4">#REF!</definedName>
    <definedName name="TBdec00GBP" localSheetId="3">#REF!</definedName>
    <definedName name="TBdec00GBP">#REF!</definedName>
    <definedName name="tblCat" localSheetId="3">#REF!</definedName>
    <definedName name="tblCat">#REF!</definedName>
    <definedName name="TBทั้งปี" localSheetId="3">#REF!</definedName>
    <definedName name="TBทั้งปี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1" localSheetId="3">#REF!</definedName>
    <definedName name="TextRefCopy101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6" localSheetId="3">#REF!</definedName>
    <definedName name="TextRefCopy106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">#REF!</definedName>
    <definedName name="TextRefCopy110" localSheetId="3">#REF!</definedName>
    <definedName name="TextRefCopy110">#REF!</definedName>
    <definedName name="TextRefCopy1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 localSheetId="3">#REF!</definedName>
    <definedName name="TextRefCopy114">#REF!</definedName>
    <definedName name="TextRefCopy115" localSheetId="3">#REF!</definedName>
    <definedName name="TextRefCopy115">#REF!</definedName>
    <definedName name="TextRefCopy116" localSheetId="3">#REF!</definedName>
    <definedName name="TextRefCopy116">#REF!</definedName>
    <definedName name="TextRefCopy117" localSheetId="3">#REF!</definedName>
    <definedName name="TextRefCopy117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 localSheetId="3">#REF!</definedName>
    <definedName name="TextRefCopy122">#REF!</definedName>
    <definedName name="TextRefCopy123" localSheetId="3">#REF!</definedName>
    <definedName name="TextRefCopy123">#REF!</definedName>
    <definedName name="TextRefCopy124" localSheetId="3">#REF!</definedName>
    <definedName name="TextRefCopy124">#REF!</definedName>
    <definedName name="TextRefCopy125" localSheetId="3">#REF!</definedName>
    <definedName name="TextRefCopy125">#REF!</definedName>
    <definedName name="TextRefCopy126" localSheetId="3">#REF!</definedName>
    <definedName name="TextRefCopy126">#REF!</definedName>
    <definedName name="TextRefCopy127" localSheetId="3">#REF!</definedName>
    <definedName name="TextRefCopy127">#REF!</definedName>
    <definedName name="TextRefCopy128" localSheetId="3">#REF!</definedName>
    <definedName name="TextRefCopy128">#REF!</definedName>
    <definedName name="TextRefCopy129" localSheetId="3">#REF!</definedName>
    <definedName name="TextRefCopy129">#REF!</definedName>
    <definedName name="TextRefCopy13" localSheetId="3">#REF!</definedName>
    <definedName name="TextRefCopy13">#REF!</definedName>
    <definedName name="TextRefCopy130" localSheetId="3">#REF!</definedName>
    <definedName name="TextRefCopy130">#REF!</definedName>
    <definedName name="TextRefCopy131" localSheetId="3">#REF!</definedName>
    <definedName name="TextRefCopy131">#REF!</definedName>
    <definedName name="TextRefCopy138" localSheetId="3">#REF!</definedName>
    <definedName name="TextRefCopy138">#REF!</definedName>
    <definedName name="TextRefCopy14" localSheetId="3">#REF!</definedName>
    <definedName name="TextRefCopy14">#REF!</definedName>
    <definedName name="TextRefCopy140" localSheetId="3">#REF!</definedName>
    <definedName name="TextRefCopy140">#REF!</definedName>
    <definedName name="TextRefCopy142" localSheetId="3">#REF!</definedName>
    <definedName name="TextRefCopy142">#REF!</definedName>
    <definedName name="TextRefCopy143" localSheetId="3">#REF!</definedName>
    <definedName name="TextRefCopy143">#REF!</definedName>
    <definedName name="TextRefCopy144" localSheetId="3">#REF!</definedName>
    <definedName name="TextRefCopy144">#REF!</definedName>
    <definedName name="TextRefCopy145" localSheetId="3">#REF!</definedName>
    <definedName name="TextRefCopy145">#REF!</definedName>
    <definedName name="TextRefCopy146" localSheetId="3">#REF!</definedName>
    <definedName name="TextRefCopy146">#REF!</definedName>
    <definedName name="TextRefCopy147" localSheetId="3">#REF!</definedName>
    <definedName name="TextRefCopy147">#REF!</definedName>
    <definedName name="TextRefCopy148" localSheetId="3">#REF!</definedName>
    <definedName name="TextRefCopy148">#REF!</definedName>
    <definedName name="TextRefCopy15" localSheetId="3">#REF!</definedName>
    <definedName name="TextRefCopy15">#REF!</definedName>
    <definedName name="TextRefCopy150" localSheetId="3">#REF!</definedName>
    <definedName name="TextRefCopy150">#REF!</definedName>
    <definedName name="TextRefCopy151" localSheetId="3">#REF!</definedName>
    <definedName name="TextRefCopy151">#REF!</definedName>
    <definedName name="TextRefCopy155" localSheetId="3">#REF!</definedName>
    <definedName name="TextRefCopy15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#REF!</definedName>
    <definedName name="TextRefCopy18">#REF!</definedName>
    <definedName name="TextRefCopy19" localSheetId="3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23" localSheetId="3">#REF!</definedName>
    <definedName name="TextRefCopy23">#REF!</definedName>
    <definedName name="TextRefCopy24" localSheetId="3">#REF!</definedName>
    <definedName name="TextRefCopy24">#REF!</definedName>
    <definedName name="TextRefCopy25" localSheetId="3">#REF!</definedName>
    <definedName name="TextRefCopy25">#REF!</definedName>
    <definedName name="TextRefCopy26" localSheetId="3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 localSheetId="3">#REF!</definedName>
    <definedName name="TextRefCopy30">#REF!</definedName>
    <definedName name="TextRefCopy31" localSheetId="3">#REF!</definedName>
    <definedName name="TextRefCopy31">#REF!</definedName>
    <definedName name="TextRefCopy32" localSheetId="3">#REF!</definedName>
    <definedName name="TextRefCopy32">#REF!</definedName>
    <definedName name="TextRefCopy33" localSheetId="3">#REF!</definedName>
    <definedName name="TextRefCopy33">#REF!</definedName>
    <definedName name="TextRefCopy34" localSheetId="3">#REF!</definedName>
    <definedName name="TextRefCopy34">#REF!</definedName>
    <definedName name="TextRefCopy35" localSheetId="3">#REF!</definedName>
    <definedName name="TextRefCopy35">#REF!</definedName>
    <definedName name="TextRefCopy36" localSheetId="3">#REF!</definedName>
    <definedName name="TextRefCopy36">#REF!</definedName>
    <definedName name="TextRefCopy37" localSheetId="3">#REF!</definedName>
    <definedName name="TextRefCopy37">#REF!</definedName>
    <definedName name="TextRefCopy38" localSheetId="3">#REF!</definedName>
    <definedName name="TextRefCopy38">#REF!</definedName>
    <definedName name="TextRefCopy39" localSheetId="3">#REF!</definedName>
    <definedName name="TextRefCopy39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1" localSheetId="3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3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6" localSheetId="3">#REF!</definedName>
    <definedName name="TextRefCopy46">#REF!</definedName>
    <definedName name="TextRefCopy47" localSheetId="3">#REF!</definedName>
    <definedName name="TextRefCopy47">#REF!</definedName>
    <definedName name="TextRefCopy48" localSheetId="3">#REF!</definedName>
    <definedName name="TextRefCopy48">#REF!</definedName>
    <definedName name="TextRefCopy49" localSheetId="3">#REF!</definedName>
    <definedName name="TextRefCopy49">#REF!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#REF!</definedName>
    <definedName name="TextRefCopy51">#REF!</definedName>
    <definedName name="TextRefCopy52" localSheetId="3">#REF!</definedName>
    <definedName name="TextRefCopy52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57" localSheetId="3">#REF!</definedName>
    <definedName name="TextRefCopy57">#REF!</definedName>
    <definedName name="TextRefCopy58" localSheetId="3">#REF!</definedName>
    <definedName name="TextRefCopy58">#REF!</definedName>
    <definedName name="TextRefCopy59" localSheetId="3">#REF!</definedName>
    <definedName name="TextRefCopy59">#REF!</definedName>
    <definedName name="TextRefCopy6" localSheetId="3">#REF!</definedName>
    <definedName name="TextRefCopy6">#REF!</definedName>
    <definedName name="TextRefCopy60" localSheetId="3">#REF!</definedName>
    <definedName name="TextRefCopy60">#REF!</definedName>
    <definedName name="TextRefCopy61" localSheetId="3">#REF!</definedName>
    <definedName name="TextRefCopy61">#REF!</definedName>
    <definedName name="TextRefCopy62" localSheetId="3">#REF!</definedName>
    <definedName name="TextRefCopy62">#REF!</definedName>
    <definedName name="TextRefCopy63" localSheetId="3">#REF!</definedName>
    <definedName name="TextRefCopy63">#REF!</definedName>
    <definedName name="TextRefCopy64" localSheetId="3">#REF!</definedName>
    <definedName name="TextRefCopy64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69" localSheetId="3">#REF!</definedName>
    <definedName name="TextRefCopy69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2" localSheetId="3">#REF!</definedName>
    <definedName name="TextRefCopy72">#REF!</definedName>
    <definedName name="TextRefCopy73" localSheetId="3">#REF!</definedName>
    <definedName name="TextRefCopy73">#REF!</definedName>
    <definedName name="TextRefCopy74" localSheetId="3">#REF!</definedName>
    <definedName name="TextRefCopy74">#REF!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#REF!</definedName>
    <definedName name="TextRefCopy77">#REF!</definedName>
    <definedName name="TextRefCopy78" localSheetId="3">#REF!</definedName>
    <definedName name="TextRefCopy78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1" localSheetId="3">#REF!</definedName>
    <definedName name="TextRefCopy81">#REF!</definedName>
    <definedName name="TextRefCopy82" localSheetId="3">#REF!</definedName>
    <definedName name="TextRefCopy82">#REF!</definedName>
    <definedName name="TextRefCopy83" localSheetId="3">#REF!</definedName>
    <definedName name="TextRefCopy83">#REF!</definedName>
    <definedName name="TextRefCopy84" localSheetId="3">#REF!</definedName>
    <definedName name="TextRefCopy84">#REF!</definedName>
    <definedName name="TextRefCopy85" localSheetId="3">#REF!</definedName>
    <definedName name="TextRefCopy85">#REF!</definedName>
    <definedName name="TextRefCopy86" localSheetId="3">#REF!</definedName>
    <definedName name="TextRefCopy86">#REF!</definedName>
    <definedName name="TextRefCopy87" localSheetId="3">#REF!</definedName>
    <definedName name="TextRefCopy87">#REF!</definedName>
    <definedName name="TextRefCopy88" localSheetId="3">#REF!</definedName>
    <definedName name="TextRefCopy88">#REF!</definedName>
    <definedName name="TextRefCopy89" localSheetId="3">#REF!</definedName>
    <definedName name="TextRefCopy89">#REF!</definedName>
    <definedName name="TextRefCopy9" localSheetId="3">#REF!</definedName>
    <definedName name="TextRefCopy9">#REF!</definedName>
    <definedName name="TextRefCopy90" localSheetId="3">#REF!</definedName>
    <definedName name="TextRefCopy90">#REF!</definedName>
    <definedName name="TextRefCopy91" localSheetId="3">#REF!</definedName>
    <definedName name="TextRefCopy91">#REF!</definedName>
    <definedName name="TextRefCopy92" localSheetId="3">#REF!</definedName>
    <definedName name="TextRefCopy92">#REF!</definedName>
    <definedName name="TextRefCopy93" localSheetId="3">#REF!</definedName>
    <definedName name="TextRefCopy93">#REF!</definedName>
    <definedName name="TextRefCopy94" localSheetId="3">#REF!</definedName>
    <definedName name="TextRefCopy94">#REF!</definedName>
    <definedName name="TextRefCopy95" localSheetId="3">#REF!</definedName>
    <definedName name="TextRefCopy95">#REF!</definedName>
    <definedName name="TextRefCopy96" localSheetId="3">#REF!</definedName>
    <definedName name="TextRefCopy96">#REF!</definedName>
    <definedName name="TextRefCopy97" localSheetId="3">#REF!</definedName>
    <definedName name="TextRefCopy97">#REF!</definedName>
    <definedName name="TextRefCopy98" localSheetId="3">#REF!</definedName>
    <definedName name="TextRefCopy98">#REF!</definedName>
    <definedName name="TextRefCopy99" localSheetId="3">#REF!</definedName>
    <definedName name="TextRefCopy99">#REF!</definedName>
    <definedName name="TextRefCopyRangeCount" hidden="1">2</definedName>
    <definedName name="tg3t" localSheetId="3" hidden="1">#REF!</definedName>
    <definedName name="tg3t" hidden="1">#REF!</definedName>
    <definedName name="tgdg" localSheetId="3">#REF!</definedName>
    <definedName name="tgdg">#REF!</definedName>
    <definedName name="thas" localSheetId="3">#REF!</definedName>
    <definedName name="thas">#REF!</definedName>
    <definedName name="Threshold" localSheetId="3">#REF!</definedName>
    <definedName name="Threshold">#REF!</definedName>
    <definedName name="time" localSheetId="3">#REF!</definedName>
    <definedName name="time">#REF!</definedName>
    <definedName name="TIN" localSheetId="3">#REF!</definedName>
    <definedName name="TIN">#REF!</definedName>
    <definedName name="title" localSheetId="3">#REF!</definedName>
    <definedName name="title">#REF!</definedName>
    <definedName name="title2" localSheetId="3">#REF!</definedName>
    <definedName name="title2">#REF!</definedName>
    <definedName name="TOEGWRD" localSheetId="3">#REF!</definedName>
    <definedName name="TOEGWRD">#REF!</definedName>
    <definedName name="TOP" localSheetId="3">#REF!</definedName>
    <definedName name="TOP">#REF!</definedName>
    <definedName name="TOTAL">#N/A</definedName>
    <definedName name="Total_Interest" localSheetId="3">#REF!</definedName>
    <definedName name="Total_Interest">#REF!</definedName>
    <definedName name="total_lab" localSheetId="3">#REF!</definedName>
    <definedName name="total_lab">#REF!</definedName>
    <definedName name="total_mat" localSheetId="3">#REF!</definedName>
    <definedName name="total_ma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 localSheetId="4">#REF!</definedName>
    <definedName name="Total3">#REF!</definedName>
    <definedName name="totalest" localSheetId="3">#REF!</definedName>
    <definedName name="totalest">#REF!</definedName>
    <definedName name="tpcassetq4" localSheetId="3">#REF!</definedName>
    <definedName name="tpcassetq4">#REF!</definedName>
    <definedName name="Trade_name" localSheetId="3">#REF!</definedName>
    <definedName name="Trade_name">#REF!</definedName>
    <definedName name="traffic" localSheetId="3">#REF!</definedName>
    <definedName name="traffic">#REF!</definedName>
    <definedName name="TrBal_Act" localSheetId="3">#REF!</definedName>
    <definedName name="TrBal_Act">#REF!</definedName>
    <definedName name="TrBal_Bud" localSheetId="3">#REF!</definedName>
    <definedName name="TrBal_Bud">#REF!</definedName>
    <definedName name="TrBal_LYA" localSheetId="3">#REF!</definedName>
    <definedName name="TrBal_LYA">#REF!</definedName>
    <definedName name="TrBal_LYB" localSheetId="3">#REF!</definedName>
    <definedName name="TrBal_LYB">#REF!</definedName>
    <definedName name="TREYE" localSheetId="3" hidden="1">#REF!</definedName>
    <definedName name="TREYE" hidden="1">#REF!</definedName>
    <definedName name="trip" localSheetId="3">#REF!</definedName>
    <definedName name="trip">#REF!</definedName>
    <definedName name="TRL" localSheetId="3">#REF!</definedName>
    <definedName name="TRL">#REF!</definedName>
    <definedName name="TT" localSheetId="3">DATE(YEAR('งบกำไรขาดทุนเบ็ดเสร็จ (6)'!Loan_Start),MONTH('งบกำไรขาดทุนเบ็ดเสร็จ (6)'!Loan_Start)+Payment_Number,DAY('งบกำไรขาดทุนเบ็ดเสร็จ (6)'!Loan_Start))</definedName>
    <definedName name="TT" localSheetId="4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 localSheetId="4">#REF!</definedName>
    <definedName name="TT1.1">#REF!</definedName>
    <definedName name="TT1.2" localSheetId="3">#REF!</definedName>
    <definedName name="TT1.2" localSheetId="4">#REF!</definedName>
    <definedName name="TT1.2">#REF!</definedName>
    <definedName name="TT1.3" localSheetId="3">#REF!</definedName>
    <definedName name="TT1.3" localSheetId="4">#REF!</definedName>
    <definedName name="TT1.3">#REF!</definedName>
    <definedName name="TT1.4" localSheetId="3">#REF!</definedName>
    <definedName name="TT1.4">#REF!</definedName>
    <definedName name="TT1.5" localSheetId="3">#REF!</definedName>
    <definedName name="TT1.5">#REF!</definedName>
    <definedName name="TT1.6" localSheetId="3">#REF!</definedName>
    <definedName name="TT1.6">#REF!</definedName>
    <definedName name="TT1.7" localSheetId="3">#REF!</definedName>
    <definedName name="TT1.7">#REF!</definedName>
    <definedName name="TT1.8" localSheetId="3">#REF!</definedName>
    <definedName name="TT1.8">#REF!</definedName>
    <definedName name="TT1.9" localSheetId="3">#REF!</definedName>
    <definedName name="TT1.9">#REF!</definedName>
    <definedName name="TU2020_5H" localSheetId="3">#REF!</definedName>
    <definedName name="TU2020_5H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y" localSheetId="3">#REF!</definedName>
    <definedName name="ty">#REF!</definedName>
    <definedName name="u" localSheetId="3">#REF!</definedName>
    <definedName name="u">#REF!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_lab" localSheetId="3">#REF!</definedName>
    <definedName name="U_lab">#REF!</definedName>
    <definedName name="U_mat" localSheetId="3">#REF!</definedName>
    <definedName name="U_mat">#REF!</definedName>
    <definedName name="uio" localSheetId="3">#REF!</definedName>
    <definedName name="uio">#REF!</definedName>
    <definedName name="ulmydatabase" localSheetId="3">#REF!</definedName>
    <definedName name="ulmydatabase">#REF!</definedName>
    <definedName name="unit" localSheetId="3">#REF!</definedName>
    <definedName name="unit">#REF!</definedName>
    <definedName name="unit_lab" localSheetId="3">#REF!</definedName>
    <definedName name="unit_lab">#REF!</definedName>
    <definedName name="unit_lab___0" localSheetId="3">#REF!</definedName>
    <definedName name="unit_lab___0">#REF!</definedName>
    <definedName name="unit_mat" localSheetId="3">#REF!</definedName>
    <definedName name="unit_mat">#REF!</definedName>
    <definedName name="unit_mat___0" localSheetId="3">#REF!</definedName>
    <definedName name="unit_mat___0">#REF!</definedName>
    <definedName name="unit_total" localSheetId="3">#REF!</definedName>
    <definedName name="unit_total">#REF!</definedName>
    <definedName name="unit_total___0" localSheetId="3">#REF!</definedName>
    <definedName name="unit_total___0">#REF!</definedName>
    <definedName name="Units" localSheetId="3">#REF!</definedName>
    <definedName name="Units">#REF!</definedName>
    <definedName name="unnamed1" localSheetId="3">#REF!</definedName>
    <definedName name="unnamed1">#REF!</definedName>
    <definedName name="unnamed1_1" localSheetId="3">#REF!</definedName>
    <definedName name="unnamed1_1">#REF!</definedName>
    <definedName name="unnamed1_2" localSheetId="3">#REF!</definedName>
    <definedName name="unnamed1_2">#REF!</definedName>
    <definedName name="Uor" localSheetId="4" hidden="1">{"'Eng (page2)'!$A$1:$D$52"}</definedName>
    <definedName name="Uor" hidden="1">{"'Eng (page2)'!$A$1:$D$52"}</definedName>
    <definedName name="UPL" localSheetId="3">#REF!</definedName>
    <definedName name="UPL">#REF!</definedName>
    <definedName name="US" localSheetId="3">#REF!</definedName>
    <definedName name="US">#REF!</definedName>
    <definedName name="uscb" localSheetId="3">#REF!</definedName>
    <definedName name="uscb">#REF!</definedName>
    <definedName name="uscc" localSheetId="3">#REF!</definedName>
    <definedName name="uscc">#REF!</definedName>
    <definedName name="usd" localSheetId="3">#REF!</definedName>
    <definedName name="usd">#REF!</definedName>
    <definedName name="usd_jan" localSheetId="3">#REF!</definedName>
    <definedName name="usd_jan">#REF!</definedName>
    <definedName name="Used_Accts" localSheetId="3">#REF!</definedName>
    <definedName name="Used_Accts">#REF!</definedName>
    <definedName name="UTILITY" localSheetId="3">#REF!</definedName>
    <definedName name="UTILITY">#REF!</definedName>
    <definedName name="utyu" localSheetId="3">#REF!</definedName>
    <definedName name="utyu">#REF!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uy" localSheetId="3">#REF!</definedName>
    <definedName name="uy">#REF!</definedName>
    <definedName name="v" localSheetId="3">#REF!</definedName>
    <definedName name="v">#REF!</definedName>
    <definedName name="VAER" localSheetId="3">#REF!</definedName>
    <definedName name="VAER">#REF!</definedName>
    <definedName name="ValidBooks" localSheetId="3">#REF!</definedName>
    <definedName name="ValidBooks">#REF!</definedName>
    <definedName name="Values_Entered" localSheetId="3">IF('งบกำไรขาดทุนเบ็ดเสร็จ (6)'!Loan_Amount*'งบกำไรขาดทุนเบ็ดเสร็จ (6)'!Interest_Rate*'งบกำไรขาดทุนเบ็ดเสร็จ (6)'!Loan_Years*'งบกำไรขาดทุนเบ็ดเสร็จ (6)'!Loan_Start&gt;0,1,0)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 localSheetId="4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 localSheetId="4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 localSheetId="4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 localSheetId="4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 localSheetId="4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 localSheetId="4">IF(#REF!*#REF!*#REF!*#REF!&gt;0,1,0)</definedName>
    <definedName name="Values_Entered___5">IF(#REF!*#REF!*#REF!*#REF!&gt;0,1,0)</definedName>
    <definedName name="Values_Entered___6" localSheetId="3">IF(#REF!*#REF!*#REF!*#REF!&gt;0,1,0)</definedName>
    <definedName name="Values_Entered___6">IF(#REF!*#REF!*#REF!*#REF!&gt;0,1,0)</definedName>
    <definedName name="Values_Entered___7" localSheetId="3">IF(#REF!*#REF!*#REF!*#REF!&gt;0,1,0)</definedName>
    <definedName name="Values_Entered___7">IF(#REF!*#REF!*#REF!*#REF!&gt;0,1,0)</definedName>
    <definedName name="Values_Entered___8" localSheetId="3">IF(#REF!*#REF!*#REF!*#REF!&gt;0,1,0)</definedName>
    <definedName name="Values_Entered___8">IF(#REF!*#REF!*#REF!*#REF!&gt;0,1,0)</definedName>
    <definedName name="Values_Entered___9" localSheetId="3">IF(#REF!*#REF!*#REF!*#REF!&gt;0,1,0)</definedName>
    <definedName name="Values_Entered___9">IF(#REF!*#REF!*#REF!*#REF!&gt;0,1,0)</definedName>
    <definedName name="vat" localSheetId="3">#REF!</definedName>
    <definedName name="vat">#REF!</definedName>
    <definedName name="VCB" localSheetId="3">#REF!</definedName>
    <definedName name="VCB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3">#REF!</definedName>
    <definedName name="VUP">#REF!</definedName>
    <definedName name="vv" localSheetId="3" hidden="1">#REF!</definedName>
    <definedName name="vv" hidden="1">#REF!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" localSheetId="3">#REF!</definedName>
    <definedName name="w">#REF!</definedName>
    <definedName name="wa" localSheetId="3">#REF!</definedName>
    <definedName name="wa">#REF!</definedName>
    <definedName name="war" localSheetId="3">#REF!</definedName>
    <definedName name="war">#REF!</definedName>
    <definedName name="wat" localSheetId="3">#REF!</definedName>
    <definedName name="wat">#REF!</definedName>
    <definedName name="wcf_q2.56" localSheetId="3">#REF!</definedName>
    <definedName name="wcf_q2.56">#REF!</definedName>
    <definedName name="we" localSheetId="3">#REF!</definedName>
    <definedName name="we">#REF!</definedName>
    <definedName name="weagg4qw" localSheetId="3">#REF!</definedName>
    <definedName name="weagg4q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localSheetId="3" hidden="1">#REF!</definedName>
    <definedName name="weporupot4" hidden="1">#REF!</definedName>
    <definedName name="werert" localSheetId="3">#REF!</definedName>
    <definedName name="werert">#REF!</definedName>
    <definedName name="WERKK" localSheetId="3">#REF!</definedName>
    <definedName name="WERKK">#REF!</definedName>
    <definedName name="WFEFQW" localSheetId="3">#REF!</definedName>
    <definedName name="WFEFQW">#REF!</definedName>
    <definedName name="WHT." localSheetId="3">#REF!</definedName>
    <definedName name="WHT.">#REF!</definedName>
    <definedName name="WK_40" localSheetId="3">#REF!</definedName>
    <definedName name="WK_40">#REF!</definedName>
    <definedName name="WK_41" localSheetId="3">#REF!</definedName>
    <definedName name="WK_41">#REF!</definedName>
    <definedName name="work" localSheetId="3">#REF!</definedName>
    <definedName name="work">#REF!</definedName>
    <definedName name="wpl" localSheetId="3">#REF!</definedName>
    <definedName name="wpl">#REF!</definedName>
    <definedName name="wqwq" localSheetId="3">#REF!</definedName>
    <definedName name="wq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_40" localSheetId="3">#REF!</definedName>
    <definedName name="WR_40">#REF!</definedName>
    <definedName name="wrenz" localSheetId="3">#REF!</definedName>
    <definedName name="wrenz">#REF!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A." localSheetId="4" hidden="1">{#N/A,#N/A,FALSE,"Eff-SSC2"}</definedName>
    <definedName name="wrn.A." hidden="1">{#N/A,#N/A,FALSE,"Eff-SSC2"}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4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3">#REF!</definedName>
    <definedName name="WS">#REF!</definedName>
    <definedName name="ws_ias" localSheetId="3">#REF!</definedName>
    <definedName name="ws_ias">#REF!</definedName>
    <definedName name="wtax" localSheetId="3">#REF!</definedName>
    <definedName name="wtax">#REF!</definedName>
    <definedName name="wwww">#N/A</definedName>
    <definedName name="x" localSheetId="3">#REF!</definedName>
    <definedName name="x">#REF!</definedName>
    <definedName name="xcbz" localSheetId="3">#REF!</definedName>
    <definedName name="xcbz">#REF!</definedName>
    <definedName name="XCCCCCCCCC" localSheetId="3">#REF!</definedName>
    <definedName name="XCCCCCCCCC">#REF!</definedName>
    <definedName name="xdfhdf" localSheetId="3">#REF!</definedName>
    <definedName name="xdfhdf">#REF!</definedName>
    <definedName name="XRefActiveRow" localSheetId="3" hidden="1">#REF!</definedName>
    <definedName name="XRefActiveRow" hidden="1">#REF!</definedName>
    <definedName name="XRefColumnsCount" hidden="1">1</definedName>
    <definedName name="XRefCopy1Row" localSheetId="3" hidden="1">#REF!</definedName>
    <definedName name="XRefCopy1Row" hidden="1">#REF!</definedName>
    <definedName name="XRefCopyRangeCount" hidden="1">1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3">#REF!</definedName>
    <definedName name="xyz">#REF!</definedName>
    <definedName name="y" localSheetId="3">#REF!</definedName>
    <definedName name="y">#REF!</definedName>
    <definedName name="Year" localSheetId="3">#REF!</definedName>
    <definedName name="Year">#REF!</definedName>
    <definedName name="yen" localSheetId="3">#REF!</definedName>
    <definedName name="yen">#REF!</definedName>
    <definedName name="ying" localSheetId="4" hidden="1">{#N/A,#N/A,FALSE,"Eff-SSC2"}</definedName>
    <definedName name="ying" hidden="1">{#N/A,#N/A,FALSE,"Eff-SSC2"}</definedName>
    <definedName name="yu" localSheetId="3">#REF!</definedName>
    <definedName name="yu">#REF!</definedName>
    <definedName name="Z" localSheetId="3">#REF!</definedName>
    <definedName name="Z">#REF!</definedName>
    <definedName name="za" localSheetId="3">#REF!</definedName>
    <definedName name="za">#REF!</definedName>
    <definedName name="ZD1copy" localSheetId="4" hidden="1">{"'Eng (page2)'!$A$1:$D$52"}</definedName>
    <definedName name="ZD1copy" hidden="1">{"'Eng (page2)'!$A$1:$D$52"}</definedName>
    <definedName name="zed1">"Q"</definedName>
    <definedName name="zxcvdh" localSheetId="3">#REF!</definedName>
    <definedName name="zxcvdh">#REF!</definedName>
    <definedName name="zxy" localSheetId="3">#REF!</definedName>
    <definedName name="zxy">#REF!</definedName>
    <definedName name="zz" localSheetId="3">#REF!</definedName>
    <definedName name="zz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gzsg" localSheetId="3">#REF!</definedName>
    <definedName name="zzzgzsg">#REF!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3" hidden="1">#REF!</definedName>
    <definedName name="あ" hidden="1">#REF!</definedName>
    <definedName name="あＳ" localSheetId="3">#REF!</definedName>
    <definedName name="あＳ">#REF!</definedName>
    <definedName name="ﾍﾟ_ｼﾞ初期値" localSheetId="3">#REF!</definedName>
    <definedName name="ﾍﾟ_ｼﾞ初期値">#REF!</definedName>
    <definedName name="ページ初期値" localSheetId="3">#REF!</definedName>
    <definedName name="ページ初期値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66" localSheetId="3">#REF!</definedName>
    <definedName name="เ66">#REF!</definedName>
    <definedName name="แ" localSheetId="6">#REF!</definedName>
    <definedName name="แ" localSheetId="2">#REF!</definedName>
    <definedName name="แ" localSheetId="3">#REF!</definedName>
    <definedName name="แ" localSheetId="1">#REF!</definedName>
    <definedName name="แ" localSheetId="0">#REF!</definedName>
    <definedName name="แ" localSheetId="4">#REF!</definedName>
    <definedName name="แ">#REF!</definedName>
    <definedName name="แแ" localSheetId="3">#REF!</definedName>
    <definedName name="แแ">#REF!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47ด" localSheetId="3" hidden="1">#REF!</definedName>
    <definedName name="ก47ด" hidden="1">#REF!</definedName>
    <definedName name="ก513" localSheetId="6">#REF!</definedName>
    <definedName name="ก513" localSheetId="3">#REF!</definedName>
    <definedName name="ก513" localSheetId="1">#REF!</definedName>
    <definedName name="ก513">#REF!</definedName>
    <definedName name="กก" localSheetId="3">#REF!</definedName>
    <definedName name="กก">#REF!</definedName>
    <definedName name="กค18" localSheetId="3">#REF!</definedName>
    <definedName name="กค18">#REF!</definedName>
    <definedName name="กพ18" localSheetId="3">#REF!</definedName>
    <definedName name="กพ18">#REF!</definedName>
    <definedName name="กย.18" localSheetId="3">#REF!</definedName>
    <definedName name="กย.18">#REF!</definedName>
    <definedName name="กย18" localSheetId="3">#REF!</definedName>
    <definedName name="กย18">#REF!</definedName>
    <definedName name="กยนไ" localSheetId="3">#REF!</definedName>
    <definedName name="กยนไ">#REF!</definedName>
    <definedName name="ก่อนปรับปรุง" localSheetId="3">VLOOKUP(#REF!,#REF!,13,0)</definedName>
    <definedName name="ก่อนปรับปรุง" localSheetId="4">VLOOKUP(#REF!,#REF!,13,0)</definedName>
    <definedName name="ก่อนปรับปรุง">VLOOKUP(#REF!,#REF!,13,0)</definedName>
    <definedName name="กิ" localSheetId="3">#REF!</definedName>
    <definedName name="กิ">#REF!</definedName>
    <definedName name="ค่าน้ำ" localSheetId="3">#REF!</definedName>
    <definedName name="ค่าน้ำ">#REF!</definedName>
    <definedName name="ค่าน้ำ1" localSheetId="3">#REF!</definedName>
    <definedName name="ค่าน้ำ1">#REF!</definedName>
    <definedName name="ค่าน้ำ12" localSheetId="3">#REF!</definedName>
    <definedName name="ค่าน้ำ12">#REF!</definedName>
    <definedName name="ค่าน้ำ2" localSheetId="3">#REF!</definedName>
    <definedName name="ค่าน้ำ2">#REF!</definedName>
    <definedName name="ค่าน้ำ5" localSheetId="3">#REF!</definedName>
    <definedName name="ค่าน้ำ5">#REF!</definedName>
    <definedName name="ค่าน้ำประปาค้างจ่าย" localSheetId="3">#REF!</definedName>
    <definedName name="ค่าน้ำประปาค้างจ่าย">#REF!</definedName>
    <definedName name="ค่าน้ำประปาค้างจ่าย." localSheetId="3">#REF!</definedName>
    <definedName name="ค่าน้ำประปาค้างจ่าย.">#REF!</definedName>
    <definedName name="ค่าน้ำประปาค้างจ่าย.." localSheetId="3">#REF!</definedName>
    <definedName name="ค่าน้ำประปาค้างจ่าย..">#REF!</definedName>
    <definedName name="ค่าน้ำมันเตา" localSheetId="3">#REF!</definedName>
    <definedName name="ค่าน้ำมันเตา" localSheetId="1">#REF!</definedName>
    <definedName name="ค่าน้ำมันเตา">#REF!</definedName>
    <definedName name="ค่ารับรอง" localSheetId="3">#REF!</definedName>
    <definedName name="ค่ารับรอง">#REF!</definedName>
    <definedName name="งบกำไรขาดทุน" localSheetId="3">#REF!</definedName>
    <definedName name="งบกำไรขาดทุน">#REF!</definedName>
    <definedName name="งบดุล" localSheetId="3">#REF!</definedName>
    <definedName name="งบดุล">#REF!</definedName>
    <definedName name="งาน" localSheetId="3">#REF!</definedName>
    <definedName name="งาน">#REF!</definedName>
    <definedName name="งานโฮมโปร" localSheetId="3">#REF!</definedName>
    <definedName name="งานโฮมโปร">#REF!</definedName>
    <definedName name="เงินมัดจำ" localSheetId="3">#REF!</definedName>
    <definedName name="เงินมัดจำ">#REF!</definedName>
    <definedName name="เงินมัดจำ1" localSheetId="3">#REF!</definedName>
    <definedName name="เงินมัดจำ1">#REF!</definedName>
    <definedName name="เงินมัดจำ5" localSheetId="3">#REF!</definedName>
    <definedName name="เงินมัดจำ5">#REF!</definedName>
    <definedName name="เงินมันจำ" localSheetId="3">#REF!</definedName>
    <definedName name="เงินมันจำ">#REF!</definedName>
    <definedName name="เงินมันจำอื่น" localSheetId="3">#REF!</definedName>
    <definedName name="เงินมันจำอื่น">#REF!</definedName>
    <definedName name="จมเพิ่มลด" localSheetId="3">#REF!</definedName>
    <definedName name="จมเพิ่มลด">#REF!</definedName>
    <definedName name="จัดประเภท" localSheetId="3">#REF!</definedName>
    <definedName name="จัดประเภท">#REF!</definedName>
    <definedName name="เจ้าหนี้" localSheetId="3">#REF!</definedName>
    <definedName name="เจ้าหนี้">#REF!</definedName>
    <definedName name="เจ้าหนี้1" localSheetId="3">#REF!</definedName>
    <definedName name="เจ้าหนี้1">#REF!</definedName>
    <definedName name="ช" localSheetId="3">#REF!</definedName>
    <definedName name="ช">#REF!</definedName>
    <definedName name="ชัยนาท" localSheetId="3">#REF!</definedName>
    <definedName name="ชัยนาท">#REF!</definedName>
    <definedName name="ชั่วโมงการอบยาง" localSheetId="3">#REF!</definedName>
    <definedName name="ชั่วโมงการอบยาง">#REF!</definedName>
    <definedName name="ช้าง.เขต14" localSheetId="3">#REF!</definedName>
    <definedName name="ช้าง.เขต14">#REF!</definedName>
    <definedName name="ช้าง.ชัยนาท" localSheetId="3">#REF!</definedName>
    <definedName name="ช้าง.ชัยนาท">#REF!</definedName>
    <definedName name="ช้าง.ลพบุรี" localSheetId="3">#REF!</definedName>
    <definedName name="ช้าง.ลพบุรี">#REF!</definedName>
    <definedName name="ช้าง.สระบุรี" localSheetId="3">#REF!</definedName>
    <definedName name="ช้าง.สระบุรี">#REF!</definedName>
    <definedName name="ช้าง.สิงห์บุรี" localSheetId="3">#REF!</definedName>
    <definedName name="ช้าง.สิงห์บุรี">#REF!</definedName>
    <definedName name="ช้าง.อยุธยา" localSheetId="3">#REF!</definedName>
    <definedName name="ช้าง.อยุธยา">#REF!</definedName>
    <definedName name="ช้าง.อ่างทอง" localSheetId="3">#REF!</definedName>
    <definedName name="ช้าง.อ่างทอง">#REF!</definedName>
    <definedName name="ช้าง.อุทัยธานี" localSheetId="3">#REF!</definedName>
    <definedName name="ช้าง.อุทัยธานี">#REF!</definedName>
    <definedName name="ซีบี.เขต14" localSheetId="3">#REF!</definedName>
    <definedName name="ซีบี.เขต14">#REF!</definedName>
    <definedName name="ซีบี.ชัยนาท" localSheetId="3">#REF!</definedName>
    <definedName name="ซีบี.ชัยนาท">#REF!</definedName>
    <definedName name="ซีบี.ลพบุรี" localSheetId="3">#REF!</definedName>
    <definedName name="ซีบี.ลพบุรี">#REF!</definedName>
    <definedName name="ซีบี.สระบุรี" localSheetId="3">#REF!</definedName>
    <definedName name="ซีบี.สระบุรี">#REF!</definedName>
    <definedName name="ซีบี.สิงห์บุรี" localSheetId="3">#REF!</definedName>
    <definedName name="ซีบี.สิงห์บุรี">#REF!</definedName>
    <definedName name="ซีบี.อยุธยา" localSheetId="3">#REF!</definedName>
    <definedName name="ซีบี.อยุธยา">#REF!</definedName>
    <definedName name="ซีบี.อุทัยธานี" localSheetId="3">#REF!</definedName>
    <definedName name="ซีบี.อุทัยธานี">#REF!</definedName>
    <definedName name="ด" localSheetId="3">#REF!</definedName>
    <definedName name="ด">#REF!</definedName>
    <definedName name="ดดกิอไ" localSheetId="3">#REF!</definedName>
    <definedName name="ดดกิอไ">#REF!</definedName>
    <definedName name="ตค18" localSheetId="3">#REF!</definedName>
    <definedName name="ตค18">#REF!</definedName>
    <definedName name="ตรวจสอบระดับสาระสำคัญ" localSheetId="3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4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4">#REF!</definedName>
    <definedName name="ท">#REF!</definedName>
    <definedName name="ธ.ค.18" localSheetId="3">#REF!</definedName>
    <definedName name="ธ.ค.18" localSheetId="4">#REF!</definedName>
    <definedName name="ธ.ค.18">#REF!</definedName>
    <definedName name="นน" localSheetId="3">#REF!</definedName>
    <definedName name="นน">#REF!</definedName>
    <definedName name="ปก" localSheetId="3">#REF!</definedName>
    <definedName name="ปก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ับปรุงอาคาร" localSheetId="3">#REF!</definedName>
    <definedName name="ปรับปรุงอาคาร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3">#REF!</definedName>
    <definedName name="ฝ">#REF!</definedName>
    <definedName name="พค18" localSheetId="3">#REF!</definedName>
    <definedName name="พค18">#REF!</definedName>
    <definedName name="พย18" localSheetId="3">#REF!</definedName>
    <definedName name="พย18">#REF!</definedName>
    <definedName name="พัersg" localSheetId="3">#REF!</definedName>
    <definedName name="พัersg">#REF!</definedName>
    <definedName name="ฟ" localSheetId="3">#REF!</definedName>
    <definedName name="ฟ">#REF!</definedName>
    <definedName name="ฟ1" localSheetId="3">#REF!</definedName>
    <definedName name="ฟ1">#REF!</definedName>
    <definedName name="ฟ3326" localSheetId="3">#REF!</definedName>
    <definedName name="ฟ3326">#REF!</definedName>
    <definedName name="ฟฟ" localSheetId="3">#REF!</definedName>
    <definedName name="ฟฟ">#REF!</definedName>
    <definedName name="ฟฟฟฟ" localSheetId="3">#REF!</definedName>
    <definedName name="ฟฟฟฟ">#REF!</definedName>
    <definedName name="ฟรท" localSheetId="3">#REF!</definedName>
    <definedName name="ฟรท">#REF!</definedName>
    <definedName name="ฟอ238" localSheetId="3">#REF!</definedName>
    <definedName name="ฟอ238">#REF!</definedName>
    <definedName name="ภาษีเงินได้นิติบุคลล" localSheetId="3">#REF!</definedName>
    <definedName name="ภาษีเงินได้นิติบุคลล">#REF!</definedName>
    <definedName name="มัด" localSheetId="3">#REF!</definedName>
    <definedName name="มัด">#REF!</definedName>
    <definedName name="มัดจำอื่น" localSheetId="3">#REF!</definedName>
    <definedName name="มัดจำอื่น">#REF!</definedName>
    <definedName name="มิย18" localSheetId="3">#REF!</definedName>
    <definedName name="มิย18">#REF!</definedName>
    <definedName name="มีค18" localSheetId="3">#REF!</definedName>
    <definedName name="มีค18">#REF!</definedName>
    <definedName name="เม" localSheetId="3">#REF!</definedName>
    <definedName name="เม">#REF!</definedName>
    <definedName name="เมย18" localSheetId="3">#REF!</definedName>
    <definedName name="เมย18">#REF!</definedName>
    <definedName name="ไม่ต้องเป็นห่วง" localSheetId="3">#REF!</definedName>
    <definedName name="ไม่ต้องเป็นห่วง">#REF!</definedName>
    <definedName name="ไม่มีชื่อ" localSheetId="3">#REF!</definedName>
    <definedName name="ไม่มีชื่อ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3">#REF!</definedName>
    <definedName name="รวมเขต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การปรับปรุง" localSheetId="3">#REF!</definedName>
    <definedName name="รายการปรับปรุง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ลพบุรี" localSheetId="3">#REF!</definedName>
    <definedName name="ลพบุรี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" localSheetId="3">VLOOKUP+#REF!</definedName>
    <definedName name="ว" localSheetId="4">VLOOKUP+#REF!</definedName>
    <definedName name="ว">VLOOKUP+#REF!</definedName>
    <definedName name="วว" localSheetId="3">#REF!</definedName>
    <definedName name="วว" localSheetId="4">#REF!</definedName>
    <definedName name="วว">#REF!</definedName>
    <definedName name="ส" localSheetId="3">#REF!</definedName>
    <definedName name="ส" localSheetId="4">#REF!</definedName>
    <definedName name="ส">#REF!</definedName>
    <definedName name="สค18" localSheetId="3">#REF!</definedName>
    <definedName name="สค18" localSheetId="4">#REF!</definedName>
    <definedName name="สค18">#REF!</definedName>
    <definedName name="สระบุรี" localSheetId="3">#REF!</definedName>
    <definedName name="สระบุรี">#REF!</definedName>
    <definedName name="สรุปทรัพย์สินรวม" localSheetId="3">#REF!</definedName>
    <definedName name="สรุปทรัพย์สินรวม">#REF!</definedName>
    <definedName name="สรุปทั้งหมด" localSheetId="3">#REF!</definedName>
    <definedName name="สรุปทั้งหมด">#REF!</definedName>
    <definedName name="สรุปรายงานรับรู้รายได้" localSheetId="3">#REF!</definedName>
    <definedName name="สรุปรายงานรับรู้รายได้">#REF!</definedName>
    <definedName name="สรุปสัญญา" localSheetId="3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3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ส" localSheetId="3">#REF!</definedName>
    <definedName name="สสส">#REF!</definedName>
    <definedName name="สารบัญ" localSheetId="3">#REF!</definedName>
    <definedName name="สารบัญ" localSheetId="1">#REF!</definedName>
    <definedName name="สารบัญ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3">#REF!</definedName>
    <definedName name="สิงห์บุรี">#REF!</definedName>
    <definedName name="สินค้า" localSheetId="3">#REF!</definedName>
    <definedName name="สินค้า">#REF!</definedName>
    <definedName name="สินทรัพย์หมุนเวียน" localSheetId="3">#REF!</definedName>
    <definedName name="สินทรัพย์หมุนเวียน">#REF!</definedName>
    <definedName name="ห" localSheetId="3">#REF!</definedName>
    <definedName name="ห">#REF!</definedName>
    <definedName name="หจก.ดีฎ1" localSheetId="3">#REF!</definedName>
    <definedName name="หจก.ดีฎ1">#REF!</definedName>
    <definedName name="หจก.ดีฏ" localSheetId="3">#REF!</definedName>
    <definedName name="หจก.ดีฏ">#REF!</definedName>
    <definedName name="หจก.ดุ๊ก" localSheetId="3">#REF!</definedName>
    <definedName name="หจก.ดุ๊ก">#REF!</definedName>
    <definedName name="หจก.ดุ๊ก1" localSheetId="3">#REF!</definedName>
    <definedName name="หจก.ดุ๊ก1">#REF!</definedName>
    <definedName name="หนนได" localSheetId="3">#REF!</definedName>
    <definedName name="หนนได">#REF!</definedName>
    <definedName name="หฟกด" localSheetId="3">#REF!</definedName>
    <definedName name="หฟกด">#REF!</definedName>
    <definedName name="หห" localSheetId="3">#REF!</definedName>
    <definedName name="หห">#REF!</definedName>
    <definedName name="หาก" localSheetId="3">#REF!</definedName>
    <definedName name="หาก">#REF!</definedName>
    <definedName name="หาวววววววว" localSheetId="3">#REF!</definedName>
    <definedName name="หาวววววววว">#REF!</definedName>
    <definedName name="อ้น" localSheetId="3">#REF!</definedName>
    <definedName name="อ้น">#REF!</definedName>
    <definedName name="อยุธยา" localSheetId="3">#REF!</definedName>
    <definedName name="อยุธยา">#REF!</definedName>
    <definedName name="อ่างทอง" localSheetId="3">#REF!</definedName>
    <definedName name="อ่างทอง">#REF!</definedName>
    <definedName name="อุทัยธานี" localSheetId="3">#REF!</definedName>
    <definedName name="อุทัยธานี">#REF!</definedName>
    <definedName name="โอน.เขต14" localSheetId="3">#REF!</definedName>
    <definedName name="โอน.เขต14">#REF!</definedName>
    <definedName name="โอน.ชัยนาท" localSheetId="3">#REF!</definedName>
    <definedName name="โอน.ชัยนาท">#REF!</definedName>
    <definedName name="โอน.ลพบุรี" localSheetId="3">#REF!</definedName>
    <definedName name="โอน.ลพบุรี">#REF!</definedName>
    <definedName name="โอน.สระบุรี" localSheetId="3">#REF!</definedName>
    <definedName name="โอน.สระบุรี">#REF!</definedName>
    <definedName name="โอน.สิงห์บุรี" localSheetId="3">#REF!</definedName>
    <definedName name="โอน.สิงห์บุรี">#REF!</definedName>
    <definedName name="โอน.อยุธยา" localSheetId="3">#REF!</definedName>
    <definedName name="โอน.อยุธยา">#REF!</definedName>
    <definedName name="โอน.อ่างทอง" localSheetId="3">#REF!</definedName>
    <definedName name="โอน.อ่างทอง">#REF!</definedName>
    <definedName name="โอน.อุทัยธานี" localSheetId="3">#REF!</definedName>
    <definedName name="โอน.อุทัยธานี">#REF!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  <definedName name="ๆๆ" localSheetId="3">#REF!</definedName>
    <definedName name="ๆๆ">#REF!</definedName>
    <definedName name="核算项目明细账_5141_20" localSheetId="3">#REF!</definedName>
    <definedName name="核算项目明细账_5141_20">#REF!</definedName>
    <definedName name="核算项目明细账_5141_21" localSheetId="3">#REF!</definedName>
    <definedName name="核算项目明细账_5141_21">#REF!</definedName>
    <definedName name="部品ﾃﾞｰﾀｴﾘｱ" localSheetId="3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5" i="128" l="1"/>
  <c r="K65" i="128"/>
  <c r="I65" i="128"/>
  <c r="G65" i="128"/>
  <c r="M59" i="128"/>
  <c r="G64" i="128"/>
  <c r="G59" i="128"/>
  <c r="G35" i="128"/>
  <c r="G30" i="128"/>
  <c r="M30" i="128" l="1"/>
  <c r="K30" i="128"/>
  <c r="K35" i="128"/>
  <c r="G10" i="128" l="1"/>
  <c r="K10" i="128"/>
  <c r="Q20" i="131" l="1"/>
  <c r="U20" i="131" s="1"/>
  <c r="O19" i="108"/>
  <c r="I35" i="128" l="1"/>
  <c r="I30" i="128"/>
  <c r="M35" i="128"/>
  <c r="I10" i="128"/>
  <c r="M10" i="128"/>
  <c r="K18" i="108"/>
  <c r="O14" i="131"/>
  <c r="O15" i="131" s="1"/>
  <c r="F26" i="132"/>
  <c r="L9" i="132"/>
  <c r="L11" i="132" s="1"/>
  <c r="L13" i="132" s="1"/>
  <c r="L15" i="132" s="1"/>
  <c r="L17" i="132" s="1"/>
  <c r="M8" i="128" s="1"/>
  <c r="J9" i="132"/>
  <c r="J11" i="132" s="1"/>
  <c r="J13" i="132" s="1"/>
  <c r="J15" i="132" s="1"/>
  <c r="J17" i="132" s="1"/>
  <c r="K8" i="128" s="1"/>
  <c r="K23" i="128" s="1"/>
  <c r="K47" i="128" s="1"/>
  <c r="K51" i="128" s="1"/>
  <c r="H9" i="132"/>
  <c r="H11" i="132" s="1"/>
  <c r="H13" i="132" s="1"/>
  <c r="H15" i="132" s="1"/>
  <c r="H17" i="132" s="1"/>
  <c r="I8" i="128" s="1"/>
  <c r="F9" i="132"/>
  <c r="F11" i="132" s="1"/>
  <c r="F13" i="132" s="1"/>
  <c r="F15" i="132" s="1"/>
  <c r="F17" i="132" s="1"/>
  <c r="G8" i="128" l="1"/>
  <c r="F19" i="132"/>
  <c r="J23" i="132"/>
  <c r="J21" i="132"/>
  <c r="J19" i="132"/>
  <c r="J27" i="132" s="1"/>
  <c r="J25" i="132" s="1"/>
  <c r="L23" i="132"/>
  <c r="L21" i="132"/>
  <c r="L29" i="132" s="1"/>
  <c r="L19" i="132"/>
  <c r="L27" i="132" s="1"/>
  <c r="L25" i="132" s="1"/>
  <c r="H23" i="132"/>
  <c r="H21" i="132" s="1"/>
  <c r="H29" i="132" s="1"/>
  <c r="H19" i="132"/>
  <c r="H27" i="132" s="1"/>
  <c r="H25" i="132" s="1"/>
  <c r="F23" i="132"/>
  <c r="F21" i="132" s="1"/>
  <c r="F27" i="132"/>
  <c r="F25" i="132" s="1"/>
  <c r="J29" i="132" l="1"/>
  <c r="M20" i="108"/>
  <c r="M22" i="108" s="1"/>
  <c r="F29" i="132"/>
  <c r="O21" i="131"/>
  <c r="L72" i="128"/>
  <c r="O23" i="131" l="1"/>
  <c r="Q21" i="131"/>
  <c r="U21" i="131" s="1"/>
  <c r="G17" i="108"/>
  <c r="I18" i="131"/>
  <c r="K22" i="108"/>
  <c r="I22" i="108"/>
  <c r="G22" i="108"/>
  <c r="E22" i="108"/>
  <c r="G23" i="131"/>
  <c r="E13" i="108"/>
  <c r="G14" i="131"/>
  <c r="G15" i="131" s="1"/>
  <c r="I14" i="131"/>
  <c r="I15" i="131" s="1"/>
  <c r="K14" i="131"/>
  <c r="K15" i="131" s="1"/>
  <c r="M14" i="131"/>
  <c r="M15" i="131" s="1"/>
  <c r="S14" i="131"/>
  <c r="S15" i="131" s="1"/>
  <c r="M23" i="131"/>
  <c r="K23" i="131"/>
  <c r="I23" i="131"/>
  <c r="M18" i="108"/>
  <c r="G13" i="108"/>
  <c r="G14" i="108" s="1"/>
  <c r="G24" i="131" l="1"/>
  <c r="Q18" i="131"/>
  <c r="G23" i="108"/>
  <c r="I24" i="131"/>
  <c r="O19" i="131" l="1"/>
  <c r="Q19" i="131" s="1"/>
  <c r="U19" i="131" s="1"/>
  <c r="O18" i="108"/>
  <c r="O24" i="131" l="1"/>
  <c r="O17" i="108" l="1"/>
  <c r="O10" i="108"/>
  <c r="U18" i="131" l="1"/>
  <c r="Q22" i="131"/>
  <c r="U22" i="131" s="1"/>
  <c r="O21" i="108"/>
  <c r="K64" i="128" l="1"/>
  <c r="K59" i="128" l="1"/>
  <c r="F26" i="99" l="1"/>
  <c r="S23" i="131" s="1"/>
  <c r="S24" i="131" s="1"/>
  <c r="O76" i="98" l="1"/>
  <c r="L33" i="129" l="1"/>
  <c r="H33" i="129"/>
  <c r="F28" i="129"/>
  <c r="H51" i="98"/>
  <c r="H29" i="98"/>
  <c r="E14" i="108"/>
  <c r="I13" i="108"/>
  <c r="I14" i="108" s="1"/>
  <c r="K13" i="108"/>
  <c r="K14" i="108" s="1"/>
  <c r="L29" i="98" l="1"/>
  <c r="H15" i="98"/>
  <c r="H30" i="98" s="1"/>
  <c r="L56" i="98" l="1"/>
  <c r="L51" i="98"/>
  <c r="L15" i="98"/>
  <c r="L30" i="98" s="1"/>
  <c r="H56" i="98"/>
  <c r="H57" i="98" s="1"/>
  <c r="L57" i="98" l="1"/>
  <c r="Q13" i="131"/>
  <c r="U13" i="131" s="1"/>
  <c r="Q11" i="131"/>
  <c r="K24" i="131" l="1"/>
  <c r="U11" i="131"/>
  <c r="Q12" i="131"/>
  <c r="Q14" i="131" s="1"/>
  <c r="H69" i="98" l="1"/>
  <c r="M24" i="131"/>
  <c r="H65" i="98"/>
  <c r="Q15" i="131"/>
  <c r="J65" i="98"/>
  <c r="U12" i="131"/>
  <c r="U14" i="131" s="1"/>
  <c r="U15" i="131" s="1"/>
  <c r="J71" i="98" l="1"/>
  <c r="M64" i="128"/>
  <c r="I64" i="128"/>
  <c r="I59" i="128"/>
  <c r="O9" i="108" l="1"/>
  <c r="L9" i="99" l="1"/>
  <c r="J9" i="99"/>
  <c r="N65" i="98"/>
  <c r="I23" i="108"/>
  <c r="K23" i="108"/>
  <c r="J73" i="98"/>
  <c r="H9" i="99"/>
  <c r="F9" i="99"/>
  <c r="L9" i="129"/>
  <c r="J9" i="129"/>
  <c r="J11" i="129" s="1"/>
  <c r="H9" i="129"/>
  <c r="F9" i="129"/>
  <c r="E23" i="108"/>
  <c r="N56" i="98"/>
  <c r="J56" i="98"/>
  <c r="N51" i="98"/>
  <c r="J51" i="98"/>
  <c r="N29" i="98"/>
  <c r="J29" i="98"/>
  <c r="N15" i="98"/>
  <c r="J15" i="98"/>
  <c r="L69" i="98" l="1"/>
  <c r="N71" i="98"/>
  <c r="L65" i="98"/>
  <c r="J30" i="98"/>
  <c r="J57" i="98"/>
  <c r="J74" i="98" s="1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N30" i="98"/>
  <c r="N57" i="98"/>
  <c r="N73" i="98" l="1"/>
  <c r="N74" i="98" s="1"/>
  <c r="L15" i="99"/>
  <c r="L17" i="99" s="1"/>
  <c r="F13" i="129"/>
  <c r="H15" i="99"/>
  <c r="H17" i="99" s="1"/>
  <c r="H19" i="99" s="1"/>
  <c r="J13" i="99"/>
  <c r="H13" i="129"/>
  <c r="L15" i="129"/>
  <c r="J13" i="129"/>
  <c r="J15" i="129" s="1"/>
  <c r="L19" i="99" l="1"/>
  <c r="L21" i="99"/>
  <c r="L29" i="99" s="1"/>
  <c r="F15" i="129"/>
  <c r="F15" i="99"/>
  <c r="H15" i="129"/>
  <c r="J15" i="99"/>
  <c r="J17" i="99" s="1"/>
  <c r="J17" i="129"/>
  <c r="L17" i="129"/>
  <c r="F17" i="99" l="1"/>
  <c r="J19" i="99"/>
  <c r="J21" i="99"/>
  <c r="J29" i="99" s="1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F19" i="99" l="1"/>
  <c r="F23" i="99"/>
  <c r="M13" i="108"/>
  <c r="M14" i="108" s="1"/>
  <c r="H27" i="99"/>
  <c r="H25" i="99" s="1"/>
  <c r="H23" i="99"/>
  <c r="H21" i="99" s="1"/>
  <c r="H29" i="99" s="1"/>
  <c r="F21" i="129"/>
  <c r="F29" i="129" s="1"/>
  <c r="F25" i="129"/>
  <c r="J25" i="129"/>
  <c r="H19" i="129"/>
  <c r="I23" i="128"/>
  <c r="O11" i="108"/>
  <c r="L29" i="129"/>
  <c r="J34" i="129"/>
  <c r="L25" i="129"/>
  <c r="M23" i="108" l="1"/>
  <c r="H25" i="129"/>
  <c r="H23" i="129" s="1"/>
  <c r="H32" i="129" s="1"/>
  <c r="H34" i="129" s="1"/>
  <c r="H21" i="129"/>
  <c r="H29" i="129" s="1"/>
  <c r="H27" i="129" s="1"/>
  <c r="I47" i="128"/>
  <c r="L34" i="129"/>
  <c r="F23" i="129"/>
  <c r="F32" i="129" s="1"/>
  <c r="L27" i="129"/>
  <c r="I51" i="128" l="1"/>
  <c r="F27" i="129"/>
  <c r="I67" i="128" l="1"/>
  <c r="F34" i="129"/>
  <c r="G23" i="128" l="1"/>
  <c r="G47" i="128" s="1"/>
  <c r="G51" i="128" s="1"/>
  <c r="O20" i="108" l="1"/>
  <c r="O22" i="108" s="1"/>
  <c r="L27" i="99"/>
  <c r="L25" i="99" s="1"/>
  <c r="M23" i="128"/>
  <c r="M47" i="128" s="1"/>
  <c r="M51" i="128" s="1"/>
  <c r="M67" i="128" s="1"/>
  <c r="J27" i="99"/>
  <c r="J25" i="99" s="1"/>
  <c r="F21" i="99"/>
  <c r="F29" i="99" s="1"/>
  <c r="F27" i="99"/>
  <c r="F25" i="99" s="1"/>
  <c r="O12" i="108"/>
  <c r="J23" i="99"/>
  <c r="L23" i="99"/>
  <c r="L70" i="98" l="1"/>
  <c r="O13" i="108"/>
  <c r="O14" i="108" s="1"/>
  <c r="K67" i="128"/>
  <c r="G67" i="128"/>
  <c r="O23" i="108" l="1"/>
  <c r="L71" i="98"/>
  <c r="Q23" i="131" l="1"/>
  <c r="Q24" i="131" s="1"/>
  <c r="H70" i="98"/>
  <c r="L73" i="98"/>
  <c r="U23" i="131" l="1"/>
  <c r="U24" i="131" s="1"/>
  <c r="L74" i="98"/>
  <c r="H71" i="98"/>
  <c r="H73" i="98" s="1"/>
  <c r="H74" i="98" l="1"/>
</calcChain>
</file>

<file path=xl/sharedStrings.xml><?xml version="1.0" encoding="utf-8"?>
<sst xmlns="http://schemas.openxmlformats.org/spreadsheetml/2006/main" count="341" uniqueCount="192">
  <si>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</si>
  <si>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</si>
  <si>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30 มิถุนายน 2567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</si>
  <si>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</si>
  <si>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</si>
  <si>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</si>
  <si>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</si>
  <si>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</si>
  <si>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</si>
  <si>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</si>
  <si>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</si>
  <si>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</si>
  <si>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</si>
  <si>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</si>
  <si>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</si>
  <si>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</si>
  <si>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</si>
  <si>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</si>
  <si>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</si>
  <si>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</si>
  <si>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</si>
  <si>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</si>
  <si>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</si>
  <si>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</si>
  <si>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</si>
  <si>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</si>
  <si>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</si>
  <si>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</si>
  <si>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</si>
  <si>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</si>
  <si>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</si>
  <si>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</si>
  <si>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</si>
  <si>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</si>
  <si>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</si>
  <si>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</si>
  <si>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</si>
  <si>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</si>
  <si>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</si>
  <si>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</si>
  <si>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</si>
  <si>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</si>
  <si>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</si>
  <si>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</si>
  <si>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</si>
  <si>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</si>
  <si>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</si>
  <si>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</si>
  <si>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</si>
  <si>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</si>
  <si>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</si>
  <si>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</si>
  <si>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</si>
  <si>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</si>
  <si>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</si>
  <si>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</si>
  <si>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     ส่วนเกินมูลค่าหุ้นสามัญ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</si>
  <si>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</si>
  <si>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</si>
  <si>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</si>
  <si>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</si>
  <si>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</si>
  <si>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</si>
  <si>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</si>
  <si>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</si>
  <si>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</si>
  <si>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</si>
  <si>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</si>
  <si>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2566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</si>
  <si>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</si>
  <si>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</si>
  <si>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</si>
  <si>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</si>
  <si>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</si>
  <si>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</si>
  <si>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</si>
  <si>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</si>
  <si>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</si>
  <si>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</si>
  <si>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</si>
  <si>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</si>
  <si>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</si>
  <si>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</si>
  <si>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</si>
  <si>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</si>
  <si>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</si>
  <si>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</si>
  <si>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</si>
  <si>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</si>
  <si>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</si>
  <si>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</si>
  <si>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</si>
  <si>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</si>
  <si>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</si>
  <si>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</si>
  <si>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</si>
  <si>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</si>
  <si>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</si>
  <si>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 xml:space="preserve">สำหรับงวดสามเดือน สิ้นสุดวันที่ 30 มิถุนายน 2567 (ยังไม่ได้ตรวจสอบ / สอบทานแล้ว) </t>
  </si>
  <si>
    <t>2567</t>
  </si>
  <si>
    <t>กำไร(ขาดทุน)สำหรับงวด</t>
  </si>
  <si>
    <t xml:space="preserve">กำไร(ขาดทุน)เบ็ดเสร็จอื่น </t>
  </si>
  <si>
    <t xml:space="preserve">สำหรับงวดหกเดือน สิ้นสุดวันที่ 30 มิถุนายน 2567 (ยังไม่ได้ตรวจสอบ / สอบทานแล้ว) </t>
  </si>
  <si>
    <t>งบการเปลี่ยนแปลงส่วนของผู้ถือหุ้น</t>
  </si>
  <si>
    <t>สำหรับงวดหกเดือน  สิ้นสุดวันที่ 30 มิถุนายน 2567 (ยังไม่ได้ตรวจสอบ / สอบทานแล้ว)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</si>
  <si>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</si>
  <si>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</si>
  <si>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</si>
  <si>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กำไรสะสม</t>
  </si>
  <si>
    <t>ส่วนที่เป็นของ</t>
  </si>
  <si>
    <t>ทุนที่</t>
  </si>
  <si>
    <t>ส่วนเกิน</t>
  </si>
  <si>
    <t>รวมธุรกิจภายใต้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</si>
  <si>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</si>
  <si>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</si>
  <si>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</si>
  <si>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</si>
  <si>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</si>
  <si>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</si>
  <si>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</si>
  <si>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</si>
  <si>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</si>
  <si>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</si>
  <si>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</si>
  <si>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</si>
  <si>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 xml:space="preserve">        เงินปันผลจ่าย</t>
  </si>
  <si>
    <t xml:space="preserve">        กำไร(ขาดทุน)สำหรับงวดหกเดือน</t>
  </si>
  <si>
    <t xml:space="preserve">        กำไร(ขาดทุน)เบ็ดเสร็จอื่น</t>
  </si>
  <si>
    <t xml:space="preserve">        กำไร(ขาดทุน)เบ็ดเสร็จรวมสำหรับงวด</t>
  </si>
  <si>
    <t>ยอดคงเหลือ ณ วันที่ 30 มิถุนายน  2566</t>
  </si>
  <si>
    <t>ยอดคงเหลือ ณ วันที่ 1 มกราคม 2567</t>
  </si>
  <si>
    <t xml:space="preserve">        ชำระทุนเพิ่ม</t>
  </si>
  <si>
    <t xml:space="preserve">        สำรองตามกฎหมาย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</si>
  <si>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</si>
  <si>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</si>
  <si>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สำหรับงวดหกเดือน  สิ้นสุดวันที่ 30 มิถุนายน  2567 (ยังไม่ได้ตรวจสอบ / สอบทานแล้ว)</t>
  </si>
  <si>
    <t xml:space="preserve">        กำไรสำหรับงวดหกเดือน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</si>
  <si>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</si>
  <si>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</si>
  <si>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</si>
  <si>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</si>
  <si>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</si>
  <si>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</si>
  <si>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</si>
  <si>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</si>
  <si>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</si>
  <si>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</si>
  <si>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</si>
  <si>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</si>
  <si>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</si>
  <si>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</si>
  <si>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</si>
  <si>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</si>
  <si>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</si>
  <si>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</si>
  <si>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</si>
  <si>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</si>
  <si>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</si>
  <si>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</si>
  <si>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</si>
  <si>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</si>
  <si>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</si>
  <si>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</si>
  <si>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</si>
  <si>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</si>
  <si>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</si>
  <si>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</si>
  <si>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</si>
  <si>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 xml:space="preserve">     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</si>
  <si>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</si>
  <si>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</si>
  <si>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 xml:space="preserve">จ่ายดอกเบี้ย 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</si>
  <si>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</si>
  <si>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</si>
  <si>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</si>
  <si>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</si>
  <si>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</si>
  <si>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</si>
  <si>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</si>
  <si>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</si>
  <si>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</si>
  <si>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</si>
  <si>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</si>
  <si>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</si>
  <si>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เงินสดจ่ายเงินปันผล </t>
  </si>
  <si>
    <t>เงินสดรับจากการออกหุ้นสามัญ - สุทธิ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</si>
  <si>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</si>
  <si>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</si>
  <si>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</si>
  <si>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</si>
  <si>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ข้อมูลเพิ่มเติมสำหรับงบกระแสเงินสดรายการที่ไม่ใช่เงินสด</t>
  </si>
  <si>
    <t>การเพิ่มขึ้นของสินทรัพย์สิทธิการใช้จากหนี้สินตามสัญญาเช่า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</si>
</sst>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</numFmts>
  <fonts count="184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2">
    <xf numFmtId="0" fontId="0" fillId="0" borderId="0"/>
    <xf numFmtId="0" fontId="12" fillId="0" borderId="6"/>
    <xf numFmtId="0" fontId="13" fillId="0" borderId="6"/>
    <xf numFmtId="0" fontId="13" fillId="0" borderId="6"/>
    <xf numFmtId="0" fontId="14" fillId="0" borderId="6"/>
    <xf numFmtId="0" fontId="12" fillId="0" borderId="6"/>
    <xf numFmtId="43" fontId="12" fillId="0" borderId="6" applyFont="0" applyFill="0" applyBorder="0" applyAlignment="0" applyProtection="0"/>
    <xf numFmtId="0" fontId="13" fillId="0" borderId="6"/>
    <xf numFmtId="0" fontId="16" fillId="0" borderId="6"/>
    <xf numFmtId="0" fontId="17" fillId="0" borderId="6"/>
    <xf numFmtId="0" fontId="12" fillId="0" borderId="6"/>
    <xf numFmtId="0" fontId="18" fillId="0" borderId="6"/>
    <xf numFmtId="0" fontId="12" fillId="0" borderId="6"/>
    <xf numFmtId="0" fontId="13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168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0" fontId="13" fillId="0" borderId="6"/>
    <xf numFmtId="0" fontId="13" fillId="0" borderId="6"/>
    <xf numFmtId="0" fontId="19" fillId="0" borderId="6"/>
    <xf numFmtId="43" fontId="12" fillId="0" borderId="6" applyFont="0" applyFill="0" applyBorder="0" applyAlignment="0" applyProtection="0"/>
    <xf numFmtId="0" fontId="20" fillId="0" borderId="6"/>
    <xf numFmtId="0" fontId="22" fillId="0" borderId="6"/>
    <xf numFmtId="175" fontId="13" fillId="0" borderId="6"/>
    <xf numFmtId="175" fontId="13" fillId="0" borderId="6"/>
    <xf numFmtId="0" fontId="13" fillId="0" borderId="6"/>
    <xf numFmtId="43" fontId="13" fillId="0" borderId="6" applyFont="0" applyFill="0" applyBorder="0" applyAlignment="0" applyProtection="0"/>
    <xf numFmtId="0" fontId="23" fillId="0" borderId="6"/>
    <xf numFmtId="43" fontId="24" fillId="0" borderId="6" applyFont="0" applyFill="0" applyBorder="0" applyAlignment="0" applyProtection="0"/>
    <xf numFmtId="0" fontId="22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27" fillId="0" borderId="6" applyFill="0" applyBorder="0" applyAlignment="0" applyProtection="0"/>
    <xf numFmtId="0" fontId="24" fillId="0" borderId="6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0" fontId="13" fillId="0" borderId="6"/>
    <xf numFmtId="0" fontId="22" fillId="0" borderId="6"/>
    <xf numFmtId="43" fontId="13" fillId="0" borderId="6" applyFont="0" applyFill="0" applyBorder="0" applyAlignment="0" applyProtection="0"/>
    <xf numFmtId="0" fontId="14" fillId="0" borderId="6"/>
    <xf numFmtId="2" fontId="22" fillId="0" borderId="6" applyNumberFormat="0"/>
    <xf numFmtId="0" fontId="30" fillId="0" borderId="6"/>
    <xf numFmtId="0" fontId="31" fillId="33" borderId="6" applyNumberFormat="0" applyBorder="0" applyAlignment="0" applyProtection="0"/>
    <xf numFmtId="0" fontId="31" fillId="34" borderId="6" applyNumberFormat="0" applyBorder="0" applyAlignment="0" applyProtection="0"/>
    <xf numFmtId="0" fontId="31" fillId="35" borderId="6" applyNumberFormat="0" applyBorder="0" applyAlignment="0" applyProtection="0"/>
    <xf numFmtId="0" fontId="31" fillId="36" borderId="6" applyNumberFormat="0" applyBorder="0" applyAlignment="0" applyProtection="0"/>
    <xf numFmtId="0" fontId="31" fillId="37" borderId="6" applyNumberFormat="0" applyBorder="0" applyAlignment="0" applyProtection="0"/>
    <xf numFmtId="0" fontId="31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0" borderId="6" applyNumberFormat="0" applyBorder="0" applyAlignment="0" applyProtection="0"/>
    <xf numFmtId="0" fontId="31" fillId="41" borderId="6" applyNumberFormat="0" applyBorder="0" applyAlignment="0" applyProtection="0"/>
    <xf numFmtId="0" fontId="31" fillId="36" borderId="6" applyNumberFormat="0" applyBorder="0" applyAlignment="0" applyProtection="0"/>
    <xf numFmtId="0" fontId="32" fillId="38" borderId="6" applyNumberFormat="0" applyBorder="0" applyAlignment="0" applyProtection="0"/>
    <xf numFmtId="0" fontId="32" fillId="34" borderId="6" applyNumberFormat="0" applyBorder="0" applyAlignment="0" applyProtection="0"/>
    <xf numFmtId="0" fontId="32" fillId="39" borderId="6" applyNumberFormat="0" applyBorder="0" applyAlignment="0" applyProtection="0"/>
    <xf numFmtId="0" fontId="32" fillId="42" borderId="6" applyNumberFormat="0" applyBorder="0" applyAlignment="0" applyProtection="0"/>
    <xf numFmtId="0" fontId="32" fillId="41" borderId="6" applyNumberFormat="0" applyBorder="0" applyAlignment="0" applyProtection="0"/>
    <xf numFmtId="0" fontId="32" fillId="43" borderId="6" applyNumberFormat="0" applyBorder="0" applyAlignment="0" applyProtection="0"/>
    <xf numFmtId="9" fontId="22" fillId="0" borderId="6"/>
    <xf numFmtId="0" fontId="33" fillId="44" borderId="6" applyNumberFormat="0" applyBorder="0" applyAlignment="0" applyProtection="0"/>
    <xf numFmtId="0" fontId="33" fillId="45" borderId="6" applyNumberFormat="0" applyBorder="0" applyAlignment="0" applyProtection="0"/>
    <xf numFmtId="0" fontId="34" fillId="46" borderId="6" applyNumberFormat="0" applyBorder="0" applyAlignment="0" applyProtection="0"/>
    <xf numFmtId="0" fontId="32" fillId="47" borderId="6" applyNumberFormat="0" applyBorder="0" applyAlignment="0" applyProtection="0"/>
    <xf numFmtId="0" fontId="33" fillId="48" borderId="6" applyNumberFormat="0" applyBorder="0" applyAlignment="0" applyProtection="0"/>
    <xf numFmtId="0" fontId="33" fillId="49" borderId="6" applyNumberFormat="0" applyBorder="0" applyAlignment="0" applyProtection="0"/>
    <xf numFmtId="0" fontId="34" fillId="49" borderId="6" applyNumberFormat="0" applyBorder="0" applyAlignment="0" applyProtection="0"/>
    <xf numFmtId="0" fontId="32" fillId="50" borderId="6" applyNumberFormat="0" applyBorder="0" applyAlignment="0" applyProtection="0"/>
    <xf numFmtId="0" fontId="33" fillId="51" borderId="6" applyNumberFormat="0" applyBorder="0" applyAlignment="0" applyProtection="0"/>
    <xf numFmtId="0" fontId="33" fillId="52" borderId="6" applyNumberFormat="0" applyBorder="0" applyAlignment="0" applyProtection="0"/>
    <xf numFmtId="0" fontId="34" fillId="52" borderId="6" applyNumberFormat="0" applyBorder="0" applyAlignment="0" applyProtection="0"/>
    <xf numFmtId="0" fontId="32" fillId="53" borderId="6" applyNumberFormat="0" applyBorder="0" applyAlignment="0" applyProtection="0"/>
    <xf numFmtId="0" fontId="33" fillId="54" borderId="6" applyNumberFormat="0" applyBorder="0" applyAlignment="0" applyProtection="0"/>
    <xf numFmtId="0" fontId="33" fillId="54" borderId="6" applyNumberFormat="0" applyBorder="0" applyAlignment="0" applyProtection="0"/>
    <xf numFmtId="0" fontId="34" fillId="55" borderId="6" applyNumberFormat="0" applyBorder="0" applyAlignment="0" applyProtection="0"/>
    <xf numFmtId="0" fontId="32" fillId="56" borderId="6" applyNumberFormat="0" applyBorder="0" applyAlignment="0" applyProtection="0"/>
    <xf numFmtId="0" fontId="33" fillId="57" borderId="6" applyNumberFormat="0" applyBorder="0" applyAlignment="0" applyProtection="0"/>
    <xf numFmtId="0" fontId="33" fillId="45" borderId="6" applyNumberFormat="0" applyBorder="0" applyAlignment="0" applyProtection="0"/>
    <xf numFmtId="0" fontId="34" fillId="58" borderId="6" applyNumberFormat="0" applyBorder="0" applyAlignment="0" applyProtection="0"/>
    <xf numFmtId="0" fontId="32" fillId="59" borderId="6" applyNumberFormat="0" applyBorder="0" applyAlignment="0" applyProtection="0"/>
    <xf numFmtId="0" fontId="33" fillId="60" borderId="6" applyNumberFormat="0" applyBorder="0" applyAlignment="0" applyProtection="0"/>
    <xf numFmtId="0" fontId="33" fillId="61" borderId="6" applyNumberFormat="0" applyBorder="0" applyAlignment="0" applyProtection="0"/>
    <xf numFmtId="0" fontId="34" fillId="62" borderId="6" applyNumberFormat="0" applyBorder="0" applyAlignment="0" applyProtection="0"/>
    <xf numFmtId="0" fontId="32" fillId="43" borderId="6" applyNumberFormat="0" applyBorder="0" applyAlignment="0" applyProtection="0"/>
    <xf numFmtId="0" fontId="35" fillId="34" borderId="6" applyNumberFormat="0" applyBorder="0" applyAlignment="0" applyProtection="0"/>
    <xf numFmtId="0" fontId="36" fillId="0" borderId="19" applyNumberFormat="0" applyFont="0" applyFill="0" applyAlignment="0"/>
    <xf numFmtId="0" fontId="37" fillId="41" borderId="20" applyNumberFormat="0" applyAlignment="0" applyProtection="0"/>
    <xf numFmtId="0" fontId="38" fillId="63" borderId="21" applyNumberFormat="0" applyAlignment="0" applyProtection="0"/>
    <xf numFmtId="41" fontId="22" fillId="0" borderId="6" applyNumberFormat="0" applyBorder="0"/>
    <xf numFmtId="173" fontId="39" fillId="0" borderId="6" applyFill="0" applyBorder="0" applyAlignment="0" applyProtection="0"/>
    <xf numFmtId="43" fontId="13" fillId="0" borderId="6" applyFont="0" applyFill="0" applyBorder="0" applyAlignment="0" applyProtection="0"/>
    <xf numFmtId="173" fontId="39" fillId="0" borderId="6" applyFill="0" applyBorder="0" applyAlignment="0" applyProtection="0"/>
    <xf numFmtId="178" fontId="39" fillId="0" borderId="6" applyFill="0" applyBorder="0" applyAlignment="0" applyProtection="0"/>
    <xf numFmtId="179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0" fontId="31" fillId="0" borderId="6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2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176" fontId="3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NumberFormat="0" applyFill="0" applyBorder="0" applyAlignment="0" applyProtection="0"/>
    <xf numFmtId="182" fontId="14" fillId="0" borderId="6"/>
    <xf numFmtId="182" fontId="22" fillId="0" borderId="6"/>
    <xf numFmtId="0" fontId="14" fillId="0" borderId="6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83" fontId="14" fillId="0" borderId="6"/>
    <xf numFmtId="183" fontId="22" fillId="0" borderId="6"/>
    <xf numFmtId="0" fontId="14" fillId="0" borderId="6"/>
    <xf numFmtId="184" fontId="40" fillId="0" borderId="6" applyFont="0" applyFill="0" applyBorder="0" applyAlignment="0" applyProtection="0"/>
    <xf numFmtId="38" fontId="42" fillId="0" borderId="6" applyFont="0" applyFill="0" applyBorder="0" applyAlignment="0" applyProtection="0"/>
    <xf numFmtId="40" fontId="42" fillId="0" borderId="6" applyFont="0" applyFill="0" applyBorder="0" applyAlignment="0" applyProtection="0"/>
    <xf numFmtId="185" fontId="14" fillId="0" borderId="6"/>
    <xf numFmtId="0" fontId="45" fillId="0" borderId="6" applyFont="0" applyBorder="0" applyAlignment="0">
      <alignment horizontal="left"/>
    </xf>
    <xf numFmtId="0" fontId="46" fillId="0" borderId="6" applyNumberFormat="0" applyFill="0" applyBorder="0" applyAlignment="0" applyProtection="0"/>
    <xf numFmtId="0" fontId="47" fillId="0" borderId="6" applyNumberFormat="0" applyFill="0" applyBorder="0" applyAlignment="0" applyProtection="0"/>
    <xf numFmtId="0" fontId="48" fillId="64" borderId="6" applyNumberFormat="0" applyBorder="0" applyAlignment="0" applyProtection="0"/>
    <xf numFmtId="0" fontId="48" fillId="65" borderId="6" applyNumberFormat="0" applyBorder="0" applyAlignment="0" applyProtection="0"/>
    <xf numFmtId="0" fontId="48" fillId="66" borderId="6" applyNumberFormat="0" applyBorder="0" applyAlignment="0" applyProtection="0"/>
    <xf numFmtId="186" fontId="49" fillId="0" borderId="6" applyFont="0" applyFill="0" applyBorder="0" applyAlignment="0" applyProtection="0"/>
    <xf numFmtId="0" fontId="31" fillId="0" borderId="6"/>
    <xf numFmtId="0" fontId="50" fillId="0" borderId="6" applyNumberFormat="0" applyFill="0" applyBorder="0" applyAlignment="0" applyProtection="0"/>
    <xf numFmtId="187" fontId="40" fillId="0" borderId="6" applyFont="0" applyFill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38" fontId="81" fillId="67" borderId="6" applyNumberFormat="0" applyBorder="0" applyAlignment="0" applyProtection="0"/>
    <xf numFmtId="0" fontId="52" fillId="68" borderId="22"/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4" fillId="0" borderId="6" applyNumberForma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84" fillId="0" borderId="11" applyNumberFormat="0" applyFill="0" applyAlignment="0" applyProtection="0"/>
    <xf numFmtId="0" fontId="57" fillId="0" borderId="6" applyNumberFormat="0" applyFill="0" applyBorder="0" applyAlignment="0" applyProtection="0"/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10" fontId="81" fillId="69" borderId="19" applyNumberFormat="0" applyBorder="0" applyAlignment="0" applyProtection="0"/>
    <xf numFmtId="0" fontId="58" fillId="39" borderId="20" applyNumberFormat="0" applyAlignment="0" applyProtection="0"/>
    <xf numFmtId="0" fontId="59" fillId="0" borderId="27" applyNumberFormat="0" applyFill="0" applyAlignment="0" applyProtection="0"/>
    <xf numFmtId="0" fontId="60" fillId="38" borderId="6" applyNumberFormat="0" applyBorder="0" applyAlignment="0" applyProtection="0"/>
    <xf numFmtId="37" fontId="61" fillId="0" borderId="6"/>
    <xf numFmtId="37" fontId="61" fillId="0" borderId="6"/>
    <xf numFmtId="188" fontId="62" fillId="0" borderId="6"/>
    <xf numFmtId="188" fontId="62" fillId="0" borderId="6"/>
    <xf numFmtId="0" fontId="82" fillId="0" borderId="6"/>
    <xf numFmtId="0" fontId="9" fillId="0" borderId="6"/>
    <xf numFmtId="0" fontId="9" fillId="0" borderId="6"/>
    <xf numFmtId="0" fontId="40" fillId="0" borderId="6"/>
    <xf numFmtId="0" fontId="40" fillId="0" borderId="6"/>
    <xf numFmtId="0" fontId="85" fillId="0" borderId="6"/>
    <xf numFmtId="0" fontId="13" fillId="0" borderId="6"/>
    <xf numFmtId="0" fontId="13" fillId="0" borderId="6"/>
    <xf numFmtId="0" fontId="63" fillId="0" borderId="6"/>
    <xf numFmtId="0" fontId="63" fillId="0" borderId="6"/>
    <xf numFmtId="0" fontId="13" fillId="0" borderId="6"/>
    <xf numFmtId="0" fontId="44" fillId="0" borderId="6">
      <alignment vertical="top"/>
    </xf>
    <xf numFmtId="0" fontId="44" fillId="0" borderId="6">
      <alignment vertical="top"/>
    </xf>
    <xf numFmtId="0" fontId="13" fillId="0" borderId="6"/>
    <xf numFmtId="0" fontId="13" fillId="0" borderId="6"/>
    <xf numFmtId="0" fontId="86" fillId="0" borderId="6"/>
    <xf numFmtId="0" fontId="4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6" fillId="0" borderId="6" applyFill="0"/>
    <xf numFmtId="0" fontId="40" fillId="0" borderId="6"/>
    <xf numFmtId="0" fontId="25" fillId="0" borderId="6"/>
    <xf numFmtId="0" fontId="9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21" fillId="0" borderId="6"/>
    <xf numFmtId="0" fontId="40" fillId="0" borderId="6"/>
    <xf numFmtId="0" fontId="40" fillId="0" borderId="6"/>
    <xf numFmtId="0" fontId="21" fillId="0" borderId="6"/>
    <xf numFmtId="0" fontId="21" fillId="0" borderId="6"/>
    <xf numFmtId="0" fontId="14" fillId="0" borderId="6"/>
    <xf numFmtId="0" fontId="24" fillId="0" borderId="6"/>
    <xf numFmtId="0" fontId="14" fillId="0" borderId="6"/>
    <xf numFmtId="0" fontId="13" fillId="0" borderId="6"/>
    <xf numFmtId="0" fontId="15" fillId="0" borderId="6"/>
    <xf numFmtId="0" fontId="13" fillId="0" borderId="6"/>
    <xf numFmtId="0" fontId="40" fillId="0" borderId="6"/>
    <xf numFmtId="0" fontId="86" fillId="0" borderId="6"/>
    <xf numFmtId="0" fontId="40" fillId="0" borderId="6"/>
    <xf numFmtId="0" fontId="15" fillId="0" borderId="6"/>
    <xf numFmtId="0" fontId="87" fillId="0" borderId="6"/>
    <xf numFmtId="0" fontId="21" fillId="0" borderId="6"/>
    <xf numFmtId="0" fontId="13" fillId="0" borderId="6"/>
    <xf numFmtId="0" fontId="64" fillId="0" borderId="6"/>
    <xf numFmtId="174" fontId="63" fillId="0" borderId="6"/>
    <xf numFmtId="0" fontId="42" fillId="0" borderId="6"/>
    <xf numFmtId="0" fontId="40" fillId="0" borderId="6"/>
    <xf numFmtId="0" fontId="86" fillId="0" borderId="6"/>
    <xf numFmtId="0" fontId="63" fillId="0" borderId="6"/>
    <xf numFmtId="0" fontId="64" fillId="0" borderId="6"/>
    <xf numFmtId="0" fontId="13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13" fillId="0" borderId="6"/>
    <xf numFmtId="0" fontId="42" fillId="0" borderId="6"/>
    <xf numFmtId="0" fontId="39" fillId="35" borderId="28" applyNumberFormat="0" applyAlignment="0" applyProtection="0"/>
    <xf numFmtId="0" fontId="65" fillId="41" borderId="29" applyNumberFormat="0" applyAlignment="0" applyProtection="0"/>
    <xf numFmtId="9" fontId="9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6" fillId="0" borderId="6" applyFill="0" applyBorder="0" applyAlignment="0" applyProtection="0"/>
    <xf numFmtId="9" fontId="33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89" fontId="40" fillId="0" borderId="6"/>
    <xf numFmtId="0" fontId="67" fillId="0" borderId="6" applyNumberFormat="0" applyFill="0" applyBorder="0" applyAlignment="0" applyProtection="0"/>
    <xf numFmtId="0" fontId="40" fillId="70" borderId="6"/>
    <xf numFmtId="0" fontId="44" fillId="0" borderId="6">
      <alignment vertical="top"/>
    </xf>
    <xf numFmtId="0" fontId="68" fillId="0" borderId="6" applyNumberFormat="0" applyBorder="0" applyAlignment="0"/>
    <xf numFmtId="0" fontId="68" fillId="0" borderId="6" applyNumberFormat="0" applyBorder="0" applyAlignment="0"/>
    <xf numFmtId="3" fontId="40" fillId="0" borderId="19" applyNumberFormat="0" applyFont="0" applyFill="0" applyAlignment="0" applyProtection="0">
      <alignment vertical="center"/>
    </xf>
    <xf numFmtId="49" fontId="40" fillId="0" borderId="6" applyFont="0" applyFill="0" applyBorder="0" applyAlignment="0" applyProtection="0"/>
    <xf numFmtId="0" fontId="69" fillId="0" borderId="6">
      <alignment horizontal="center" vertical="top"/>
    </xf>
    <xf numFmtId="40" fontId="70" fillId="0" borderId="6"/>
    <xf numFmtId="0" fontId="71" fillId="0" borderId="6" applyNumberFormat="0" applyFill="0" applyBorder="0" applyAlignment="0" applyProtection="0"/>
    <xf numFmtId="0" fontId="72" fillId="0" borderId="30" applyNumberFormat="0" applyFill="0" applyAlignment="0" applyProtection="0"/>
    <xf numFmtId="41" fontId="40" fillId="0" borderId="6" applyFont="0" applyFill="0" applyBorder="0" applyAlignment="0" applyProtection="0"/>
    <xf numFmtId="40" fontId="42" fillId="0" borderId="6" applyFont="0" applyFill="0" applyBorder="0" applyAlignment="0" applyProtection="0"/>
    <xf numFmtId="0" fontId="40" fillId="0" borderId="6" applyFont="0" applyFill="0" applyBorder="0" applyAlignment="0" applyProtection="0"/>
    <xf numFmtId="8" fontId="73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74" fillId="0" borderId="6" applyNumberFormat="0" applyFill="0" applyBorder="0" applyAlignment="0" applyProtection="0"/>
    <xf numFmtId="0" fontId="75" fillId="0" borderId="31"/>
    <xf numFmtId="190" fontId="42" fillId="0" borderId="6" applyFont="0" applyFill="0" applyBorder="0" applyAlignment="0" applyProtection="0"/>
    <xf numFmtId="191" fontId="42" fillId="0" borderId="6" applyFont="0" applyFill="0" applyBorder="0" applyAlignment="0" applyProtection="0"/>
    <xf numFmtId="9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66" fontId="40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27" fillId="0" borderId="6" applyFill="0" applyBorder="0" applyAlignment="0" applyProtection="0"/>
    <xf numFmtId="171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39" fillId="0" borderId="6" applyFill="0" applyBorder="0" applyAlignment="0" applyProtection="0"/>
    <xf numFmtId="3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77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1" fillId="0" borderId="6" applyFont="0" applyFill="0" applyBorder="0" applyAlignment="0" applyProtection="0"/>
    <xf numFmtId="0" fontId="77" fillId="0" borderId="6" applyNumberFormat="0" applyFill="0" applyBorder="0" applyAlignment="0" applyProtection="0">
      <alignment vertical="top"/>
      <protection locked="0"/>
    </xf>
    <xf numFmtId="9" fontId="78" fillId="0" borderId="6" applyFont="0" applyFill="0" applyBorder="0" applyAlignment="0" applyProtection="0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85" fillId="0" borderId="6"/>
    <xf numFmtId="0" fontId="14" fillId="0" borderId="6"/>
    <xf numFmtId="0" fontId="40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3" fillId="0" borderId="6"/>
    <xf numFmtId="0" fontId="79" fillId="0" borderId="6"/>
    <xf numFmtId="0" fontId="9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6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2" fillId="0" borderId="6"/>
    <xf numFmtId="0" fontId="25" fillId="0" borderId="6"/>
    <xf numFmtId="0" fontId="40" fillId="0" borderId="6"/>
    <xf numFmtId="0" fontId="40" fillId="0" borderId="6"/>
    <xf numFmtId="0" fontId="40" fillId="0" borderId="6"/>
    <xf numFmtId="0" fontId="21" fillId="0" borderId="6"/>
    <xf numFmtId="0" fontId="13" fillId="0" borderId="6"/>
    <xf numFmtId="0" fontId="31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44" fillId="0" borderId="6">
      <alignment vertical="top"/>
    </xf>
    <xf numFmtId="0" fontId="83" fillId="0" borderId="6"/>
    <xf numFmtId="0" fontId="78" fillId="0" borderId="6"/>
    <xf numFmtId="0" fontId="40" fillId="0" borderId="6"/>
    <xf numFmtId="0" fontId="63" fillId="0" borderId="6"/>
    <xf numFmtId="0" fontId="21" fillId="0" borderId="6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21" fillId="0" borderId="6"/>
    <xf numFmtId="43" fontId="21" fillId="0" borderId="6" applyFont="0" applyFill="0" applyBorder="0" applyAlignment="0" applyProtection="0"/>
    <xf numFmtId="0" fontId="13" fillId="0" borderId="6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3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38" fontId="81" fillId="67" borderId="6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10" fontId="81" fillId="69" borderId="19" applyNumberFormat="0" applyBorder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0" fillId="0" borderId="6"/>
    <xf numFmtId="0" fontId="64" fillId="0" borderId="6"/>
    <xf numFmtId="0" fontId="13" fillId="0" borderId="6"/>
    <xf numFmtId="0" fontId="64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23" fillId="0" borderId="6"/>
    <xf numFmtId="175" fontId="1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06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41" fillId="73" borderId="28" applyNumberFormat="0" applyFon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0" fontId="30" fillId="0" borderId="6"/>
    <xf numFmtId="0" fontId="89" fillId="0" borderId="6" applyFon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95" fontId="27" fillId="0" borderId="6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2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40" fillId="0" borderId="6"/>
    <xf numFmtId="0" fontId="40" fillId="0" borderId="6"/>
    <xf numFmtId="0" fontId="13" fillId="0" borderId="6"/>
    <xf numFmtId="0" fontId="13" fillId="0" borderId="6"/>
    <xf numFmtId="0" fontId="106" fillId="0" borderId="6"/>
    <xf numFmtId="43" fontId="13" fillId="0" borderId="6" applyFont="0" applyFill="0" applyBorder="0" applyAlignment="0" applyProtection="0"/>
    <xf numFmtId="0" fontId="30" fillId="0" borderId="6"/>
    <xf numFmtId="0" fontId="13" fillId="0" borderId="6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5" fillId="0" borderId="6"/>
    <xf numFmtId="0" fontId="25" fillId="0" borderId="6"/>
    <xf numFmtId="0" fontId="13" fillId="0" borderId="6"/>
    <xf numFmtId="0" fontId="86" fillId="0" borderId="6"/>
    <xf numFmtId="0" fontId="40" fillId="0" borderId="6"/>
    <xf numFmtId="0" fontId="40" fillId="0" borderId="6"/>
    <xf numFmtId="0" fontId="40" fillId="0" borderId="6"/>
    <xf numFmtId="0" fontId="9" fillId="0" borderId="6"/>
    <xf numFmtId="0" fontId="13" fillId="0" borderId="6"/>
    <xf numFmtId="0" fontId="106" fillId="10" borderId="6" applyNumberFormat="0" applyBorder="0" applyAlignment="0" applyProtection="0"/>
    <xf numFmtId="0" fontId="31" fillId="33" borderId="6" applyNumberFormat="0" applyBorder="0" applyAlignment="0" applyProtection="0"/>
    <xf numFmtId="0" fontId="106" fillId="14" borderId="6" applyNumberFormat="0" applyBorder="0" applyAlignment="0" applyProtection="0"/>
    <xf numFmtId="0" fontId="31" fillId="34" borderId="6" applyNumberFormat="0" applyBorder="0" applyAlignment="0" applyProtection="0"/>
    <xf numFmtId="0" fontId="106" fillId="18" borderId="6" applyNumberFormat="0" applyBorder="0" applyAlignment="0" applyProtection="0"/>
    <xf numFmtId="0" fontId="31" fillId="35" borderId="6" applyNumberFormat="0" applyBorder="0" applyAlignment="0" applyProtection="0"/>
    <xf numFmtId="0" fontId="106" fillId="22" borderId="6" applyNumberFormat="0" applyBorder="0" applyAlignment="0" applyProtection="0"/>
    <xf numFmtId="0" fontId="31" fillId="36" borderId="6" applyNumberFormat="0" applyBorder="0" applyAlignment="0" applyProtection="0"/>
    <xf numFmtId="0" fontId="106" fillId="26" borderId="6" applyNumberFormat="0" applyBorder="0" applyAlignment="0" applyProtection="0"/>
    <xf numFmtId="0" fontId="31" fillId="37" borderId="6" applyNumberFormat="0" applyBorder="0" applyAlignment="0" applyProtection="0"/>
    <xf numFmtId="0" fontId="106" fillId="30" borderId="6" applyNumberFormat="0" applyBorder="0" applyAlignment="0" applyProtection="0"/>
    <xf numFmtId="0" fontId="31" fillId="36" borderId="6" applyNumberFormat="0" applyBorder="0" applyAlignment="0" applyProtection="0"/>
    <xf numFmtId="0" fontId="106" fillId="11" borderId="6" applyNumberFormat="0" applyBorder="0" applyAlignment="0" applyProtection="0"/>
    <xf numFmtId="0" fontId="31" fillId="38" borderId="6" applyNumberFormat="0" applyBorder="0" applyAlignment="0" applyProtection="0"/>
    <xf numFmtId="0" fontId="106" fillId="15" borderId="6" applyNumberFormat="0" applyBorder="0" applyAlignment="0" applyProtection="0"/>
    <xf numFmtId="0" fontId="31" fillId="34" borderId="6" applyNumberFormat="0" applyBorder="0" applyAlignment="0" applyProtection="0"/>
    <xf numFmtId="0" fontId="106" fillId="19" borderId="6" applyNumberFormat="0" applyBorder="0" applyAlignment="0" applyProtection="0"/>
    <xf numFmtId="0" fontId="31" fillId="39" borderId="6" applyNumberFormat="0" applyBorder="0" applyAlignment="0" applyProtection="0"/>
    <xf numFmtId="0" fontId="106" fillId="23" borderId="6" applyNumberFormat="0" applyBorder="0" applyAlignment="0" applyProtection="0"/>
    <xf numFmtId="0" fontId="31" fillId="40" borderId="6" applyNumberFormat="0" applyBorder="0" applyAlignment="0" applyProtection="0"/>
    <xf numFmtId="0" fontId="106" fillId="27" borderId="6" applyNumberFormat="0" applyBorder="0" applyAlignment="0" applyProtection="0"/>
    <xf numFmtId="0" fontId="31" fillId="41" borderId="6" applyNumberFormat="0" applyBorder="0" applyAlignment="0" applyProtection="0"/>
    <xf numFmtId="0" fontId="106" fillId="31" borderId="6" applyNumberFormat="0" applyBorder="0" applyAlignment="0" applyProtection="0"/>
    <xf numFmtId="0" fontId="31" fillId="36" borderId="6" applyNumberFormat="0" applyBorder="0" applyAlignment="0" applyProtection="0"/>
    <xf numFmtId="0" fontId="107" fillId="12" borderId="6" applyNumberFormat="0" applyBorder="0" applyAlignment="0" applyProtection="0"/>
    <xf numFmtId="0" fontId="32" fillId="38" borderId="6" applyNumberFormat="0" applyBorder="0" applyAlignment="0" applyProtection="0"/>
    <xf numFmtId="0" fontId="29" fillId="12" borderId="6" applyNumberFormat="0" applyBorder="0" applyAlignment="0" applyProtection="0"/>
    <xf numFmtId="0" fontId="107" fillId="16" borderId="6" applyNumberFormat="0" applyBorder="0" applyAlignment="0" applyProtection="0"/>
    <xf numFmtId="0" fontId="32" fillId="34" borderId="6" applyNumberFormat="0" applyBorder="0" applyAlignment="0" applyProtection="0"/>
    <xf numFmtId="0" fontId="29" fillId="16" borderId="6" applyNumberFormat="0" applyBorder="0" applyAlignment="0" applyProtection="0"/>
    <xf numFmtId="0" fontId="107" fillId="20" borderId="6" applyNumberFormat="0" applyBorder="0" applyAlignment="0" applyProtection="0"/>
    <xf numFmtId="0" fontId="32" fillId="39" borderId="6" applyNumberFormat="0" applyBorder="0" applyAlignment="0" applyProtection="0"/>
    <xf numFmtId="0" fontId="29" fillId="20" borderId="6" applyNumberFormat="0" applyBorder="0" applyAlignment="0" applyProtection="0"/>
    <xf numFmtId="0" fontId="107" fillId="24" borderId="6" applyNumberFormat="0" applyBorder="0" applyAlignment="0" applyProtection="0"/>
    <xf numFmtId="0" fontId="32" fillId="42" borderId="6" applyNumberFormat="0" applyBorder="0" applyAlignment="0" applyProtection="0"/>
    <xf numFmtId="0" fontId="29" fillId="24" borderId="6" applyNumberFormat="0" applyBorder="0" applyAlignment="0" applyProtection="0"/>
    <xf numFmtId="0" fontId="107" fillId="28" borderId="6" applyNumberFormat="0" applyBorder="0" applyAlignment="0" applyProtection="0"/>
    <xf numFmtId="0" fontId="32" fillId="41" borderId="6" applyNumberFormat="0" applyBorder="0" applyAlignment="0" applyProtection="0"/>
    <xf numFmtId="0" fontId="29" fillId="28" borderId="6" applyNumberFormat="0" applyBorder="0" applyAlignment="0" applyProtection="0"/>
    <xf numFmtId="0" fontId="107" fillId="32" borderId="6" applyNumberFormat="0" applyBorder="0" applyAlignment="0" applyProtection="0"/>
    <xf numFmtId="0" fontId="32" fillId="43" borderId="6" applyNumberFormat="0" applyBorder="0" applyAlignment="0" applyProtection="0"/>
    <xf numFmtId="0" fontId="29" fillId="32" borderId="6" applyNumberFormat="0" applyBorder="0" applyAlignment="0" applyProtection="0"/>
    <xf numFmtId="0" fontId="107" fillId="9" borderId="6" applyNumberFormat="0" applyBorder="0" applyAlignment="0" applyProtection="0"/>
    <xf numFmtId="0" fontId="32" fillId="47" borderId="6" applyNumberFormat="0" applyBorder="0" applyAlignment="0" applyProtection="0"/>
    <xf numFmtId="0" fontId="107" fillId="13" borderId="6" applyNumberFormat="0" applyBorder="0" applyAlignment="0" applyProtection="0"/>
    <xf numFmtId="0" fontId="32" fillId="50" borderId="6" applyNumberFormat="0" applyBorder="0" applyAlignment="0" applyProtection="0"/>
    <xf numFmtId="0" fontId="107" fillId="17" borderId="6" applyNumberFormat="0" applyBorder="0" applyAlignment="0" applyProtection="0"/>
    <xf numFmtId="0" fontId="32" fillId="53" borderId="6" applyNumberFormat="0" applyBorder="0" applyAlignment="0" applyProtection="0"/>
    <xf numFmtId="0" fontId="107" fillId="21" borderId="6" applyNumberFormat="0" applyBorder="0" applyAlignment="0" applyProtection="0"/>
    <xf numFmtId="0" fontId="32" fillId="56" borderId="6" applyNumberFormat="0" applyBorder="0" applyAlignment="0" applyProtection="0"/>
    <xf numFmtId="0" fontId="107" fillId="25" borderId="6" applyNumberFormat="0" applyBorder="0" applyAlignment="0" applyProtection="0"/>
    <xf numFmtId="0" fontId="32" fillId="59" borderId="6" applyNumberFormat="0" applyBorder="0" applyAlignment="0" applyProtection="0"/>
    <xf numFmtId="0" fontId="107" fillId="29" borderId="6" applyNumberFormat="0" applyBorder="0" applyAlignment="0" applyProtection="0"/>
    <xf numFmtId="0" fontId="32" fillId="43" borderId="6" applyNumberFormat="0" applyBorder="0" applyAlignment="0" applyProtection="0"/>
    <xf numFmtId="0" fontId="108" fillId="95" borderId="6"/>
    <xf numFmtId="0" fontId="109" fillId="3" borderId="6" applyNumberFormat="0" applyBorder="0" applyAlignment="0" applyProtection="0"/>
    <xf numFmtId="0" fontId="35" fillId="34" borderId="6" applyNumberFormat="0" applyBorder="0" applyAlignment="0" applyProtection="0"/>
    <xf numFmtId="0" fontId="110" fillId="6" borderId="12" applyNumberFormat="0" applyAlignment="0" applyProtection="0"/>
    <xf numFmtId="0" fontId="37" fillId="41" borderId="20" applyNumberFormat="0" applyAlignment="0" applyProtection="0"/>
    <xf numFmtId="0" fontId="111" fillId="7" borderId="15" applyNumberFormat="0" applyAlignment="0" applyProtection="0"/>
    <xf numFmtId="0" fontId="38" fillId="63" borderId="21" applyNumberFormat="0" applyAlignment="0" applyProtection="0"/>
    <xf numFmtId="173" fontId="39" fillId="0" borderId="6" applyFill="0" applyBorder="0" applyAlignment="0" applyProtection="0"/>
    <xf numFmtId="43" fontId="40" fillId="0" borderId="6" applyFont="0" applyFill="0" applyBorder="0" applyAlignment="0" applyProtection="0"/>
    <xf numFmtId="173" fontId="39" fillId="0" borderId="6" applyFill="0" applyBorder="0" applyAlignment="0" applyProtection="0"/>
    <xf numFmtId="43" fontId="14" fillId="0" borderId="6" applyFont="0" applyFill="0" applyBorder="0" applyAlignment="0" applyProtection="0"/>
    <xf numFmtId="178" fontId="39" fillId="0" borderId="6" applyFill="0" applyBorder="0" applyAlignment="0" applyProtection="0"/>
    <xf numFmtId="198" fontId="13" fillId="0" borderId="6" applyFill="0" applyBorder="0" applyAlignment="0" applyProtection="0"/>
    <xf numFmtId="179" fontId="39" fillId="0" borderId="6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1" fillId="0" borderId="6"/>
    <xf numFmtId="164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3" fillId="0" borderId="6" applyFont="0" applyFill="0" applyBorder="0" applyAlignment="0" applyProtection="0"/>
    <xf numFmtId="43" fontId="41" fillId="0" borderId="6" applyFont="0" applyFill="0" applyBorder="0" applyAlignment="0" applyProtection="0"/>
    <xf numFmtId="164" fontId="13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9" fillId="0" borderId="6" applyFill="0" applyBorder="0" applyAlignment="0" applyProtection="0"/>
    <xf numFmtId="164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40" fillId="0" borderId="6" applyFont="0" applyFill="0" applyBorder="0" applyAlignment="0" applyProtection="0"/>
    <xf numFmtId="0" fontId="39" fillId="0" borderId="6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43" fillId="0" borderId="6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65" fontId="14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181" fontId="39" fillId="0" borderId="6" applyFill="0" applyBorder="0" applyAlignment="0" applyProtection="0"/>
    <xf numFmtId="198" fontId="13" fillId="0" borderId="6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2" fontId="22" fillId="0" borderId="6"/>
    <xf numFmtId="0" fontId="14" fillId="0" borderId="6"/>
    <xf numFmtId="182" fontId="14" fillId="0" borderId="6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83" fontId="22" fillId="0" borderId="6"/>
    <xf numFmtId="0" fontId="14" fillId="0" borderId="6"/>
    <xf numFmtId="183" fontId="14" fillId="0" borderId="6"/>
    <xf numFmtId="200" fontId="114" fillId="0" borderId="7"/>
    <xf numFmtId="185" fontId="14" fillId="0" borderId="6"/>
    <xf numFmtId="0" fontId="115" fillId="96" borderId="6"/>
    <xf numFmtId="0" fontId="115" fillId="97" borderId="6"/>
    <xf numFmtId="0" fontId="115" fillId="98" borderId="6"/>
    <xf numFmtId="0" fontId="115" fillId="99" borderId="6"/>
    <xf numFmtId="0" fontId="115" fillId="100" borderId="6"/>
    <xf numFmtId="0" fontId="115" fillId="101" borderId="6"/>
    <xf numFmtId="0" fontId="115" fillId="102" borderId="6"/>
    <xf numFmtId="0" fontId="115" fillId="103" borderId="6"/>
    <xf numFmtId="0" fontId="115" fillId="104" borderId="6"/>
    <xf numFmtId="0" fontId="115" fillId="105" borderId="6"/>
    <xf numFmtId="0" fontId="115" fillId="106" borderId="6"/>
    <xf numFmtId="0" fontId="115" fillId="107" borderId="6"/>
    <xf numFmtId="0" fontId="116" fillId="108" borderId="6"/>
    <xf numFmtId="0" fontId="116" fillId="109" borderId="6"/>
    <xf numFmtId="0" fontId="116" fillId="110" borderId="6"/>
    <xf numFmtId="0" fontId="116" fillId="111" borderId="6"/>
    <xf numFmtId="0" fontId="116" fillId="112" borderId="6"/>
    <xf numFmtId="0" fontId="116" fillId="113" borderId="6"/>
    <xf numFmtId="0" fontId="116" fillId="114" borderId="6"/>
    <xf numFmtId="0" fontId="116" fillId="115" borderId="6"/>
    <xf numFmtId="0" fontId="116" fillId="116" borderId="6"/>
    <xf numFmtId="0" fontId="116" fillId="117" borderId="6"/>
    <xf numFmtId="0" fontId="116" fillId="118" borderId="6"/>
    <xf numFmtId="0" fontId="116" fillId="119" borderId="6"/>
    <xf numFmtId="0" fontId="117" fillId="120" borderId="6"/>
    <xf numFmtId="0" fontId="118" fillId="121" borderId="12"/>
    <xf numFmtId="0" fontId="119" fillId="122" borderId="15"/>
    <xf numFmtId="201" fontId="12" fillId="0" borderId="6"/>
    <xf numFmtId="0" fontId="120" fillId="0" borderId="6"/>
    <xf numFmtId="0" fontId="121" fillId="123" borderId="6"/>
    <xf numFmtId="0" fontId="122" fillId="0" borderId="37"/>
    <xf numFmtId="0" fontId="123" fillId="0" borderId="38"/>
    <xf numFmtId="0" fontId="124" fillId="0" borderId="39"/>
    <xf numFmtId="0" fontId="124" fillId="0" borderId="6"/>
    <xf numFmtId="0" fontId="125" fillId="124" borderId="12"/>
    <xf numFmtId="0" fontId="126" fillId="0" borderId="14"/>
    <xf numFmtId="0" fontId="127" fillId="125" borderId="6"/>
    <xf numFmtId="0" fontId="31" fillId="0" borderId="6"/>
    <xf numFmtId="0" fontId="22" fillId="0" borderId="6"/>
    <xf numFmtId="0" fontId="12" fillId="126" borderId="16"/>
    <xf numFmtId="0" fontId="128" fillId="121" borderId="13"/>
    <xf numFmtId="0" fontId="129" fillId="0" borderId="6"/>
    <xf numFmtId="0" fontId="130" fillId="0" borderId="40"/>
    <xf numFmtId="0" fontId="131" fillId="0" borderId="6"/>
    <xf numFmtId="201" fontId="132" fillId="0" borderId="6"/>
    <xf numFmtId="0" fontId="133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134" fillId="2" borderId="6" applyNumberFormat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0" fontId="135" fillId="0" borderId="7" applyNumberFormat="0" applyBorder="0"/>
    <xf numFmtId="0" fontId="136" fillId="0" borderId="9" applyNumberFormat="0" applyFill="0" applyAlignment="0" applyProtection="0"/>
    <xf numFmtId="0" fontId="55" fillId="0" borderId="24" applyNumberFormat="0" applyFill="0" applyAlignment="0" applyProtection="0"/>
    <xf numFmtId="0" fontId="137" fillId="0" borderId="10" applyNumberFormat="0" applyFill="0" applyAlignment="0" applyProtection="0"/>
    <xf numFmtId="0" fontId="56" fillId="0" borderId="25" applyNumberFormat="0" applyFill="0" applyAlignment="0" applyProtection="0"/>
    <xf numFmtId="14" fontId="138" fillId="127" borderId="32">
      <alignment horizontal="center" vertical="center" wrapText="1"/>
    </xf>
    <xf numFmtId="0" fontId="139" fillId="0" borderId="11" applyNumberFormat="0" applyFill="0" applyAlignment="0" applyProtection="0"/>
    <xf numFmtId="0" fontId="57" fillId="0" borderId="26" applyNumberFormat="0" applyFill="0" applyAlignment="0" applyProtection="0"/>
    <xf numFmtId="0" fontId="139" fillId="0" borderId="6" applyNumberFormat="0" applyFill="0" applyBorder="0" applyAlignment="0" applyProtection="0"/>
    <xf numFmtId="0" fontId="57" fillId="0" borderId="6" applyNumberFormat="0" applyFill="0" applyBorder="0" applyAlignment="0" applyProtection="0"/>
    <xf numFmtId="0" fontId="140" fillId="0" borderId="6">
      <alignment horizontal="center" textRotation="90"/>
    </xf>
    <xf numFmtId="0" fontId="141" fillId="0" borderId="6" applyNumberFormat="0" applyFill="0" applyBorder="0" applyAlignment="0" applyProtection="0">
      <alignment vertical="top"/>
      <protection locked="0"/>
    </xf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0" fontId="142" fillId="5" borderId="12" applyNumberFormat="0" applyAlignment="0" applyProtection="0"/>
    <xf numFmtId="0" fontId="58" fillId="39" borderId="20" applyNumberFormat="0" applyAlignment="0" applyProtection="0"/>
    <xf numFmtId="0" fontId="143" fillId="0" borderId="14" applyNumberFormat="0" applyFill="0" applyAlignment="0" applyProtection="0"/>
    <xf numFmtId="0" fontId="59" fillId="0" borderId="27" applyNumberFormat="0" applyFill="0" applyAlignment="0" applyProtection="0"/>
    <xf numFmtId="0" fontId="144" fillId="4" borderId="6" applyNumberFormat="0" applyBorder="0" applyAlignment="0" applyProtection="0"/>
    <xf numFmtId="0" fontId="60" fillId="38" borderId="6" applyNumberFormat="0" applyBorder="0" applyAlignment="0" applyProtection="0"/>
    <xf numFmtId="0" fontId="28" fillId="4" borderId="6" applyNumberFormat="0" applyBorder="0" applyAlignment="0" applyProtection="0"/>
    <xf numFmtId="0" fontId="64" fillId="0" borderId="6"/>
    <xf numFmtId="0" fontId="9" fillId="0" borderId="6"/>
    <xf numFmtId="0" fontId="64" fillId="0" borderId="6"/>
    <xf numFmtId="0" fontId="40" fillId="0" borderId="6"/>
    <xf numFmtId="0" fontId="14" fillId="0" borderId="6"/>
    <xf numFmtId="0" fontId="40" fillId="0" borderId="6"/>
    <xf numFmtId="0" fontId="79" fillId="0" borderId="6"/>
    <xf numFmtId="0" fontId="85" fillId="0" borderId="6"/>
    <xf numFmtId="0" fontId="31" fillId="0" borderId="6"/>
    <xf numFmtId="0" fontId="14" fillId="0" borderId="6"/>
    <xf numFmtId="0" fontId="13" fillId="0" borderId="6"/>
    <xf numFmtId="0" fontId="112" fillId="0" borderId="6"/>
    <xf numFmtId="0" fontId="44" fillId="0" borderId="6">
      <alignment vertical="top"/>
    </xf>
    <xf numFmtId="0" fontId="106" fillId="0" borderId="6"/>
    <xf numFmtId="0" fontId="44" fillId="0" borderId="6">
      <alignment vertical="top"/>
    </xf>
    <xf numFmtId="0" fontId="86" fillId="0" borderId="6"/>
    <xf numFmtId="0" fontId="42" fillId="0" borderId="6"/>
    <xf numFmtId="0" fontId="14" fillId="0" borderId="6"/>
    <xf numFmtId="0" fontId="42" fillId="0" borderId="6"/>
    <xf numFmtId="0" fontId="46" fillId="0" borderId="6" applyFill="0"/>
    <xf numFmtId="0" fontId="40" fillId="0" borderId="6"/>
    <xf numFmtId="0" fontId="40" fillId="0" borderId="6"/>
    <xf numFmtId="0" fontId="31" fillId="0" borderId="6"/>
    <xf numFmtId="0" fontId="43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5" fillId="0" borderId="6"/>
    <xf numFmtId="0" fontId="40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4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5" fillId="0" borderId="6"/>
    <xf numFmtId="0" fontId="40" fillId="0" borderId="6"/>
    <xf numFmtId="0" fontId="87" fillId="0" borderId="6"/>
    <xf numFmtId="0" fontId="146" fillId="0" borderId="6"/>
    <xf numFmtId="0" fontId="87" fillId="0" borderId="6"/>
    <xf numFmtId="37" fontId="40" fillId="0" borderId="6"/>
    <xf numFmtId="0" fontId="15" fillId="0" borderId="6"/>
    <xf numFmtId="0" fontId="43" fillId="0" borderId="6"/>
    <xf numFmtId="0" fontId="21" fillId="0" borderId="6"/>
    <xf numFmtId="0" fontId="13" fillId="0" borderId="6"/>
    <xf numFmtId="0" fontId="13" fillId="0" borderId="6"/>
    <xf numFmtId="0" fontId="13" fillId="0" borderId="6"/>
    <xf numFmtId="0" fontId="6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64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4" fontId="63" fillId="0" borderId="6"/>
    <xf numFmtId="0" fontId="40" fillId="0" borderId="6"/>
    <xf numFmtId="0" fontId="14" fillId="0" borderId="6"/>
    <xf numFmtId="0" fontId="86" fillId="0" borderId="6"/>
    <xf numFmtId="0" fontId="14" fillId="0" borderId="6"/>
    <xf numFmtId="0" fontId="42" fillId="0" borderId="6"/>
    <xf numFmtId="0" fontId="86" fillId="0" borderId="6"/>
    <xf numFmtId="0" fontId="64" fillId="0" borderId="6"/>
    <xf numFmtId="0" fontId="90" fillId="0" borderId="6"/>
    <xf numFmtId="0" fontId="63" fillId="0" borderId="6"/>
    <xf numFmtId="0" fontId="40" fillId="0" borderId="6"/>
    <xf numFmtId="0" fontId="14" fillId="0" borderId="6"/>
    <xf numFmtId="0" fontId="21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3" fillId="0" borderId="6"/>
    <xf numFmtId="0" fontId="40" fillId="0" borderId="6"/>
    <xf numFmtId="0" fontId="64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9" fillId="0" borderId="6"/>
    <xf numFmtId="0" fontId="9" fillId="0" borderId="6"/>
    <xf numFmtId="0" fontId="13" fillId="0" borderId="6"/>
    <xf numFmtId="0" fontId="106" fillId="8" borderId="16" applyNumberFormat="0" applyFont="0" applyAlignment="0" applyProtection="0"/>
    <xf numFmtId="0" fontId="39" fillId="35" borderId="28" applyNumberFormat="0" applyAlignment="0" applyProtection="0"/>
    <xf numFmtId="0" fontId="21" fillId="8" borderId="16" applyNumberFormat="0" applyFont="0" applyAlignment="0" applyProtection="0"/>
    <xf numFmtId="0" fontId="147" fillId="6" borderId="13" applyNumberFormat="0" applyAlignment="0" applyProtection="0"/>
    <xf numFmtId="0" fontId="65" fillId="41" borderId="29" applyNumberFormat="0" applyAlignment="0" applyProtection="0"/>
    <xf numFmtId="202" fontId="40" fillId="0" borderId="6" applyFont="0" applyFill="0" applyBorder="0" applyAlignment="0" applyProtection="0"/>
    <xf numFmtId="202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6" fillId="0" borderId="6" applyFill="0" applyBorder="0" applyAlignment="0" applyProtection="0"/>
    <xf numFmtId="9" fontId="4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8" fillId="0" borderId="6" applyNumberFormat="0" applyFill="0" applyBorder="0" applyAlignment="0" applyProtection="0"/>
    <xf numFmtId="0" fontId="149" fillId="0" borderId="6"/>
    <xf numFmtId="203" fontId="149" fillId="0" borderId="6"/>
    <xf numFmtId="0" fontId="40" fillId="0" borderId="6">
      <alignment vertical="top" wrapText="1"/>
    </xf>
    <xf numFmtId="0" fontId="138" fillId="0" borderId="41"/>
    <xf numFmtId="0" fontId="44" fillId="0" borderId="6">
      <alignment vertical="top"/>
    </xf>
    <xf numFmtId="0" fontId="83" fillId="0" borderId="6"/>
    <xf numFmtId="1" fontId="150" fillId="0" borderId="6"/>
    <xf numFmtId="0" fontId="69" fillId="0" borderId="6" applyFill="0" applyBorder="0" applyProtection="0">
      <alignment horizontal="left" vertical="top"/>
    </xf>
    <xf numFmtId="0" fontId="71" fillId="0" borderId="6" applyNumberFormat="0" applyFill="0" applyBorder="0" applyAlignment="0" applyProtection="0"/>
    <xf numFmtId="0" fontId="151" fillId="0" borderId="6" applyNumberFormat="0" applyFill="0" applyBorder="0" applyAlignment="0" applyProtection="0"/>
    <xf numFmtId="0" fontId="152" fillId="0" borderId="17" applyNumberFormat="0" applyFill="0" applyAlignment="0" applyProtection="0"/>
    <xf numFmtId="0" fontId="72" fillId="0" borderId="30" applyNumberFormat="0" applyFill="0" applyAlignment="0" applyProtection="0"/>
    <xf numFmtId="0" fontId="153" fillId="0" borderId="6" applyNumberFormat="0" applyFill="0" applyBorder="0" applyAlignment="0" applyProtection="0"/>
    <xf numFmtId="0" fontId="74" fillId="0" borderId="6" applyNumberForma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0" fillId="0" borderId="6" applyFont="0" applyFill="0" applyBorder="0" applyAlignment="0" applyProtection="0"/>
    <xf numFmtId="176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201" fontId="14" fillId="0" borderId="6" applyFont="0" applyFill="0" applyBorder="0" applyAlignment="0" applyProtection="0"/>
    <xf numFmtId="201" fontId="1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9" fillId="0" borderId="6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40" fillId="0" borderId="6" applyFont="0" applyFill="0" applyBorder="0" applyAlignment="0" applyProtection="0"/>
    <xf numFmtId="177" fontId="43" fillId="0" borderId="6" applyFont="0" applyFill="0" applyBorder="0" applyAlignment="0" applyProtection="0"/>
    <xf numFmtId="177" fontId="21" fillId="0" borderId="6" applyFont="0" applyFill="0" applyBorder="0" applyAlignment="0" applyProtection="0"/>
    <xf numFmtId="180" fontId="39" fillId="0" borderId="6" applyFill="0" applyBorder="0" applyAlignment="0" applyProtection="0"/>
    <xf numFmtId="176" fontId="14" fillId="0" borderId="6" applyFont="0" applyFill="0" applyBorder="0" applyAlignment="0" applyProtection="0"/>
    <xf numFmtId="43" fontId="13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0" fontId="9" fillId="0" borderId="6"/>
    <xf numFmtId="0" fontId="14" fillId="0" borderId="6"/>
    <xf numFmtId="0" fontId="14" fillId="0" borderId="6"/>
    <xf numFmtId="0" fontId="9" fillId="0" borderId="6"/>
    <xf numFmtId="0" fontId="9" fillId="0" borderId="6"/>
    <xf numFmtId="0" fontId="85" fillId="0" borderId="6"/>
    <xf numFmtId="0" fontId="40" fillId="0" borderId="6"/>
    <xf numFmtId="0" fontId="9" fillId="0" borderId="6"/>
    <xf numFmtId="0" fontId="9" fillId="0" borderId="6"/>
    <xf numFmtId="0" fontId="40" fillId="0" borderId="6"/>
    <xf numFmtId="0" fontId="21" fillId="0" borderId="6"/>
    <xf numFmtId="0" fontId="14" fillId="0" borderId="6"/>
    <xf numFmtId="0" fontId="31" fillId="0" borderId="6"/>
    <xf numFmtId="0" fontId="9" fillId="0" borderId="6"/>
    <xf numFmtId="0" fontId="9" fillId="0" borderId="6"/>
    <xf numFmtId="0" fontId="112" fillId="0" borderId="6"/>
    <xf numFmtId="0" fontId="21" fillId="0" borderId="6"/>
    <xf numFmtId="0" fontId="9" fillId="0" borderId="6"/>
    <xf numFmtId="9" fontId="25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6" fillId="0" borderId="6" applyFill="0" applyBorder="0" applyAlignment="0" applyProtection="0"/>
    <xf numFmtId="9" fontId="43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4" fillId="0" borderId="6">
      <alignment vertical="top"/>
    </xf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96" fontId="27" fillId="0" borderId="6" applyFill="0" applyBorder="0" applyAlignment="0" applyProtection="0"/>
    <xf numFmtId="0" fontId="9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8" borderId="16" applyNumberFormat="0" applyFont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177" fontId="21" fillId="0" borderId="6" applyFont="0" applyFill="0" applyBorder="0" applyAlignment="0" applyProtection="0"/>
    <xf numFmtId="0" fontId="9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1" fillId="0" borderId="6"/>
    <xf numFmtId="0" fontId="21" fillId="0" borderId="6"/>
    <xf numFmtId="0" fontId="21" fillId="0" borderId="6"/>
    <xf numFmtId="0" fontId="12" fillId="0" borderId="6"/>
    <xf numFmtId="0" fontId="13" fillId="0" borderId="6"/>
    <xf numFmtId="0" fontId="154" fillId="0" borderId="6"/>
    <xf numFmtId="43" fontId="155" fillId="0" borderId="6" applyFont="0" applyFill="0" applyBorder="0" applyAlignment="0" applyProtection="0"/>
    <xf numFmtId="0" fontId="155" fillId="0" borderId="6"/>
    <xf numFmtId="43" fontId="155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7" fillId="0" borderId="6"/>
    <xf numFmtId="0" fontId="40" fillId="0" borderId="6"/>
    <xf numFmtId="0" fontId="40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42" applyNumberFormat="0" applyFont="0" applyFill="0" applyAlignment="0"/>
    <xf numFmtId="0" fontId="37" fillId="41" borderId="43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10" fontId="81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3" fontId="40" fillId="0" borderId="42" applyNumberFormat="0" applyFont="0" applyFill="0" applyAlignment="0" applyProtection="0">
      <alignment vertical="center"/>
    </xf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4" fillId="78" borderId="43" applyNumberFormat="0" applyAlignment="0" applyProtection="0"/>
    <xf numFmtId="0" fontId="94" fillId="78" borderId="43" applyNumberFormat="0" applyAlignment="0" applyProtection="0"/>
    <xf numFmtId="0" fontId="94" fillId="78" borderId="43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42" applyNumberFormat="0" applyBorder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6" fillId="0" borderId="6"/>
    <xf numFmtId="0" fontId="6" fillId="0" borderId="6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41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37" fillId="41" borderId="43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0" fillId="0" borderId="6"/>
    <xf numFmtId="0" fontId="5" fillId="0" borderId="6"/>
    <xf numFmtId="43" fontId="5" fillId="0" borderId="6" applyFont="0" applyFill="0" applyBorder="0" applyAlignment="0" applyProtection="0"/>
    <xf numFmtId="0" fontId="12" fillId="0" borderId="6"/>
    <xf numFmtId="168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21" fillId="0" borderId="6"/>
    <xf numFmtId="43" fontId="4" fillId="0" borderId="6" applyFont="0" applyFill="0" applyBorder="0" applyAlignment="0" applyProtection="0"/>
    <xf numFmtId="175" fontId="21" fillId="0" borderId="6"/>
    <xf numFmtId="175" fontId="13" fillId="0" borderId="6"/>
    <xf numFmtId="0" fontId="161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6" fillId="0" borderId="6"/>
    <xf numFmtId="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6" fillId="0" borderId="6"/>
    <xf numFmtId="43" fontId="106" fillId="0" borderId="6" applyFont="0" applyFill="0" applyBorder="0" applyAlignment="0" applyProtection="0"/>
    <xf numFmtId="0" fontId="12" fillId="0" borderId="6"/>
    <xf numFmtId="0" fontId="162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3" fillId="0" borderId="0" applyFont="0" applyFill="0" applyBorder="0" applyAlignment="0" applyProtection="0"/>
    <xf numFmtId="0" fontId="167" fillId="0" borderId="6"/>
    <xf numFmtId="0" fontId="168" fillId="0" borderId="6" applyNumberFormat="0" applyFill="0" applyBorder="0" applyAlignment="0" applyProtection="0"/>
    <xf numFmtId="8" fontId="13" fillId="0" borderId="6" applyFont="0" applyFill="0" applyBorder="0" applyAlignment="0" applyProtection="0"/>
    <xf numFmtId="0" fontId="169" fillId="0" borderId="6"/>
    <xf numFmtId="43" fontId="2" fillId="0" borderId="6" applyFont="0" applyFill="0" applyBorder="0" applyAlignment="0" applyProtection="0"/>
    <xf numFmtId="0" fontId="170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0" fontId="53" fillId="0" borderId="48">
      <alignment horizontal="left" vertical="center"/>
    </xf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8" fillId="0" borderId="57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6" fillId="0" borderId="6" applyFont="0" applyFill="0" applyBorder="0" applyAlignment="0" applyProtection="0"/>
    <xf numFmtId="0" fontId="12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40" fillId="0" borderId="6"/>
    <xf numFmtId="8" fontId="13" fillId="0" borderId="6" applyFont="0" applyFill="0" applyBorder="0" applyAlignment="0" applyProtection="0"/>
    <xf numFmtId="43" fontId="1" fillId="0" borderId="6" applyFont="0" applyFill="0" applyBorder="0" applyAlignment="0" applyProtection="0"/>
  </cellStyleXfs>
  <cellXfs count="196">
    <xf numFmtId="0" fontId="0" fillId="0" borderId="0" xfId="0"/>
    <xf numFmtId="43" fontId="165" fillId="0" borderId="0" xfId="6351" applyFont="1" applyFill="1"/>
    <xf numFmtId="43" fontId="165" fillId="0" borderId="6" xfId="6" applyFont="1" applyFill="1" applyBorder="1"/>
    <xf numFmtId="43" fontId="158" fillId="0" borderId="6" xfId="6" applyFont="1" applyFill="1" applyBorder="1"/>
    <xf numFmtId="169" fontId="164" fillId="0" borderId="6" xfId="5628" applyNumberFormat="1" applyFont="1" applyAlignment="1">
      <alignment horizontal="center"/>
    </xf>
    <xf numFmtId="169" fontId="164" fillId="0" borderId="6" xfId="5628" applyNumberFormat="1" applyFont="1"/>
    <xf numFmtId="0" fontId="165" fillId="0" borderId="0" xfId="5628" applyFont="1" applyBorder="1"/>
    <xf numFmtId="169" fontId="165" fillId="0" borderId="6" xfId="5628" applyNumberFormat="1" applyFont="1" applyAlignment="1">
      <alignment horizontal="center"/>
    </xf>
    <xf numFmtId="168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168" fontId="164" fillId="0" borderId="6" xfId="5628" quotePrefix="1" applyNumberFormat="1" applyFont="1" applyAlignment="1">
      <alignment horizontal="center"/>
    </xf>
    <xf numFmtId="49" fontId="164" fillId="0" borderId="6" xfId="5628" applyNumberFormat="1" applyFont="1" applyAlignment="1">
      <alignment horizontal="center"/>
    </xf>
    <xf numFmtId="169" fontId="165" fillId="0" borderId="6" xfId="5628" applyNumberFormat="1" applyFont="1" applyAlignment="1">
      <alignment horizontal="left"/>
    </xf>
    <xf numFmtId="168" fontId="165" fillId="0" borderId="6" xfId="5628" applyNumberFormat="1" applyFont="1"/>
    <xf numFmtId="168" fontId="165" fillId="0" borderId="5" xfId="5628" applyNumberFormat="1" applyFont="1" applyBorder="1"/>
    <xf numFmtId="169" fontId="165" fillId="0" borderId="5" xfId="5628" applyNumberFormat="1" applyFont="1" applyBorder="1"/>
    <xf numFmtId="168" fontId="165" fillId="0" borderId="1" xfId="5628" applyNumberFormat="1" applyFont="1" applyBorder="1"/>
    <xf numFmtId="0" fontId="165" fillId="0" borderId="6" xfId="5" applyFont="1" applyAlignment="1">
      <alignment horizontal="center"/>
    </xf>
    <xf numFmtId="169" fontId="165" fillId="0" borderId="6" xfId="5" applyNumberFormat="1" applyFont="1"/>
    <xf numFmtId="0" fontId="165" fillId="0" borderId="6" xfId="5628" applyFont="1"/>
    <xf numFmtId="39" fontId="165" fillId="0" borderId="6" xfId="5628" applyNumberFormat="1" applyFont="1" applyAlignment="1">
      <alignment horizontal="left"/>
    </xf>
    <xf numFmtId="169" fontId="165" fillId="0" borderId="1" xfId="5628" applyNumberFormat="1" applyFont="1" applyBorder="1"/>
    <xf numFmtId="169" fontId="165" fillId="0" borderId="3" xfId="5628" applyNumberFormat="1" applyFont="1" applyBorder="1"/>
    <xf numFmtId="168" fontId="165" fillId="0" borderId="3" xfId="5628" applyNumberFormat="1" applyFont="1" applyBorder="1"/>
    <xf numFmtId="0" fontId="165" fillId="0" borderId="6" xfId="5" quotePrefix="1" applyFont="1" applyAlignment="1">
      <alignment horizontal="center"/>
    </xf>
    <xf numFmtId="169" fontId="165" fillId="0" borderId="6" xfId="5628" applyNumberFormat="1" applyFont="1" applyAlignment="1">
      <alignment horizontal="right"/>
    </xf>
    <xf numFmtId="204" fontId="165" fillId="0" borderId="6" xfId="5628" applyNumberFormat="1" applyFont="1" applyAlignment="1">
      <alignment horizontal="right"/>
    </xf>
    <xf numFmtId="204" fontId="165" fillId="0" borderId="6" xfId="5628" applyNumberFormat="1" applyFont="1"/>
    <xf numFmtId="204" fontId="165" fillId="0" borderId="7" xfId="5628" applyNumberFormat="1" applyFont="1" applyBorder="1" applyAlignment="1">
      <alignment horizontal="right"/>
    </xf>
    <xf numFmtId="204" fontId="165" fillId="0" borderId="46" xfId="5628" applyNumberFormat="1" applyFont="1" applyBorder="1" applyAlignment="1">
      <alignment horizontal="right"/>
    </xf>
    <xf numFmtId="169" fontId="165" fillId="0" borderId="6" xfId="5628" quotePrefix="1" applyNumberFormat="1" applyFont="1" applyAlignment="1">
      <alignment horizontal="center"/>
    </xf>
    <xf numFmtId="172" fontId="165" fillId="0" borderId="6" xfId="5628" applyNumberFormat="1" applyFont="1"/>
    <xf numFmtId="0" fontId="165" fillId="0" borderId="6" xfId="5" applyFont="1" applyAlignment="1">
      <alignment horizontal="left"/>
    </xf>
    <xf numFmtId="0" fontId="165" fillId="0" borderId="6" xfId="5628" applyFont="1" applyAlignment="1">
      <alignment horizontal="center"/>
    </xf>
    <xf numFmtId="168" fontId="165" fillId="0" borderId="6" xfId="5628" applyNumberFormat="1" applyFont="1" applyAlignment="1">
      <alignment horizontal="left"/>
    </xf>
    <xf numFmtId="0" fontId="156" fillId="0" borderId="6" xfId="5" applyFont="1" applyAlignment="1">
      <alignment horizontal="left"/>
    </xf>
    <xf numFmtId="0" fontId="165" fillId="0" borderId="6" xfId="5628" applyFont="1" applyAlignment="1">
      <alignment horizontal="left"/>
    </xf>
    <xf numFmtId="43" fontId="25" fillId="0" borderId="6" xfId="6351" applyFont="1" applyFill="1" applyBorder="1"/>
    <xf numFmtId="169" fontId="11" fillId="0" borderId="6" xfId="5" applyNumberFormat="1" applyFont="1"/>
    <xf numFmtId="169" fontId="157" fillId="0" borderId="6" xfId="5" applyNumberFormat="1" applyFont="1"/>
    <xf numFmtId="0" fontId="166" fillId="0" borderId="6" xfId="5" applyFont="1"/>
    <xf numFmtId="169" fontId="158" fillId="0" borderId="6" xfId="5" applyNumberFormat="1" applyFont="1" applyAlignment="1">
      <alignment horizontal="center"/>
    </xf>
    <xf numFmtId="169" fontId="158" fillId="0" borderId="6" xfId="5" applyNumberFormat="1" applyFont="1"/>
    <xf numFmtId="169" fontId="158" fillId="0" borderId="6" xfId="5" applyNumberFormat="1" applyFont="1" applyAlignment="1">
      <alignment horizontal="left"/>
    </xf>
    <xf numFmtId="169" fontId="158" fillId="0" borderId="6" xfId="5" applyNumberFormat="1" applyFont="1" applyAlignment="1">
      <alignment horizontal="right"/>
    </xf>
    <xf numFmtId="0" fontId="10" fillId="0" borderId="0" xfId="0" quotePrefix="1" applyFont="1"/>
    <xf numFmtId="169" fontId="158" fillId="0" borderId="1" xfId="5" applyNumberFormat="1" applyFont="1" applyBorder="1"/>
    <xf numFmtId="169" fontId="158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158" fillId="0" borderId="6" xfId="5" applyFont="1" applyAlignment="1">
      <alignment horizontal="center"/>
    </xf>
    <xf numFmtId="169" fontId="158" fillId="0" borderId="5" xfId="5" applyNumberFormat="1" applyFont="1" applyBorder="1"/>
    <xf numFmtId="0" fontId="158" fillId="0" borderId="6" xfId="5" quotePrefix="1" applyFont="1" applyAlignment="1">
      <alignment horizontal="center"/>
    </xf>
    <xf numFmtId="169" fontId="22" fillId="0" borderId="6" xfId="5" applyNumberFormat="1" applyFont="1"/>
    <xf numFmtId="169" fontId="158" fillId="0" borderId="46" xfId="5" applyNumberFormat="1" applyFont="1" applyBorder="1"/>
    <xf numFmtId="0" fontId="158" fillId="0" borderId="6" xfId="5" applyFont="1"/>
    <xf numFmtId="169" fontId="158" fillId="0" borderId="48" xfId="5" applyNumberFormat="1" applyFont="1" applyBorder="1"/>
    <xf numFmtId="169" fontId="158" fillId="0" borderId="47" xfId="5" applyNumberFormat="1" applyFont="1" applyBorder="1"/>
    <xf numFmtId="169" fontId="158" fillId="0" borderId="50" xfId="5" applyNumberFormat="1" applyFont="1" applyBorder="1"/>
    <xf numFmtId="39" fontId="166" fillId="0" borderId="6" xfId="5" applyNumberFormat="1" applyFont="1"/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56" fillId="0" borderId="6" xfId="5" applyNumberFormat="1" applyFont="1"/>
    <xf numFmtId="0" fontId="172" fillId="0" borderId="0" xfId="5" applyFont="1" applyBorder="1"/>
    <xf numFmtId="168" fontId="156" fillId="0" borderId="6" xfId="5" applyNumberFormat="1" applyFont="1"/>
    <xf numFmtId="169" fontId="156" fillId="0" borderId="6" xfId="5" applyNumberFormat="1" applyFont="1" applyAlignment="1">
      <alignment horizontal="center"/>
    </xf>
    <xf numFmtId="169" fontId="171" fillId="0" borderId="6" xfId="5" applyNumberFormat="1" applyFont="1"/>
    <xf numFmtId="168" fontId="171" fillId="0" borderId="6" xfId="5" quotePrefix="1" applyNumberFormat="1" applyFont="1" applyAlignment="1">
      <alignment horizontal="center"/>
    </xf>
    <xf numFmtId="170" fontId="171" fillId="0" borderId="6" xfId="5" applyNumberFormat="1" applyFont="1" applyAlignment="1">
      <alignment horizontal="center"/>
    </xf>
    <xf numFmtId="49" fontId="171" fillId="0" borderId="6" xfId="5" applyNumberFormat="1" applyFont="1" applyAlignment="1">
      <alignment horizontal="center"/>
    </xf>
    <xf numFmtId="168" fontId="171" fillId="0" borderId="6" xfId="5" applyNumberFormat="1" applyFont="1" applyAlignment="1">
      <alignment horizontal="center"/>
    </xf>
    <xf numFmtId="169" fontId="171" fillId="0" borderId="6" xfId="5" applyNumberFormat="1" applyFont="1" applyAlignment="1">
      <alignment horizontal="left"/>
    </xf>
    <xf numFmtId="169" fontId="156" fillId="0" borderId="6" xfId="5" applyNumberFormat="1" applyFont="1" applyAlignment="1">
      <alignment horizontal="left"/>
    </xf>
    <xf numFmtId="0" fontId="156" fillId="0" borderId="6" xfId="5" quotePrefix="1" applyFont="1" applyAlignment="1">
      <alignment horizontal="center"/>
    </xf>
    <xf numFmtId="168" fontId="156" fillId="0" borderId="6" xfId="5" applyNumberFormat="1" applyFont="1" applyAlignment="1">
      <alignment horizontal="center"/>
    </xf>
    <xf numFmtId="168" fontId="156" fillId="0" borderId="6" xfId="6" applyNumberFormat="1" applyFont="1" applyFill="1" applyBorder="1"/>
    <xf numFmtId="0" fontId="156" fillId="0" borderId="6" xfId="5" applyFont="1" applyAlignment="1">
      <alignment horizontal="right"/>
    </xf>
    <xf numFmtId="169" fontId="156" fillId="0" borderId="6" xfId="5" applyNumberFormat="1" applyFont="1" applyAlignment="1">
      <alignment horizontal="right"/>
    </xf>
    <xf numFmtId="168" fontId="156" fillId="0" borderId="2" xfId="5" applyNumberFormat="1" applyFont="1" applyBorder="1" applyAlignment="1">
      <alignment horizontal="right"/>
    </xf>
    <xf numFmtId="168" fontId="156" fillId="0" borderId="6" xfId="5" applyNumberFormat="1" applyFont="1" applyAlignment="1">
      <alignment horizontal="right"/>
    </xf>
    <xf numFmtId="0" fontId="156" fillId="0" borderId="6" xfId="5" applyFont="1" applyAlignment="1">
      <alignment horizontal="center"/>
    </xf>
    <xf numFmtId="0" fontId="156" fillId="0" borderId="6" xfId="5" applyFont="1"/>
    <xf numFmtId="168" fontId="156" fillId="0" borderId="2" xfId="5" applyNumberFormat="1" applyFont="1" applyBorder="1"/>
    <xf numFmtId="168" fontId="156" fillId="0" borderId="3" xfId="5" applyNumberFormat="1" applyFont="1" applyBorder="1"/>
    <xf numFmtId="169" fontId="173" fillId="0" borderId="6" xfId="5" applyNumberFormat="1" applyFont="1"/>
    <xf numFmtId="0" fontId="173" fillId="0" borderId="6" xfId="5" applyFont="1" applyAlignment="1">
      <alignment horizontal="left"/>
    </xf>
    <xf numFmtId="0" fontId="173" fillId="0" borderId="6" xfId="5" applyFont="1" applyAlignment="1">
      <alignment horizontal="center"/>
    </xf>
    <xf numFmtId="0" fontId="173" fillId="0" borderId="6" xfId="5" applyFont="1"/>
    <xf numFmtId="168" fontId="173" fillId="0" borderId="6" xfId="5" applyNumberFormat="1" applyFont="1" applyAlignment="1">
      <alignment horizontal="center"/>
    </xf>
    <xf numFmtId="168" fontId="173" fillId="0" borderId="6" xfId="5" applyNumberFormat="1" applyFont="1"/>
    <xf numFmtId="168" fontId="173" fillId="0" borderId="6" xfId="5" applyNumberFormat="1" applyFont="1" applyAlignment="1">
      <alignment horizontal="left"/>
    </xf>
    <xf numFmtId="169" fontId="156" fillId="0" borderId="4" xfId="5" applyNumberFormat="1" applyFont="1" applyBorder="1"/>
    <xf numFmtId="169" fontId="174" fillId="0" borderId="6" xfId="5" applyNumberFormat="1" applyFont="1"/>
    <xf numFmtId="4" fontId="156" fillId="0" borderId="6" xfId="5" applyNumberFormat="1" applyFont="1"/>
    <xf numFmtId="169" fontId="156" fillId="0" borderId="1" xfId="5" applyNumberFormat="1" applyFont="1" applyBorder="1"/>
    <xf numFmtId="43" fontId="156" fillId="0" borderId="6" xfId="6" applyFont="1" applyFill="1" applyBorder="1"/>
    <xf numFmtId="169" fontId="156" fillId="0" borderId="2" xfId="5" applyNumberFormat="1" applyFont="1" applyBorder="1"/>
    <xf numFmtId="169" fontId="156" fillId="0" borderId="3" xfId="5" applyNumberFormat="1" applyFont="1" applyBorder="1"/>
    <xf numFmtId="168" fontId="172" fillId="0" borderId="6" xfId="5" applyNumberFormat="1" applyFont="1"/>
    <xf numFmtId="43" fontId="172" fillId="0" borderId="6" xfId="5" applyNumberFormat="1" applyFont="1"/>
    <xf numFmtId="43" fontId="156" fillId="0" borderId="6" xfId="6351" applyFont="1" applyFill="1" applyBorder="1"/>
    <xf numFmtId="169" fontId="175" fillId="0" borderId="6" xfId="5628" applyNumberFormat="1" applyFont="1" applyAlignment="1">
      <alignment horizontal="center"/>
    </xf>
    <xf numFmtId="169" fontId="175" fillId="0" borderId="6" xfId="5628" applyNumberFormat="1" applyFont="1"/>
    <xf numFmtId="0" fontId="25" fillId="0" borderId="0" xfId="5628" applyFont="1" applyBorder="1"/>
    <xf numFmtId="169" fontId="25" fillId="0" borderId="6" xfId="5628" applyNumberFormat="1" applyFont="1" applyAlignment="1">
      <alignment horizontal="center"/>
    </xf>
    <xf numFmtId="168" fontId="25" fillId="0" borderId="6" xfId="5628" applyNumberFormat="1" applyFont="1" applyAlignment="1">
      <alignment horizontal="center"/>
    </xf>
    <xf numFmtId="169" fontId="25" fillId="0" borderId="6" xfId="5628" applyNumberFormat="1" applyFont="1"/>
    <xf numFmtId="168" fontId="175" fillId="0" borderId="6" xfId="5628" quotePrefix="1" applyNumberFormat="1" applyFont="1" applyAlignment="1">
      <alignment horizontal="center"/>
    </xf>
    <xf numFmtId="49" fontId="175" fillId="0" borderId="6" xfId="5628" applyNumberFormat="1" applyFont="1" applyAlignment="1">
      <alignment horizontal="center"/>
    </xf>
    <xf numFmtId="169" fontId="25" fillId="0" borderId="6" xfId="5628" applyNumberFormat="1" applyFont="1" applyAlignment="1">
      <alignment horizontal="left"/>
    </xf>
    <xf numFmtId="168" fontId="25" fillId="0" borderId="6" xfId="5628" applyNumberFormat="1" applyFont="1"/>
    <xf numFmtId="168" fontId="25" fillId="0" borderId="5" xfId="5628" applyNumberFormat="1" applyFont="1" applyBorder="1"/>
    <xf numFmtId="168" fontId="25" fillId="0" borderId="1" xfId="5628" applyNumberFormat="1" applyFont="1" applyBorder="1"/>
    <xf numFmtId="0" fontId="25" fillId="0" borderId="6" xfId="5" applyFont="1" applyAlignment="1">
      <alignment horizontal="center"/>
    </xf>
    <xf numFmtId="39" fontId="25" fillId="0" borderId="6" xfId="5628" applyNumberFormat="1" applyFont="1" applyAlignment="1">
      <alignment horizontal="left"/>
    </xf>
    <xf numFmtId="168" fontId="25" fillId="0" borderId="6" xfId="5" applyNumberFormat="1" applyFont="1"/>
    <xf numFmtId="169" fontId="176" fillId="0" borderId="6" xfId="5628" applyNumberFormat="1" applyFont="1"/>
    <xf numFmtId="169" fontId="25" fillId="0" borderId="7" xfId="5628" applyNumberFormat="1" applyFont="1" applyBorder="1"/>
    <xf numFmtId="169" fontId="25" fillId="0" borderId="6" xfId="5" applyNumberFormat="1" applyFont="1"/>
    <xf numFmtId="0" fontId="25" fillId="0" borderId="6" xfId="5628" applyFont="1"/>
    <xf numFmtId="169" fontId="25" fillId="0" borderId="4" xfId="5628" applyNumberFormat="1" applyFont="1" applyBorder="1"/>
    <xf numFmtId="168" fontId="25" fillId="0" borderId="3" xfId="5628" applyNumberFormat="1" applyFont="1" applyBorder="1"/>
    <xf numFmtId="169" fontId="25" fillId="0" borderId="3" xfId="5628" applyNumberFormat="1" applyFont="1" applyBorder="1"/>
    <xf numFmtId="0" fontId="25" fillId="0" borderId="6" xfId="5" quotePrefix="1" applyFont="1" applyAlignment="1">
      <alignment horizontal="center"/>
    </xf>
    <xf numFmtId="169" fontId="25" fillId="0" borderId="6" xfId="5628" applyNumberFormat="1" applyFont="1" applyAlignment="1">
      <alignment horizontal="right"/>
    </xf>
    <xf numFmtId="169" fontId="25" fillId="0" borderId="6" xfId="5628" quotePrefix="1" applyNumberFormat="1" applyFont="1" applyAlignment="1">
      <alignment horizontal="center"/>
    </xf>
    <xf numFmtId="172" fontId="25" fillId="0" borderId="6" xfId="5628" applyNumberFormat="1" applyFont="1"/>
    <xf numFmtId="206" fontId="25" fillId="0" borderId="0" xfId="6351" applyNumberFormat="1" applyFont="1" applyFill="1"/>
    <xf numFmtId="205" fontId="25" fillId="0" borderId="0" xfId="6351" applyNumberFormat="1" applyFont="1" applyFill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178" fillId="0" borderId="6" xfId="5" applyNumberFormat="1" applyFont="1" applyAlignment="1">
      <alignment horizontal="center"/>
    </xf>
    <xf numFmtId="169" fontId="178" fillId="0" borderId="6" xfId="5" applyNumberFormat="1" applyFont="1"/>
    <xf numFmtId="169" fontId="177" fillId="0" borderId="1" xfId="5" applyNumberFormat="1" applyFont="1" applyBorder="1"/>
    <xf numFmtId="169" fontId="177" fillId="0" borderId="6" xfId="5" applyNumberFormat="1" applyFont="1"/>
    <xf numFmtId="169" fontId="177" fillId="0" borderId="7" xfId="5" applyNumberFormat="1" applyFont="1" applyBorder="1"/>
    <xf numFmtId="169" fontId="177" fillId="0" borderId="1" xfId="5" applyNumberFormat="1" applyFont="1" applyBorder="1" applyAlignment="1">
      <alignment horizontal="center"/>
    </xf>
    <xf numFmtId="169" fontId="178" fillId="0" borderId="6" xfId="5" applyNumberFormat="1" applyFont="1" applyAlignment="1">
      <alignment horizontal="left"/>
    </xf>
    <xf numFmtId="169" fontId="178" fillId="0" borderId="5" xfId="5" applyNumberFormat="1" applyFont="1" applyBorder="1" applyAlignment="1">
      <alignment horizontal="center"/>
    </xf>
    <xf numFmtId="169" fontId="178" fillId="0" borderId="2" xfId="5" applyNumberFormat="1" applyFont="1" applyBorder="1"/>
    <xf numFmtId="169" fontId="178" fillId="0" borderId="2" xfId="5" applyNumberFormat="1" applyFont="1" applyBorder="1" applyAlignment="1">
      <alignment horizontal="center"/>
    </xf>
    <xf numFmtId="169" fontId="178" fillId="0" borderId="5" xfId="5" applyNumberFormat="1" applyFont="1" applyBorder="1"/>
    <xf numFmtId="169" fontId="178" fillId="0" borderId="6" xfId="5" applyNumberFormat="1" applyFont="1" applyAlignment="1">
      <alignment horizontal="right"/>
    </xf>
    <xf numFmtId="169" fontId="178" fillId="0" borderId="6" xfId="5" quotePrefix="1" applyNumberFormat="1" applyFont="1" applyAlignment="1">
      <alignment horizontal="center"/>
    </xf>
    <xf numFmtId="169" fontId="178" fillId="0" borderId="1" xfId="5" applyNumberFormat="1" applyFont="1" applyBorder="1" applyAlignment="1">
      <alignment horizontal="center"/>
    </xf>
    <xf numFmtId="169" fontId="178" fillId="0" borderId="1" xfId="5" applyNumberFormat="1" applyFont="1" applyBorder="1"/>
    <xf numFmtId="169" fontId="179" fillId="0" borderId="6" xfId="5" applyNumberFormat="1" applyFont="1"/>
    <xf numFmtId="169" fontId="178" fillId="0" borderId="46" xfId="5" applyNumberFormat="1" applyFont="1" applyBorder="1"/>
    <xf numFmtId="169" fontId="158" fillId="0" borderId="49" xfId="5" applyNumberFormat="1" applyFont="1" applyBorder="1"/>
    <xf numFmtId="43" fontId="178" fillId="0" borderId="6" xfId="6" applyFont="1" applyFill="1" applyBorder="1"/>
    <xf numFmtId="169" fontId="175" fillId="0" borderId="6" xfId="6318" applyNumberFormat="1" applyFont="1" applyAlignment="1">
      <alignment horizontal="center"/>
    </xf>
    <xf numFmtId="169" fontId="25" fillId="0" borderId="6" xfId="6318" applyNumberFormat="1" applyFont="1"/>
    <xf numFmtId="0" fontId="25" fillId="0" borderId="6" xfId="6318" applyFont="1"/>
    <xf numFmtId="0" fontId="181" fillId="0" borderId="6" xfId="5" applyFont="1"/>
    <xf numFmtId="169" fontId="25" fillId="0" borderId="6" xfId="6318" applyNumberFormat="1" applyFont="1" applyAlignment="1">
      <alignment horizontal="center"/>
    </xf>
    <xf numFmtId="169" fontId="175" fillId="0" borderId="6" xfId="6318" quotePrefix="1" applyNumberFormat="1" applyFont="1" applyAlignment="1">
      <alignment horizontal="center"/>
    </xf>
    <xf numFmtId="169" fontId="175" fillId="0" borderId="6" xfId="6318" applyNumberFormat="1" applyFont="1"/>
    <xf numFmtId="43" fontId="25" fillId="0" borderId="6" xfId="6" applyFont="1" applyFill="1" applyBorder="1"/>
    <xf numFmtId="168" fontId="25" fillId="0" borderId="6" xfId="6318" applyNumberFormat="1" applyFont="1"/>
    <xf numFmtId="169" fontId="182" fillId="0" borderId="6" xfId="6318" applyNumberFormat="1" applyFont="1"/>
    <xf numFmtId="169" fontId="25" fillId="0" borderId="7" xfId="6318" applyNumberFormat="1" applyFont="1" applyBorder="1"/>
    <xf numFmtId="169" fontId="25" fillId="0" borderId="1" xfId="6318" applyNumberFormat="1" applyFont="1" applyBorder="1"/>
    <xf numFmtId="169" fontId="183" fillId="0" borderId="6" xfId="6318" applyNumberFormat="1" applyFont="1"/>
    <xf numFmtId="4" fontId="25" fillId="0" borderId="6" xfId="6318" applyNumberFormat="1" applyFont="1"/>
    <xf numFmtId="0" fontId="183" fillId="0" borderId="6" xfId="6318" applyFont="1"/>
    <xf numFmtId="169" fontId="25" fillId="0" borderId="2" xfId="6318" applyNumberFormat="1" applyFont="1" applyBorder="1"/>
    <xf numFmtId="169" fontId="25" fillId="0" borderId="6" xfId="6318" applyNumberFormat="1" applyFont="1" applyAlignment="1">
      <alignment horizontal="left"/>
    </xf>
    <xf numFmtId="169" fontId="25" fillId="0" borderId="5" xfId="6318" applyNumberFormat="1" applyFont="1" applyBorder="1"/>
    <xf numFmtId="173" fontId="25" fillId="0" borderId="6" xfId="6318" applyNumberFormat="1" applyFont="1"/>
    <xf numFmtId="169" fontId="25" fillId="0" borderId="3" xfId="6318" applyNumberFormat="1" applyFont="1" applyBorder="1"/>
    <xf numFmtId="168" fontId="25" fillId="0" borderId="6" xfId="6351" applyNumberFormat="1" applyFont="1" applyFill="1" applyBorder="1"/>
    <xf numFmtId="2" fontId="25" fillId="0" borderId="6" xfId="6351" applyNumberFormat="1" applyFont="1" applyFill="1" applyBorder="1"/>
    <xf numFmtId="43" fontId="25" fillId="0" borderId="6" xfId="6320" applyFont="1" applyFill="1" applyBorder="1"/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56" fillId="0" borderId="6" xfId="5" quotePrefix="1" applyNumberFormat="1" applyFont="1" applyAlignment="1">
      <alignment horizontal="center"/>
    </xf>
    <xf numFmtId="169" fontId="171" fillId="0" borderId="1" xfId="5" applyNumberFormat="1" applyFont="1" applyBorder="1" applyAlignment="1">
      <alignment horizontal="center"/>
    </xf>
    <xf numFmtId="0" fontId="172" fillId="0" borderId="1" xfId="5" applyFont="1" applyBorder="1"/>
    <xf numFmtId="169" fontId="164" fillId="0" borderId="6" xfId="5628" applyNumberFormat="1" applyFont="1" applyAlignment="1">
      <alignment horizontal="center"/>
    </xf>
    <xf numFmtId="169" fontId="164" fillId="0" borderId="1" xfId="5628" applyNumberFormat="1" applyFont="1" applyBorder="1" applyAlignment="1">
      <alignment horizontal="center"/>
    </xf>
    <xf numFmtId="169" fontId="175" fillId="0" borderId="6" xfId="5628" applyNumberFormat="1" applyFont="1" applyAlignment="1">
      <alignment horizontal="center"/>
    </xf>
    <xf numFmtId="169" fontId="175" fillId="0" borderId="1" xfId="5628" applyNumberFormat="1" applyFont="1" applyBorder="1" applyAlignment="1">
      <alignment horizontal="center"/>
    </xf>
    <xf numFmtId="169" fontId="159" fillId="0" borderId="6" xfId="5" applyNumberFormat="1" applyFont="1" applyAlignment="1">
      <alignment horizontal="center"/>
    </xf>
    <xf numFmtId="0" fontId="166" fillId="0" borderId="6" xfId="5" applyFont="1"/>
    <xf numFmtId="169" fontId="159" fillId="0" borderId="1" xfId="5" applyNumberFormat="1" applyFont="1" applyBorder="1" applyAlignment="1">
      <alignment horizontal="center"/>
    </xf>
    <xf numFmtId="0" fontId="166" fillId="0" borderId="1" xfId="5" applyFont="1" applyBorder="1"/>
    <xf numFmtId="169" fontId="158" fillId="0" borderId="2" xfId="5" applyNumberFormat="1" applyFont="1" applyBorder="1" applyAlignment="1">
      <alignment horizontal="center"/>
    </xf>
    <xf numFmtId="0" fontId="166" fillId="0" borderId="2" xfId="5" applyFont="1" applyBorder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25" fillId="0" borderId="6" xfId="6318" quotePrefix="1" applyNumberFormat="1" applyFont="1" applyAlignment="1">
      <alignment horizontal="center"/>
    </xf>
    <xf numFmtId="0" fontId="25" fillId="0" borderId="6" xfId="6318" applyFont="1"/>
    <xf numFmtId="169" fontId="175" fillId="0" borderId="6" xfId="6318" applyNumberFormat="1" applyFont="1" applyAlignment="1">
      <alignment horizontal="center"/>
    </xf>
    <xf numFmtId="169" fontId="175" fillId="0" borderId="1" xfId="6318" applyNumberFormat="1" applyFont="1" applyBorder="1" applyAlignment="1">
      <alignment horizontal="center"/>
    </xf>
    <xf numFmtId="169" fontId="180" fillId="0" borderId="6" xfId="5" applyNumberFormat="1" applyFont="1" applyAlignment="1">
      <alignment horizontal="center"/>
    </xf>
    <xf numFmtId="0" fontId="25" fillId="0" borderId="1" xfId="6318" applyFont="1" applyBorder="1"/>
    <xf numFmtId="169" fontId="11" fillId="0" borderId="6" xfId="6318" applyNumberFormat="1" applyFont="1"/>
  </cellXfs>
  <cellStyles count="7822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1" xfId="95" xr:uid="{00000000-0005-0000-0000-000035060000}"/>
    <cellStyle name="Comma 11 2" xfId="4725" xr:uid="{00000000-0005-0000-0000-000036060000}"/>
    <cellStyle name="Comma 11 2 2" xfId="4726" xr:uid="{00000000-0005-0000-0000-000037060000}"/>
    <cellStyle name="Comma 11 2 2 2" xfId="6159" xr:uid="{00000000-0005-0000-0000-000038060000}"/>
    <cellStyle name="Comma 11 2 2 2 2" xfId="7637" xr:uid="{00000000-0005-0000-0000-000039060000}"/>
    <cellStyle name="Comma 11 2 2 3" xfId="6962" xr:uid="{00000000-0005-0000-0000-00003A060000}"/>
    <cellStyle name="Comma 11 3" xfId="2579" xr:uid="{00000000-0005-0000-0000-00003B060000}"/>
    <cellStyle name="Comma 11 3 2" xfId="5864" xr:uid="{00000000-0005-0000-0000-00003C060000}"/>
    <cellStyle name="Comma 11 3 2 2" xfId="7342" xr:uid="{00000000-0005-0000-0000-00003D060000}"/>
    <cellStyle name="Comma 11 3 3" xfId="6582" xr:uid="{00000000-0005-0000-0000-00003E060000}"/>
    <cellStyle name="Comma 12" xfId="96" xr:uid="{00000000-0005-0000-0000-00003F060000}"/>
    <cellStyle name="Comma 12 2" xfId="4727" xr:uid="{00000000-0005-0000-0000-000040060000}"/>
    <cellStyle name="Comma 12 2 2" xfId="4728" xr:uid="{00000000-0005-0000-0000-000041060000}"/>
    <cellStyle name="Comma 12 3" xfId="2580" xr:uid="{00000000-0005-0000-0000-000042060000}"/>
    <cellStyle name="Comma 12 3 2" xfId="5865" xr:uid="{00000000-0005-0000-0000-000043060000}"/>
    <cellStyle name="Comma 12 3 2 2" xfId="7343" xr:uid="{00000000-0005-0000-0000-000044060000}"/>
    <cellStyle name="Comma 12 3 3" xfId="6583" xr:uid="{00000000-0005-0000-0000-000045060000}"/>
    <cellStyle name="Comma 13" xfId="97" xr:uid="{00000000-0005-0000-0000-000046060000}"/>
    <cellStyle name="Comma 13 2" xfId="4729" xr:uid="{00000000-0005-0000-0000-000047060000}"/>
    <cellStyle name="Comma 13 2 2" xfId="4730" xr:uid="{00000000-0005-0000-0000-000048060000}"/>
    <cellStyle name="Comma 13 2 2 2" xfId="6160" xr:uid="{00000000-0005-0000-0000-000049060000}"/>
    <cellStyle name="Comma 13 2 2 2 2" xfId="7638" xr:uid="{00000000-0005-0000-0000-00004A060000}"/>
    <cellStyle name="Comma 13 2 2 3" xfId="6963" xr:uid="{00000000-0005-0000-0000-00004B060000}"/>
    <cellStyle name="Comma 13 3" xfId="2581" xr:uid="{00000000-0005-0000-0000-00004C060000}"/>
    <cellStyle name="Comma 13 3 2" xfId="5866" xr:uid="{00000000-0005-0000-0000-00004D060000}"/>
    <cellStyle name="Comma 13 3 2 2" xfId="7344" xr:uid="{00000000-0005-0000-0000-00004E060000}"/>
    <cellStyle name="Comma 13 3 3" xfId="6584" xr:uid="{00000000-0005-0000-0000-00004F060000}"/>
    <cellStyle name="Comma 14" xfId="98" xr:uid="{00000000-0005-0000-0000-000050060000}"/>
    <cellStyle name="Comma 14 2" xfId="99" xr:uid="{00000000-0005-0000-0000-000051060000}"/>
    <cellStyle name="Comma 14 2 2" xfId="4731" xr:uid="{00000000-0005-0000-0000-000052060000}"/>
    <cellStyle name="Comma 14 2 2 2" xfId="6161" xr:uid="{00000000-0005-0000-0000-000053060000}"/>
    <cellStyle name="Comma 14 2 2 2 2" xfId="7639" xr:uid="{00000000-0005-0000-0000-000054060000}"/>
    <cellStyle name="Comma 14 2 2 3" xfId="6964" xr:uid="{00000000-0005-0000-0000-000055060000}"/>
    <cellStyle name="Comma 14 2 3" xfId="5658" xr:uid="{00000000-0005-0000-0000-000056060000}"/>
    <cellStyle name="Comma 14 2 3 2" xfId="7136" xr:uid="{00000000-0005-0000-0000-000057060000}"/>
    <cellStyle name="Comma 14 2 4" xfId="6374" xr:uid="{00000000-0005-0000-0000-000058060000}"/>
    <cellStyle name="Comma 14 3" xfId="4732" xr:uid="{00000000-0005-0000-0000-000059060000}"/>
    <cellStyle name="Comma 14 3 2" xfId="4733" xr:uid="{00000000-0005-0000-0000-00005A060000}"/>
    <cellStyle name="Comma 14 3 3" xfId="6162" xr:uid="{00000000-0005-0000-0000-00005B060000}"/>
    <cellStyle name="Comma 14 3 3 2" xfId="7640" xr:uid="{00000000-0005-0000-0000-00005C060000}"/>
    <cellStyle name="Comma 14 3 4" xfId="6965" xr:uid="{00000000-0005-0000-0000-00005D060000}"/>
    <cellStyle name="Comma 14 4" xfId="2582" xr:uid="{00000000-0005-0000-0000-00005E060000}"/>
    <cellStyle name="Comma 14 4 2" xfId="5867" xr:uid="{00000000-0005-0000-0000-00005F060000}"/>
    <cellStyle name="Comma 14 4 2 2" xfId="7345" xr:uid="{00000000-0005-0000-0000-000060060000}"/>
    <cellStyle name="Comma 14 4 3" xfId="6585" xr:uid="{00000000-0005-0000-0000-000061060000}"/>
    <cellStyle name="Comma 14 5" xfId="5657" xr:uid="{00000000-0005-0000-0000-000062060000}"/>
    <cellStyle name="Comma 14 5 2" xfId="7135" xr:uid="{00000000-0005-0000-0000-000063060000}"/>
    <cellStyle name="Comma 14 6" xfId="6332" xr:uid="{00000000-0005-0000-0000-000064060000}"/>
    <cellStyle name="Comma 14 6 2" xfId="7801" xr:uid="{00000000-0005-0000-0000-000065060000}"/>
    <cellStyle name="Comma 14 7" xfId="6373" xr:uid="{00000000-0005-0000-0000-000066060000}"/>
    <cellStyle name="Comma 15" xfId="100" xr:uid="{00000000-0005-0000-0000-000067060000}"/>
    <cellStyle name="Comma 15 2" xfId="4734" xr:uid="{00000000-0005-0000-0000-000068060000}"/>
    <cellStyle name="Comma 15 2 2" xfId="4735" xr:uid="{00000000-0005-0000-0000-000069060000}"/>
    <cellStyle name="Comma 15 3" xfId="2583" xr:uid="{00000000-0005-0000-0000-00006A060000}"/>
    <cellStyle name="Comma 15 3 2" xfId="5868" xr:uid="{00000000-0005-0000-0000-00006B060000}"/>
    <cellStyle name="Comma 15 3 2 2" xfId="7346" xr:uid="{00000000-0005-0000-0000-00006C060000}"/>
    <cellStyle name="Comma 15 3 3" xfId="6586" xr:uid="{00000000-0005-0000-0000-00006D060000}"/>
    <cellStyle name="Comma 16" xfId="101" xr:uid="{00000000-0005-0000-0000-00006E060000}"/>
    <cellStyle name="Comma 16 2" xfId="4736" xr:uid="{00000000-0005-0000-0000-00006F060000}"/>
    <cellStyle name="Comma 16 2 2" xfId="4737" xr:uid="{00000000-0005-0000-0000-000070060000}"/>
    <cellStyle name="Comma 16 2 3" xfId="6163" xr:uid="{00000000-0005-0000-0000-000071060000}"/>
    <cellStyle name="Comma 16 2 3 2" xfId="7641" xr:uid="{00000000-0005-0000-0000-000072060000}"/>
    <cellStyle name="Comma 16 2 4" xfId="6966" xr:uid="{00000000-0005-0000-0000-000073060000}"/>
    <cellStyle name="Comma 16 3" xfId="2584" xr:uid="{00000000-0005-0000-0000-000074060000}"/>
    <cellStyle name="Comma 16 3 2" xfId="5869" xr:uid="{00000000-0005-0000-0000-000075060000}"/>
    <cellStyle name="Comma 16 3 2 2" xfId="7347" xr:uid="{00000000-0005-0000-0000-000076060000}"/>
    <cellStyle name="Comma 16 3 3" xfId="6587" xr:uid="{00000000-0005-0000-0000-000077060000}"/>
    <cellStyle name="Comma 16 4" xfId="5659" xr:uid="{00000000-0005-0000-0000-000078060000}"/>
    <cellStyle name="Comma 16 4 2" xfId="7137" xr:uid="{00000000-0005-0000-0000-000079060000}"/>
    <cellStyle name="Comma 16 5" xfId="6375" xr:uid="{00000000-0005-0000-0000-00007A060000}"/>
    <cellStyle name="Comma 17" xfId="102" xr:uid="{00000000-0005-0000-0000-00007B060000}"/>
    <cellStyle name="Comma 17 2" xfId="4738" xr:uid="{00000000-0005-0000-0000-00007C060000}"/>
    <cellStyle name="Comma 17 2 2" xfId="4739" xr:uid="{00000000-0005-0000-0000-00007D060000}"/>
    <cellStyle name="Comma 17 2 3" xfId="6164" xr:uid="{00000000-0005-0000-0000-00007E060000}"/>
    <cellStyle name="Comma 17 2 3 2" xfId="7642" xr:uid="{00000000-0005-0000-0000-00007F060000}"/>
    <cellStyle name="Comma 17 2 4" xfId="6967" xr:uid="{00000000-0005-0000-0000-000080060000}"/>
    <cellStyle name="Comma 17 3" xfId="2585" xr:uid="{00000000-0005-0000-0000-000081060000}"/>
    <cellStyle name="Comma 17 3 2" xfId="5870" xr:uid="{00000000-0005-0000-0000-000082060000}"/>
    <cellStyle name="Comma 17 3 2 2" xfId="7348" xr:uid="{00000000-0005-0000-0000-000083060000}"/>
    <cellStyle name="Comma 17 3 3" xfId="6588" xr:uid="{00000000-0005-0000-0000-000084060000}"/>
    <cellStyle name="Comma 17 4" xfId="5660" xr:uid="{00000000-0005-0000-0000-000085060000}"/>
    <cellStyle name="Comma 17 4 2" xfId="7138" xr:uid="{00000000-0005-0000-0000-000086060000}"/>
    <cellStyle name="Comma 17 5" xfId="6376" xr:uid="{00000000-0005-0000-0000-000087060000}"/>
    <cellStyle name="Comma 18" xfId="103" xr:uid="{00000000-0005-0000-0000-000088060000}"/>
    <cellStyle name="Comma 18 2" xfId="104" xr:uid="{00000000-0005-0000-0000-000089060000}"/>
    <cellStyle name="Comma 18 2 2" xfId="5662" xr:uid="{00000000-0005-0000-0000-00008A060000}"/>
    <cellStyle name="Comma 18 2 2 2" xfId="7140" xr:uid="{00000000-0005-0000-0000-00008B060000}"/>
    <cellStyle name="Comma 18 2 3" xfId="6378" xr:uid="{00000000-0005-0000-0000-00008C060000}"/>
    <cellStyle name="Comma 18 3" xfId="4740" xr:uid="{00000000-0005-0000-0000-00008D060000}"/>
    <cellStyle name="Comma 18 4" xfId="2586" xr:uid="{00000000-0005-0000-0000-00008E060000}"/>
    <cellStyle name="Comma 18 4 2" xfId="5871" xr:uid="{00000000-0005-0000-0000-00008F060000}"/>
    <cellStyle name="Comma 18 4 2 2" xfId="7349" xr:uid="{00000000-0005-0000-0000-000090060000}"/>
    <cellStyle name="Comma 18 4 3" xfId="6589" xr:uid="{00000000-0005-0000-0000-000091060000}"/>
    <cellStyle name="Comma 18 5" xfId="5661" xr:uid="{00000000-0005-0000-0000-000092060000}"/>
    <cellStyle name="Comma 18 5 2" xfId="7139" xr:uid="{00000000-0005-0000-0000-000093060000}"/>
    <cellStyle name="Comma 18 6" xfId="6377" xr:uid="{00000000-0005-0000-0000-000094060000}"/>
    <cellStyle name="Comma 19" xfId="105" xr:uid="{00000000-0005-0000-0000-000095060000}"/>
    <cellStyle name="Comma 19 2" xfId="4741" xr:uid="{00000000-0005-0000-0000-000096060000}"/>
    <cellStyle name="Comma 19 2 2" xfId="4742" xr:uid="{00000000-0005-0000-0000-000097060000}"/>
    <cellStyle name="Comma 19 3" xfId="2588" xr:uid="{00000000-0005-0000-0000-000098060000}"/>
    <cellStyle name="Comma 19 3 2" xfId="5873" xr:uid="{00000000-0005-0000-0000-000099060000}"/>
    <cellStyle name="Comma 19 3 2 2" xfId="7351" xr:uid="{00000000-0005-0000-0000-00009A060000}"/>
    <cellStyle name="Comma 19 3 3" xfId="6591" xr:uid="{00000000-0005-0000-0000-00009B060000}"/>
    <cellStyle name="Comma 2" xfId="22" xr:uid="{00000000-0005-0000-0000-00009C060000}"/>
    <cellStyle name="Comma 2 10" xfId="107" xr:uid="{00000000-0005-0000-0000-00009D060000}"/>
    <cellStyle name="Comma 2 10 2" xfId="4743" xr:uid="{00000000-0005-0000-0000-00009E060000}"/>
    <cellStyle name="Comma 2 10 2 2" xfId="6165" xr:uid="{00000000-0005-0000-0000-00009F060000}"/>
    <cellStyle name="Comma 2 10 2 2 2" xfId="7643" xr:uid="{00000000-0005-0000-0000-0000A0060000}"/>
    <cellStyle name="Comma 2 10 2 3" xfId="6968" xr:uid="{00000000-0005-0000-0000-0000A1060000}"/>
    <cellStyle name="Comma 2 10 3" xfId="2589" xr:uid="{00000000-0005-0000-0000-0000A2060000}"/>
    <cellStyle name="Comma 2 10 3 2" xfId="5874" xr:uid="{00000000-0005-0000-0000-0000A3060000}"/>
    <cellStyle name="Comma 2 10 3 2 2" xfId="7352" xr:uid="{00000000-0005-0000-0000-0000A4060000}"/>
    <cellStyle name="Comma 2 10 3 3" xfId="6592" xr:uid="{00000000-0005-0000-0000-0000A5060000}"/>
    <cellStyle name="Comma 2 10 4" xfId="5664" xr:uid="{00000000-0005-0000-0000-0000A6060000}"/>
    <cellStyle name="Comma 2 10 4 2" xfId="7142" xr:uid="{00000000-0005-0000-0000-0000A7060000}"/>
    <cellStyle name="Comma 2 10 5" xfId="6380" xr:uid="{00000000-0005-0000-0000-0000A8060000}"/>
    <cellStyle name="Comma 2 11" xfId="108" xr:uid="{00000000-0005-0000-0000-0000A9060000}"/>
    <cellStyle name="Comma 2 11 2" xfId="4744" xr:uid="{00000000-0005-0000-0000-0000AA060000}"/>
    <cellStyle name="Comma 2 11 2 2" xfId="6166" xr:uid="{00000000-0005-0000-0000-0000AB060000}"/>
    <cellStyle name="Comma 2 11 2 2 2" xfId="7644" xr:uid="{00000000-0005-0000-0000-0000AC060000}"/>
    <cellStyle name="Comma 2 11 2 3" xfId="6969" xr:uid="{00000000-0005-0000-0000-0000AD060000}"/>
    <cellStyle name="Comma 2 11 3" xfId="2590" xr:uid="{00000000-0005-0000-0000-0000AE060000}"/>
    <cellStyle name="Comma 2 11 3 2" xfId="5875" xr:uid="{00000000-0005-0000-0000-0000AF060000}"/>
    <cellStyle name="Comma 2 11 3 2 2" xfId="7353" xr:uid="{00000000-0005-0000-0000-0000B0060000}"/>
    <cellStyle name="Comma 2 11 3 3" xfId="6593" xr:uid="{00000000-0005-0000-0000-0000B1060000}"/>
    <cellStyle name="Comma 2 11 4" xfId="5665" xr:uid="{00000000-0005-0000-0000-0000B2060000}"/>
    <cellStyle name="Comma 2 11 4 2" xfId="7143" xr:uid="{00000000-0005-0000-0000-0000B3060000}"/>
    <cellStyle name="Comma 2 11 5" xfId="6381" xr:uid="{00000000-0005-0000-0000-0000B4060000}"/>
    <cellStyle name="Comma 2 12" xfId="109" xr:uid="{00000000-0005-0000-0000-0000B5060000}"/>
    <cellStyle name="Comma 2 12 2" xfId="4745" xr:uid="{00000000-0005-0000-0000-0000B6060000}"/>
    <cellStyle name="Comma 2 12 2 2" xfId="6167" xr:uid="{00000000-0005-0000-0000-0000B7060000}"/>
    <cellStyle name="Comma 2 12 2 2 2" xfId="7645" xr:uid="{00000000-0005-0000-0000-0000B8060000}"/>
    <cellStyle name="Comma 2 12 2 3" xfId="6970" xr:uid="{00000000-0005-0000-0000-0000B9060000}"/>
    <cellStyle name="Comma 2 12 3" xfId="2591" xr:uid="{00000000-0005-0000-0000-0000BA060000}"/>
    <cellStyle name="Comma 2 12 3 2" xfId="5876" xr:uid="{00000000-0005-0000-0000-0000BB060000}"/>
    <cellStyle name="Comma 2 12 3 2 2" xfId="7354" xr:uid="{00000000-0005-0000-0000-0000BC060000}"/>
    <cellStyle name="Comma 2 12 3 3" xfId="6594" xr:uid="{00000000-0005-0000-0000-0000BD060000}"/>
    <cellStyle name="Comma 2 12 4" xfId="5666" xr:uid="{00000000-0005-0000-0000-0000BE060000}"/>
    <cellStyle name="Comma 2 12 4 2" xfId="7144" xr:uid="{00000000-0005-0000-0000-0000BF060000}"/>
    <cellStyle name="Comma 2 12 5" xfId="6382" xr:uid="{00000000-0005-0000-0000-0000C0060000}"/>
    <cellStyle name="Comma 2 13" xfId="110" xr:uid="{00000000-0005-0000-0000-0000C1060000}"/>
    <cellStyle name="Comma 2 13 2" xfId="4746" xr:uid="{00000000-0005-0000-0000-0000C2060000}"/>
    <cellStyle name="Comma 2 13 2 2" xfId="6168" xr:uid="{00000000-0005-0000-0000-0000C3060000}"/>
    <cellStyle name="Comma 2 13 2 2 2" xfId="7646" xr:uid="{00000000-0005-0000-0000-0000C4060000}"/>
    <cellStyle name="Comma 2 13 2 3" xfId="6971" xr:uid="{00000000-0005-0000-0000-0000C5060000}"/>
    <cellStyle name="Comma 2 13 3" xfId="2592" xr:uid="{00000000-0005-0000-0000-0000C6060000}"/>
    <cellStyle name="Comma 2 13 3 2" xfId="5877" xr:uid="{00000000-0005-0000-0000-0000C7060000}"/>
    <cellStyle name="Comma 2 13 3 2 2" xfId="7355" xr:uid="{00000000-0005-0000-0000-0000C8060000}"/>
    <cellStyle name="Comma 2 13 3 3" xfId="6595" xr:uid="{00000000-0005-0000-0000-0000C9060000}"/>
    <cellStyle name="Comma 2 13 4" xfId="5667" xr:uid="{00000000-0005-0000-0000-0000CA060000}"/>
    <cellStyle name="Comma 2 13 4 2" xfId="7145" xr:uid="{00000000-0005-0000-0000-0000CB060000}"/>
    <cellStyle name="Comma 2 13 5" xfId="6383" xr:uid="{00000000-0005-0000-0000-0000CC060000}"/>
    <cellStyle name="Comma 2 14" xfId="111" xr:uid="{00000000-0005-0000-0000-0000CD060000}"/>
    <cellStyle name="Comma 2 14 2" xfId="4747" xr:uid="{00000000-0005-0000-0000-0000CE060000}"/>
    <cellStyle name="Comma 2 14 2 2" xfId="6169" xr:uid="{00000000-0005-0000-0000-0000CF060000}"/>
    <cellStyle name="Comma 2 14 2 2 2" xfId="7647" xr:uid="{00000000-0005-0000-0000-0000D0060000}"/>
    <cellStyle name="Comma 2 14 2 3" xfId="6972" xr:uid="{00000000-0005-0000-0000-0000D1060000}"/>
    <cellStyle name="Comma 2 14 3" xfId="2593" xr:uid="{00000000-0005-0000-0000-0000D2060000}"/>
    <cellStyle name="Comma 2 14 3 2" xfId="5878" xr:uid="{00000000-0005-0000-0000-0000D3060000}"/>
    <cellStyle name="Comma 2 14 3 2 2" xfId="7356" xr:uid="{00000000-0005-0000-0000-0000D4060000}"/>
    <cellStyle name="Comma 2 14 3 3" xfId="6596" xr:uid="{00000000-0005-0000-0000-0000D5060000}"/>
    <cellStyle name="Comma 2 14 4" xfId="5668" xr:uid="{00000000-0005-0000-0000-0000D6060000}"/>
    <cellStyle name="Comma 2 14 4 2" xfId="7146" xr:uid="{00000000-0005-0000-0000-0000D7060000}"/>
    <cellStyle name="Comma 2 14 5" xfId="6384" xr:uid="{00000000-0005-0000-0000-0000D8060000}"/>
    <cellStyle name="Comma 2 15" xfId="112" xr:uid="{00000000-0005-0000-0000-0000D9060000}"/>
    <cellStyle name="Comma 2 15 2" xfId="4748" xr:uid="{00000000-0005-0000-0000-0000DA060000}"/>
    <cellStyle name="Comma 2 15 2 2" xfId="6170" xr:uid="{00000000-0005-0000-0000-0000DB060000}"/>
    <cellStyle name="Comma 2 15 2 2 2" xfId="7648" xr:uid="{00000000-0005-0000-0000-0000DC060000}"/>
    <cellStyle name="Comma 2 15 2 3" xfId="6973" xr:uid="{00000000-0005-0000-0000-0000DD060000}"/>
    <cellStyle name="Comma 2 15 3" xfId="2594" xr:uid="{00000000-0005-0000-0000-0000DE060000}"/>
    <cellStyle name="Comma 2 15 3 2" xfId="5879" xr:uid="{00000000-0005-0000-0000-0000DF060000}"/>
    <cellStyle name="Comma 2 15 3 2 2" xfId="7357" xr:uid="{00000000-0005-0000-0000-0000E0060000}"/>
    <cellStyle name="Comma 2 15 3 3" xfId="6597" xr:uid="{00000000-0005-0000-0000-0000E1060000}"/>
    <cellStyle name="Comma 2 15 4" xfId="5669" xr:uid="{00000000-0005-0000-0000-0000E2060000}"/>
    <cellStyle name="Comma 2 15 4 2" xfId="7147" xr:uid="{00000000-0005-0000-0000-0000E3060000}"/>
    <cellStyle name="Comma 2 15 5" xfId="6385" xr:uid="{00000000-0005-0000-0000-0000E4060000}"/>
    <cellStyle name="Comma 2 16" xfId="113" xr:uid="{00000000-0005-0000-0000-0000E5060000}"/>
    <cellStyle name="Comma 2 16 2" xfId="4749" xr:uid="{00000000-0005-0000-0000-0000E6060000}"/>
    <cellStyle name="Comma 2 16 2 2" xfId="6171" xr:uid="{00000000-0005-0000-0000-0000E7060000}"/>
    <cellStyle name="Comma 2 16 2 2 2" xfId="7649" xr:uid="{00000000-0005-0000-0000-0000E8060000}"/>
    <cellStyle name="Comma 2 16 2 3" xfId="6974" xr:uid="{00000000-0005-0000-0000-0000E9060000}"/>
    <cellStyle name="Comma 2 16 3" xfId="2595" xr:uid="{00000000-0005-0000-0000-0000EA060000}"/>
    <cellStyle name="Comma 2 16 3 2" xfId="5880" xr:uid="{00000000-0005-0000-0000-0000EB060000}"/>
    <cellStyle name="Comma 2 16 3 2 2" xfId="7358" xr:uid="{00000000-0005-0000-0000-0000EC060000}"/>
    <cellStyle name="Comma 2 16 3 3" xfId="6598" xr:uid="{00000000-0005-0000-0000-0000ED060000}"/>
    <cellStyle name="Comma 2 16 4" xfId="5670" xr:uid="{00000000-0005-0000-0000-0000EE060000}"/>
    <cellStyle name="Comma 2 16 4 2" xfId="7148" xr:uid="{00000000-0005-0000-0000-0000EF060000}"/>
    <cellStyle name="Comma 2 16 5" xfId="6386" xr:uid="{00000000-0005-0000-0000-0000F0060000}"/>
    <cellStyle name="Comma 2 17" xfId="2596" xr:uid="{00000000-0005-0000-0000-0000F1060000}"/>
    <cellStyle name="Comma 2 17 2" xfId="4750" xr:uid="{00000000-0005-0000-0000-0000F2060000}"/>
    <cellStyle name="Comma 2 17 3" xfId="5881" xr:uid="{00000000-0005-0000-0000-0000F3060000}"/>
    <cellStyle name="Comma 2 17 3 2" xfId="7359" xr:uid="{00000000-0005-0000-0000-0000F4060000}"/>
    <cellStyle name="Comma 2 17 4" xfId="6599" xr:uid="{00000000-0005-0000-0000-0000F5060000}"/>
    <cellStyle name="Comma 2 18" xfId="2597" xr:uid="{00000000-0005-0000-0000-0000F6060000}"/>
    <cellStyle name="Comma 2 18 2" xfId="5882" xr:uid="{00000000-0005-0000-0000-0000F7060000}"/>
    <cellStyle name="Comma 2 18 2 2" xfId="7360" xr:uid="{00000000-0005-0000-0000-0000F8060000}"/>
    <cellStyle name="Comma 2 18 3" xfId="6600" xr:uid="{00000000-0005-0000-0000-0000F9060000}"/>
    <cellStyle name="Comma 2 19" xfId="2598" xr:uid="{00000000-0005-0000-0000-0000FA060000}"/>
    <cellStyle name="Comma 2 19 2" xfId="5883" xr:uid="{00000000-0005-0000-0000-0000FB060000}"/>
    <cellStyle name="Comma 2 19 2 2" xfId="7361" xr:uid="{00000000-0005-0000-0000-0000FC060000}"/>
    <cellStyle name="Comma 2 19 3" xfId="6601" xr:uid="{00000000-0005-0000-0000-0000FD060000}"/>
    <cellStyle name="Comma 2 2" xfId="114" xr:uid="{00000000-0005-0000-0000-0000FE060000}"/>
    <cellStyle name="Comma 2 2 2" xfId="17" xr:uid="{00000000-0005-0000-0000-0000FF060000}"/>
    <cellStyle name="Comma 2 2 2 2" xfId="116" xr:uid="{00000000-0005-0000-0000-000000070000}"/>
    <cellStyle name="Comma 2 2 2 2 2" xfId="4751" xr:uid="{00000000-0005-0000-0000-000001070000}"/>
    <cellStyle name="Comma 2 2 2 2 3" xfId="4752" xr:uid="{00000000-0005-0000-0000-000002070000}"/>
    <cellStyle name="Comma 2 2 2 2 3 2" xfId="6172" xr:uid="{00000000-0005-0000-0000-000003070000}"/>
    <cellStyle name="Comma 2 2 2 2 3 2 2" xfId="7650" xr:uid="{00000000-0005-0000-0000-000004070000}"/>
    <cellStyle name="Comma 2 2 2 2 3 3" xfId="6975" xr:uid="{00000000-0005-0000-0000-000005070000}"/>
    <cellStyle name="Comma 2 2 2 2 4" xfId="4753" xr:uid="{00000000-0005-0000-0000-000006070000}"/>
    <cellStyle name="Comma 2 2 2 2 5" xfId="5672" xr:uid="{00000000-0005-0000-0000-000007070000}"/>
    <cellStyle name="Comma 2 2 2 2 5 2" xfId="7150" xr:uid="{00000000-0005-0000-0000-000008070000}"/>
    <cellStyle name="Comma 2 2 2 2 6" xfId="6388" xr:uid="{00000000-0005-0000-0000-000009070000}"/>
    <cellStyle name="Comma 2 2 2 3" xfId="4754" xr:uid="{00000000-0005-0000-0000-00000A070000}"/>
    <cellStyle name="Comma 2 2 2 4" xfId="115" xr:uid="{00000000-0005-0000-0000-00000B070000}"/>
    <cellStyle name="Comma 2 2 3" xfId="117" xr:uid="{00000000-0005-0000-0000-00000C070000}"/>
    <cellStyle name="Comma 2 2 3 2" xfId="4755" xr:uid="{00000000-0005-0000-0000-00000D070000}"/>
    <cellStyle name="Comma 2 2 3 2 2" xfId="6173" xr:uid="{00000000-0005-0000-0000-00000E070000}"/>
    <cellStyle name="Comma 2 2 3 2 2 2" xfId="7651" xr:uid="{00000000-0005-0000-0000-00000F070000}"/>
    <cellStyle name="Comma 2 2 3 2 3" xfId="6976" xr:uid="{00000000-0005-0000-0000-000010070000}"/>
    <cellStyle name="Comma 2 2 3 3" xfId="2599" xr:uid="{00000000-0005-0000-0000-000011070000}"/>
    <cellStyle name="Comma 2 2 3 3 2" xfId="5884" xr:uid="{00000000-0005-0000-0000-000012070000}"/>
    <cellStyle name="Comma 2 2 3 3 2 2" xfId="7362" xr:uid="{00000000-0005-0000-0000-000013070000}"/>
    <cellStyle name="Comma 2 2 3 3 3" xfId="6602" xr:uid="{00000000-0005-0000-0000-000014070000}"/>
    <cellStyle name="Comma 2 2 3 4" xfId="5673" xr:uid="{00000000-0005-0000-0000-000015070000}"/>
    <cellStyle name="Comma 2 2 3 4 2" xfId="7151" xr:uid="{00000000-0005-0000-0000-000016070000}"/>
    <cellStyle name="Comma 2 2 3 5" xfId="6389" xr:uid="{00000000-0005-0000-0000-000017070000}"/>
    <cellStyle name="Comma 2 2 4" xfId="118" xr:uid="{00000000-0005-0000-0000-000018070000}"/>
    <cellStyle name="Comma 2 2 4 2" xfId="4756" xr:uid="{00000000-0005-0000-0000-000019070000}"/>
    <cellStyle name="Comma 2 2 4 2 2" xfId="4757" xr:uid="{00000000-0005-0000-0000-00001A070000}"/>
    <cellStyle name="Comma 2 2 4 2 3" xfId="6174" xr:uid="{00000000-0005-0000-0000-00001B070000}"/>
    <cellStyle name="Comma 2 2 4 2 3 2" xfId="7652" xr:uid="{00000000-0005-0000-0000-00001C070000}"/>
    <cellStyle name="Comma 2 2 4 2 4" xfId="6977" xr:uid="{00000000-0005-0000-0000-00001D070000}"/>
    <cellStyle name="Comma 2 2 4 3" xfId="2600" xr:uid="{00000000-0005-0000-0000-00001E070000}"/>
    <cellStyle name="Comma 2 2 4 3 2" xfId="5885" xr:uid="{00000000-0005-0000-0000-00001F070000}"/>
    <cellStyle name="Comma 2 2 4 3 2 2" xfId="7363" xr:uid="{00000000-0005-0000-0000-000020070000}"/>
    <cellStyle name="Comma 2 2 4 3 3" xfId="6603" xr:uid="{00000000-0005-0000-0000-000021070000}"/>
    <cellStyle name="Comma 2 2 4 4" xfId="5674" xr:uid="{00000000-0005-0000-0000-000022070000}"/>
    <cellStyle name="Comma 2 2 4 4 2" xfId="7152" xr:uid="{00000000-0005-0000-0000-000023070000}"/>
    <cellStyle name="Comma 2 2 4 5" xfId="6390" xr:uid="{00000000-0005-0000-0000-000024070000}"/>
    <cellStyle name="Comma 2 2 5" xfId="119" xr:uid="{00000000-0005-0000-0000-000025070000}"/>
    <cellStyle name="Comma 2 2 5 2" xfId="4758" xr:uid="{00000000-0005-0000-0000-000026070000}"/>
    <cellStyle name="Comma 2 2 5 2 2" xfId="6175" xr:uid="{00000000-0005-0000-0000-000027070000}"/>
    <cellStyle name="Comma 2 2 5 2 2 2" xfId="7653" xr:uid="{00000000-0005-0000-0000-000028070000}"/>
    <cellStyle name="Comma 2 2 5 2 3" xfId="6978" xr:uid="{00000000-0005-0000-0000-000029070000}"/>
    <cellStyle name="Comma 2 2 5 3" xfId="5675" xr:uid="{00000000-0005-0000-0000-00002A070000}"/>
    <cellStyle name="Comma 2 2 5 3 2" xfId="7153" xr:uid="{00000000-0005-0000-0000-00002B070000}"/>
    <cellStyle name="Comma 2 2 5 4" xfId="6391" xr:uid="{00000000-0005-0000-0000-00002C070000}"/>
    <cellStyle name="Comma 2 2 6" xfId="5671" xr:uid="{00000000-0005-0000-0000-00002D070000}"/>
    <cellStyle name="Comma 2 2 6 2" xfId="7149" xr:uid="{00000000-0005-0000-0000-00002E070000}"/>
    <cellStyle name="Comma 2 2 7" xfId="6344" xr:uid="{00000000-0005-0000-0000-00002F070000}"/>
    <cellStyle name="Comma 2 2 7 2" xfId="7812" xr:uid="{00000000-0005-0000-0000-000030070000}"/>
    <cellStyle name="Comma 2 2 8" xfId="6387" xr:uid="{00000000-0005-0000-0000-000031070000}"/>
    <cellStyle name="Comma 2 20" xfId="2601" xr:uid="{00000000-0005-0000-0000-000032070000}"/>
    <cellStyle name="Comma 2 20 2" xfId="5886" xr:uid="{00000000-0005-0000-0000-000033070000}"/>
    <cellStyle name="Comma 2 20 2 2" xfId="7364" xr:uid="{00000000-0005-0000-0000-000034070000}"/>
    <cellStyle name="Comma 2 20 3" xfId="6604" xr:uid="{00000000-0005-0000-0000-000035070000}"/>
    <cellStyle name="Comma 2 21" xfId="2602" xr:uid="{00000000-0005-0000-0000-000036070000}"/>
    <cellStyle name="Comma 2 21 2" xfId="5887" xr:uid="{00000000-0005-0000-0000-000037070000}"/>
    <cellStyle name="Comma 2 21 2 2" xfId="7365" xr:uid="{00000000-0005-0000-0000-000038070000}"/>
    <cellStyle name="Comma 2 21 3" xfId="6605" xr:uid="{00000000-0005-0000-0000-000039070000}"/>
    <cellStyle name="Comma 2 22" xfId="2603" xr:uid="{00000000-0005-0000-0000-00003A070000}"/>
    <cellStyle name="Comma 2 22 2" xfId="5888" xr:uid="{00000000-0005-0000-0000-00003B070000}"/>
    <cellStyle name="Comma 2 22 2 2" xfId="7366" xr:uid="{00000000-0005-0000-0000-00003C070000}"/>
    <cellStyle name="Comma 2 22 3" xfId="6606" xr:uid="{00000000-0005-0000-0000-00003D070000}"/>
    <cellStyle name="Comma 2 23" xfId="2604" xr:uid="{00000000-0005-0000-0000-00003E070000}"/>
    <cellStyle name="Comma 2 23 2" xfId="5889" xr:uid="{00000000-0005-0000-0000-00003F070000}"/>
    <cellStyle name="Comma 2 23 2 2" xfId="7367" xr:uid="{00000000-0005-0000-0000-000040070000}"/>
    <cellStyle name="Comma 2 23 3" xfId="6607" xr:uid="{00000000-0005-0000-0000-000041070000}"/>
    <cellStyle name="Comma 2 24" xfId="2605" xr:uid="{00000000-0005-0000-0000-000042070000}"/>
    <cellStyle name="Comma 2 24 2" xfId="5890" xr:uid="{00000000-0005-0000-0000-000043070000}"/>
    <cellStyle name="Comma 2 24 2 2" xfId="7368" xr:uid="{00000000-0005-0000-0000-000044070000}"/>
    <cellStyle name="Comma 2 24 3" xfId="6608" xr:uid="{00000000-0005-0000-0000-000045070000}"/>
    <cellStyle name="Comma 2 25" xfId="2606" xr:uid="{00000000-0005-0000-0000-000046070000}"/>
    <cellStyle name="Comma 2 25 2" xfId="5891" xr:uid="{00000000-0005-0000-0000-000047070000}"/>
    <cellStyle name="Comma 2 25 2 2" xfId="7369" xr:uid="{00000000-0005-0000-0000-000048070000}"/>
    <cellStyle name="Comma 2 25 3" xfId="6609" xr:uid="{00000000-0005-0000-0000-000049070000}"/>
    <cellStyle name="Comma 2 26" xfId="2607" xr:uid="{00000000-0005-0000-0000-00004A070000}"/>
    <cellStyle name="Comma 2 26 2" xfId="5892" xr:uid="{00000000-0005-0000-0000-00004B070000}"/>
    <cellStyle name="Comma 2 26 2 2" xfId="7370" xr:uid="{00000000-0005-0000-0000-00004C070000}"/>
    <cellStyle name="Comma 2 26 3" xfId="6610" xr:uid="{00000000-0005-0000-0000-00004D070000}"/>
    <cellStyle name="Comma 2 27" xfId="2608" xr:uid="{00000000-0005-0000-0000-00004E070000}"/>
    <cellStyle name="Comma 2 27 2" xfId="5893" xr:uid="{00000000-0005-0000-0000-00004F070000}"/>
    <cellStyle name="Comma 2 27 2 2" xfId="7371" xr:uid="{00000000-0005-0000-0000-000050070000}"/>
    <cellStyle name="Comma 2 27 3" xfId="6611" xr:uid="{00000000-0005-0000-0000-000051070000}"/>
    <cellStyle name="Comma 2 28" xfId="2609" xr:uid="{00000000-0005-0000-0000-000052070000}"/>
    <cellStyle name="Comma 2 28 2" xfId="5894" xr:uid="{00000000-0005-0000-0000-000053070000}"/>
    <cellStyle name="Comma 2 28 2 2" xfId="7372" xr:uid="{00000000-0005-0000-0000-000054070000}"/>
    <cellStyle name="Comma 2 28 3" xfId="6612" xr:uid="{00000000-0005-0000-0000-000055070000}"/>
    <cellStyle name="Comma 2 29" xfId="2610" xr:uid="{00000000-0005-0000-0000-000056070000}"/>
    <cellStyle name="Comma 2 29 2" xfId="5895" xr:uid="{00000000-0005-0000-0000-000057070000}"/>
    <cellStyle name="Comma 2 29 2 2" xfId="7373" xr:uid="{00000000-0005-0000-0000-000058070000}"/>
    <cellStyle name="Comma 2 29 3" xfId="6613" xr:uid="{00000000-0005-0000-0000-000059070000}"/>
    <cellStyle name="Comma 2 3" xfId="28" xr:uid="{00000000-0005-0000-0000-00005A070000}"/>
    <cellStyle name="Comma 2 3 2" xfId="121" xr:uid="{00000000-0005-0000-0000-00005B070000}"/>
    <cellStyle name="Comma 2 3 2 2" xfId="5677" xr:uid="{00000000-0005-0000-0000-00005C070000}"/>
    <cellStyle name="Comma 2 3 2 2 2" xfId="7155" xr:uid="{00000000-0005-0000-0000-00005D070000}"/>
    <cellStyle name="Comma 2 3 2 3" xfId="6393" xr:uid="{00000000-0005-0000-0000-00005E070000}"/>
    <cellStyle name="Comma 2 3 3" xfId="120" xr:uid="{00000000-0005-0000-0000-00005F070000}"/>
    <cellStyle name="Comma 2 3 3 2" xfId="4759" xr:uid="{00000000-0005-0000-0000-000060070000}"/>
    <cellStyle name="Comma 2 3 3 2 2" xfId="6176" xr:uid="{00000000-0005-0000-0000-000061070000}"/>
    <cellStyle name="Comma 2 3 3 2 2 2" xfId="7654" xr:uid="{00000000-0005-0000-0000-000062070000}"/>
    <cellStyle name="Comma 2 3 3 2 3" xfId="6979" xr:uid="{00000000-0005-0000-0000-000063070000}"/>
    <cellStyle name="Comma 2 3 3 3" xfId="4648" xr:uid="{00000000-0005-0000-0000-000064070000}"/>
    <cellStyle name="Comma 2 3 3 3 2" xfId="6151" xr:uid="{00000000-0005-0000-0000-000065070000}"/>
    <cellStyle name="Comma 2 3 3 3 2 2" xfId="7629" xr:uid="{00000000-0005-0000-0000-000066070000}"/>
    <cellStyle name="Comma 2 3 3 3 3" xfId="6954" xr:uid="{00000000-0005-0000-0000-000067070000}"/>
    <cellStyle name="Comma 2 3 3 4" xfId="5676" xr:uid="{00000000-0005-0000-0000-000068070000}"/>
    <cellStyle name="Comma 2 3 3 4 2" xfId="7154" xr:uid="{00000000-0005-0000-0000-000069070000}"/>
    <cellStyle name="Comma 2 3 3 5" xfId="6392" xr:uid="{00000000-0005-0000-0000-00006A070000}"/>
    <cellStyle name="Comma 2 3 4" xfId="4760" xr:uid="{00000000-0005-0000-0000-00006B070000}"/>
    <cellStyle name="Comma 2 3 4 2" xfId="4761" xr:uid="{00000000-0005-0000-0000-00006C070000}"/>
    <cellStyle name="Comma 2 3 4 2 2" xfId="6178" xr:uid="{00000000-0005-0000-0000-00006D070000}"/>
    <cellStyle name="Comma 2 3 4 2 2 2" xfId="7656" xr:uid="{00000000-0005-0000-0000-00006E070000}"/>
    <cellStyle name="Comma 2 3 4 2 3" xfId="6981" xr:uid="{00000000-0005-0000-0000-00006F070000}"/>
    <cellStyle name="Comma 2 3 4 3" xfId="6177" xr:uid="{00000000-0005-0000-0000-000070070000}"/>
    <cellStyle name="Comma 2 3 4 3 2" xfId="7655" xr:uid="{00000000-0005-0000-0000-000071070000}"/>
    <cellStyle name="Comma 2 3 4 4" xfId="6980" xr:uid="{00000000-0005-0000-0000-000072070000}"/>
    <cellStyle name="Comma 2 3 5" xfId="4762" xr:uid="{00000000-0005-0000-0000-000073070000}"/>
    <cellStyle name="Comma 2 3 5 2" xfId="6179" xr:uid="{00000000-0005-0000-0000-000074070000}"/>
    <cellStyle name="Comma 2 3 5 2 2" xfId="7657" xr:uid="{00000000-0005-0000-0000-000075070000}"/>
    <cellStyle name="Comma 2 3 5 3" xfId="6982" xr:uid="{00000000-0005-0000-0000-000076070000}"/>
    <cellStyle name="Comma 2 3 6" xfId="5646" xr:uid="{00000000-0005-0000-0000-000077070000}"/>
    <cellStyle name="Comma 2 3 6 2" xfId="7124" xr:uid="{00000000-0005-0000-0000-000078070000}"/>
    <cellStyle name="Comma 2 3 7" xfId="6362" xr:uid="{00000000-0005-0000-0000-000079070000}"/>
    <cellStyle name="Comma 2 30" xfId="2611" xr:uid="{00000000-0005-0000-0000-00007A070000}"/>
    <cellStyle name="Comma 2 30 2" xfId="5896" xr:uid="{00000000-0005-0000-0000-00007B070000}"/>
    <cellStyle name="Comma 2 30 2 2" xfId="7374" xr:uid="{00000000-0005-0000-0000-00007C070000}"/>
    <cellStyle name="Comma 2 30 3" xfId="6614" xr:uid="{00000000-0005-0000-0000-00007D070000}"/>
    <cellStyle name="Comma 2 31" xfId="2612" xr:uid="{00000000-0005-0000-0000-00007E070000}"/>
    <cellStyle name="Comma 2 31 2" xfId="5897" xr:uid="{00000000-0005-0000-0000-00007F070000}"/>
    <cellStyle name="Comma 2 31 2 2" xfId="7375" xr:uid="{00000000-0005-0000-0000-000080070000}"/>
    <cellStyle name="Comma 2 31 3" xfId="6615" xr:uid="{00000000-0005-0000-0000-000081070000}"/>
    <cellStyle name="Comma 2 32" xfId="2613" xr:uid="{00000000-0005-0000-0000-000082070000}"/>
    <cellStyle name="Comma 2 32 2" xfId="5898" xr:uid="{00000000-0005-0000-0000-000083070000}"/>
    <cellStyle name="Comma 2 32 2 2" xfId="7376" xr:uid="{00000000-0005-0000-0000-000084070000}"/>
    <cellStyle name="Comma 2 32 3" xfId="6616" xr:uid="{00000000-0005-0000-0000-000085070000}"/>
    <cellStyle name="Comma 2 33" xfId="2614" xr:uid="{00000000-0005-0000-0000-000086070000}"/>
    <cellStyle name="Comma 2 33 2" xfId="5899" xr:uid="{00000000-0005-0000-0000-000087070000}"/>
    <cellStyle name="Comma 2 33 2 2" xfId="7377" xr:uid="{00000000-0005-0000-0000-000088070000}"/>
    <cellStyle name="Comma 2 33 3" xfId="6617" xr:uid="{00000000-0005-0000-0000-000089070000}"/>
    <cellStyle name="Comma 2 34" xfId="2615" xr:uid="{00000000-0005-0000-0000-00008A070000}"/>
    <cellStyle name="Comma 2 34 2" xfId="5900" xr:uid="{00000000-0005-0000-0000-00008B070000}"/>
    <cellStyle name="Comma 2 34 2 2" xfId="7378" xr:uid="{00000000-0005-0000-0000-00008C070000}"/>
    <cellStyle name="Comma 2 34 3" xfId="6618" xr:uid="{00000000-0005-0000-0000-00008D070000}"/>
    <cellStyle name="Comma 2 35" xfId="2616" xr:uid="{00000000-0005-0000-0000-00008E070000}"/>
    <cellStyle name="Comma 2 35 2" xfId="5901" xr:uid="{00000000-0005-0000-0000-00008F070000}"/>
    <cellStyle name="Comma 2 35 2 2" xfId="7379" xr:uid="{00000000-0005-0000-0000-000090070000}"/>
    <cellStyle name="Comma 2 35 3" xfId="6619" xr:uid="{00000000-0005-0000-0000-000091070000}"/>
    <cellStyle name="Comma 2 36" xfId="2617" xr:uid="{00000000-0005-0000-0000-000092070000}"/>
    <cellStyle name="Comma 2 36 2" xfId="5902" xr:uid="{00000000-0005-0000-0000-000093070000}"/>
    <cellStyle name="Comma 2 36 2 2" xfId="7380" xr:uid="{00000000-0005-0000-0000-000094070000}"/>
    <cellStyle name="Comma 2 36 3" xfId="6620" xr:uid="{00000000-0005-0000-0000-000095070000}"/>
    <cellStyle name="Comma 2 37" xfId="2618" xr:uid="{00000000-0005-0000-0000-000096070000}"/>
    <cellStyle name="Comma 2 37 2" xfId="5903" xr:uid="{00000000-0005-0000-0000-000097070000}"/>
    <cellStyle name="Comma 2 37 2 2" xfId="7381" xr:uid="{00000000-0005-0000-0000-000098070000}"/>
    <cellStyle name="Comma 2 37 3" xfId="6621" xr:uid="{00000000-0005-0000-0000-000099070000}"/>
    <cellStyle name="Comma 2 38" xfId="2619" xr:uid="{00000000-0005-0000-0000-00009A070000}"/>
    <cellStyle name="Comma 2 38 2" xfId="5904" xr:uid="{00000000-0005-0000-0000-00009B070000}"/>
    <cellStyle name="Comma 2 38 2 2" xfId="7382" xr:uid="{00000000-0005-0000-0000-00009C070000}"/>
    <cellStyle name="Comma 2 38 3" xfId="6622" xr:uid="{00000000-0005-0000-0000-00009D070000}"/>
    <cellStyle name="Comma 2 39" xfId="2620" xr:uid="{00000000-0005-0000-0000-00009E070000}"/>
    <cellStyle name="Comma 2 39 2" xfId="5905" xr:uid="{00000000-0005-0000-0000-00009F070000}"/>
    <cellStyle name="Comma 2 39 2 2" xfId="7383" xr:uid="{00000000-0005-0000-0000-0000A0070000}"/>
    <cellStyle name="Comma 2 39 3" xfId="6623" xr:uid="{00000000-0005-0000-0000-0000A1070000}"/>
    <cellStyle name="Comma 2 4" xfId="122" xr:uid="{00000000-0005-0000-0000-0000A2070000}"/>
    <cellStyle name="Comma 2 4 2" xfId="4649" xr:uid="{00000000-0005-0000-0000-0000A3070000}"/>
    <cellStyle name="Comma 2 4 2 2" xfId="4763" xr:uid="{00000000-0005-0000-0000-0000A4070000}"/>
    <cellStyle name="Comma 2 4 2 3" xfId="6152" xr:uid="{00000000-0005-0000-0000-0000A5070000}"/>
    <cellStyle name="Comma 2 4 2 3 2" xfId="7630" xr:uid="{00000000-0005-0000-0000-0000A6070000}"/>
    <cellStyle name="Comma 2 4 2 4" xfId="6955" xr:uid="{00000000-0005-0000-0000-0000A7070000}"/>
    <cellStyle name="Comma 2 4 3" xfId="4764" xr:uid="{00000000-0005-0000-0000-0000A8070000}"/>
    <cellStyle name="Comma 2 4 3 2" xfId="4765" xr:uid="{00000000-0005-0000-0000-0000A9070000}"/>
    <cellStyle name="Comma 2 4 3 2 2" xfId="6181" xr:uid="{00000000-0005-0000-0000-0000AA070000}"/>
    <cellStyle name="Comma 2 4 3 2 2 2" xfId="7659" xr:uid="{00000000-0005-0000-0000-0000AB070000}"/>
    <cellStyle name="Comma 2 4 3 2 3" xfId="6984" xr:uid="{00000000-0005-0000-0000-0000AC070000}"/>
    <cellStyle name="Comma 2 4 3 3" xfId="6180" xr:uid="{00000000-0005-0000-0000-0000AD070000}"/>
    <cellStyle name="Comma 2 4 3 3 2" xfId="7658" xr:uid="{00000000-0005-0000-0000-0000AE070000}"/>
    <cellStyle name="Comma 2 4 3 4" xfId="6983" xr:uid="{00000000-0005-0000-0000-0000AF070000}"/>
    <cellStyle name="Comma 2 4 4" xfId="2621" xr:uid="{00000000-0005-0000-0000-0000B0070000}"/>
    <cellStyle name="Comma 2 4 4 2" xfId="5906" xr:uid="{00000000-0005-0000-0000-0000B1070000}"/>
    <cellStyle name="Comma 2 4 4 2 2" xfId="7384" xr:uid="{00000000-0005-0000-0000-0000B2070000}"/>
    <cellStyle name="Comma 2 4 4 3" xfId="6624" xr:uid="{00000000-0005-0000-0000-0000B3070000}"/>
    <cellStyle name="Comma 2 4 5" xfId="5678" xr:uid="{00000000-0005-0000-0000-0000B4070000}"/>
    <cellStyle name="Comma 2 4 5 2" xfId="7156" xr:uid="{00000000-0005-0000-0000-0000B5070000}"/>
    <cellStyle name="Comma 2 4 6" xfId="6394" xr:uid="{00000000-0005-0000-0000-0000B6070000}"/>
    <cellStyle name="Comma 2 40" xfId="2622" xr:uid="{00000000-0005-0000-0000-0000B7070000}"/>
    <cellStyle name="Comma 2 40 2" xfId="5907" xr:uid="{00000000-0005-0000-0000-0000B8070000}"/>
    <cellStyle name="Comma 2 40 2 2" xfId="7385" xr:uid="{00000000-0005-0000-0000-0000B9070000}"/>
    <cellStyle name="Comma 2 40 3" xfId="6625" xr:uid="{00000000-0005-0000-0000-0000BA070000}"/>
    <cellStyle name="Comma 2 41" xfId="2623" xr:uid="{00000000-0005-0000-0000-0000BB070000}"/>
    <cellStyle name="Comma 2 41 2" xfId="5908" xr:uid="{00000000-0005-0000-0000-0000BC070000}"/>
    <cellStyle name="Comma 2 41 2 2" xfId="7386" xr:uid="{00000000-0005-0000-0000-0000BD070000}"/>
    <cellStyle name="Comma 2 41 3" xfId="6626" xr:uid="{00000000-0005-0000-0000-0000BE070000}"/>
    <cellStyle name="Comma 2 42" xfId="2624" xr:uid="{00000000-0005-0000-0000-0000BF070000}"/>
    <cellStyle name="Comma 2 42 2" xfId="5909" xr:uid="{00000000-0005-0000-0000-0000C0070000}"/>
    <cellStyle name="Comma 2 42 2 2" xfId="7387" xr:uid="{00000000-0005-0000-0000-0000C1070000}"/>
    <cellStyle name="Comma 2 42 3" xfId="6627" xr:uid="{00000000-0005-0000-0000-0000C2070000}"/>
    <cellStyle name="Comma 2 43" xfId="2625" xr:uid="{00000000-0005-0000-0000-0000C3070000}"/>
    <cellStyle name="Comma 2 43 2" xfId="5910" xr:uid="{00000000-0005-0000-0000-0000C4070000}"/>
    <cellStyle name="Comma 2 43 2 2" xfId="7388" xr:uid="{00000000-0005-0000-0000-0000C5070000}"/>
    <cellStyle name="Comma 2 43 3" xfId="6628" xr:uid="{00000000-0005-0000-0000-0000C6070000}"/>
    <cellStyle name="Comma 2 44" xfId="2626" xr:uid="{00000000-0005-0000-0000-0000C7070000}"/>
    <cellStyle name="Comma 2 44 2" xfId="5911" xr:uid="{00000000-0005-0000-0000-0000C8070000}"/>
    <cellStyle name="Comma 2 44 2 2" xfId="7389" xr:uid="{00000000-0005-0000-0000-0000C9070000}"/>
    <cellStyle name="Comma 2 44 3" xfId="6629" xr:uid="{00000000-0005-0000-0000-0000CA070000}"/>
    <cellStyle name="Comma 2 45" xfId="2627" xr:uid="{00000000-0005-0000-0000-0000CB070000}"/>
    <cellStyle name="Comma 2 45 2" xfId="5912" xr:uid="{00000000-0005-0000-0000-0000CC070000}"/>
    <cellStyle name="Comma 2 45 2 2" xfId="7390" xr:uid="{00000000-0005-0000-0000-0000CD070000}"/>
    <cellStyle name="Comma 2 45 3" xfId="6630" xr:uid="{00000000-0005-0000-0000-0000CE070000}"/>
    <cellStyle name="Comma 2 46" xfId="2628" xr:uid="{00000000-0005-0000-0000-0000CF070000}"/>
    <cellStyle name="Comma 2 46 2" xfId="5913" xr:uid="{00000000-0005-0000-0000-0000D0070000}"/>
    <cellStyle name="Comma 2 46 2 2" xfId="7391" xr:uid="{00000000-0005-0000-0000-0000D1070000}"/>
    <cellStyle name="Comma 2 46 3" xfId="6631" xr:uid="{00000000-0005-0000-0000-0000D2070000}"/>
    <cellStyle name="Comma 2 47" xfId="2629" xr:uid="{00000000-0005-0000-0000-0000D3070000}"/>
    <cellStyle name="Comma 2 47 2" xfId="5914" xr:uid="{00000000-0005-0000-0000-0000D4070000}"/>
    <cellStyle name="Comma 2 47 2 2" xfId="7392" xr:uid="{00000000-0005-0000-0000-0000D5070000}"/>
    <cellStyle name="Comma 2 47 3" xfId="6632" xr:uid="{00000000-0005-0000-0000-0000D6070000}"/>
    <cellStyle name="Comma 2 48" xfId="2630" xr:uid="{00000000-0005-0000-0000-0000D7070000}"/>
    <cellStyle name="Comma 2 48 2" xfId="5915" xr:uid="{00000000-0005-0000-0000-0000D8070000}"/>
    <cellStyle name="Comma 2 48 2 2" xfId="7393" xr:uid="{00000000-0005-0000-0000-0000D9070000}"/>
    <cellStyle name="Comma 2 48 3" xfId="6633" xr:uid="{00000000-0005-0000-0000-0000DA070000}"/>
    <cellStyle name="Comma 2 49" xfId="2631" xr:uid="{00000000-0005-0000-0000-0000DB070000}"/>
    <cellStyle name="Comma 2 49 2" xfId="5916" xr:uid="{00000000-0005-0000-0000-0000DC070000}"/>
    <cellStyle name="Comma 2 49 2 2" xfId="7394" xr:uid="{00000000-0005-0000-0000-0000DD070000}"/>
    <cellStyle name="Comma 2 49 3" xfId="6634" xr:uid="{00000000-0005-0000-0000-0000DE070000}"/>
    <cellStyle name="Comma 2 5" xfId="123" xr:uid="{00000000-0005-0000-0000-0000DF070000}"/>
    <cellStyle name="Comma 2 5 2" xfId="4766" xr:uid="{00000000-0005-0000-0000-0000E0070000}"/>
    <cellStyle name="Comma 2 5 2 2" xfId="4767" xr:uid="{00000000-0005-0000-0000-0000E1070000}"/>
    <cellStyle name="Comma 2 5 2 3" xfId="6182" xr:uid="{00000000-0005-0000-0000-0000E2070000}"/>
    <cellStyle name="Comma 2 5 2 3 2" xfId="7660" xr:uid="{00000000-0005-0000-0000-0000E3070000}"/>
    <cellStyle name="Comma 2 5 2 4" xfId="6985" xr:uid="{00000000-0005-0000-0000-0000E4070000}"/>
    <cellStyle name="Comma 2 5 3" xfId="2632" xr:uid="{00000000-0005-0000-0000-0000E5070000}"/>
    <cellStyle name="Comma 2 5 3 2" xfId="5917" xr:uid="{00000000-0005-0000-0000-0000E6070000}"/>
    <cellStyle name="Comma 2 5 3 2 2" xfId="7395" xr:uid="{00000000-0005-0000-0000-0000E7070000}"/>
    <cellStyle name="Comma 2 5 3 3" xfId="6635" xr:uid="{00000000-0005-0000-0000-0000E8070000}"/>
    <cellStyle name="Comma 2 5 4" xfId="5679" xr:uid="{00000000-0005-0000-0000-0000E9070000}"/>
    <cellStyle name="Comma 2 5 4 2" xfId="7157" xr:uid="{00000000-0005-0000-0000-0000EA070000}"/>
    <cellStyle name="Comma 2 5 5" xfId="6395" xr:uid="{00000000-0005-0000-0000-0000EB070000}"/>
    <cellStyle name="Comma 2 50" xfId="2633" xr:uid="{00000000-0005-0000-0000-0000EC070000}"/>
    <cellStyle name="Comma 2 50 2" xfId="5918" xr:uid="{00000000-0005-0000-0000-0000ED070000}"/>
    <cellStyle name="Comma 2 50 2 2" xfId="7396" xr:uid="{00000000-0005-0000-0000-0000EE070000}"/>
    <cellStyle name="Comma 2 50 3" xfId="6636" xr:uid="{00000000-0005-0000-0000-0000EF070000}"/>
    <cellStyle name="Comma 2 51" xfId="2634" xr:uid="{00000000-0005-0000-0000-0000F0070000}"/>
    <cellStyle name="Comma 2 51 2" xfId="5919" xr:uid="{00000000-0005-0000-0000-0000F1070000}"/>
    <cellStyle name="Comma 2 51 2 2" xfId="7397" xr:uid="{00000000-0005-0000-0000-0000F2070000}"/>
    <cellStyle name="Comma 2 51 3" xfId="6637" xr:uid="{00000000-0005-0000-0000-0000F3070000}"/>
    <cellStyle name="Comma 2 52" xfId="2635" xr:uid="{00000000-0005-0000-0000-0000F4070000}"/>
    <cellStyle name="Comma 2 52 2" xfId="5920" xr:uid="{00000000-0005-0000-0000-0000F5070000}"/>
    <cellStyle name="Comma 2 52 2 2" xfId="7398" xr:uid="{00000000-0005-0000-0000-0000F6070000}"/>
    <cellStyle name="Comma 2 52 3" xfId="6638" xr:uid="{00000000-0005-0000-0000-0000F7070000}"/>
    <cellStyle name="Comma 2 53" xfId="2636" xr:uid="{00000000-0005-0000-0000-0000F8070000}"/>
    <cellStyle name="Comma 2 53 2" xfId="5921" xr:uid="{00000000-0005-0000-0000-0000F9070000}"/>
    <cellStyle name="Comma 2 53 2 2" xfId="7399" xr:uid="{00000000-0005-0000-0000-0000FA070000}"/>
    <cellStyle name="Comma 2 53 3" xfId="6639" xr:uid="{00000000-0005-0000-0000-0000FB070000}"/>
    <cellStyle name="Comma 2 54" xfId="2637" xr:uid="{00000000-0005-0000-0000-0000FC070000}"/>
    <cellStyle name="Comma 2 54 2" xfId="5922" xr:uid="{00000000-0005-0000-0000-0000FD070000}"/>
    <cellStyle name="Comma 2 54 2 2" xfId="7400" xr:uid="{00000000-0005-0000-0000-0000FE070000}"/>
    <cellStyle name="Comma 2 54 3" xfId="6640" xr:uid="{00000000-0005-0000-0000-0000FF070000}"/>
    <cellStyle name="Comma 2 55" xfId="2638" xr:uid="{00000000-0005-0000-0000-000000080000}"/>
    <cellStyle name="Comma 2 55 2" xfId="5923" xr:uid="{00000000-0005-0000-0000-000001080000}"/>
    <cellStyle name="Comma 2 55 2 2" xfId="7401" xr:uid="{00000000-0005-0000-0000-000002080000}"/>
    <cellStyle name="Comma 2 55 3" xfId="6641" xr:uid="{00000000-0005-0000-0000-000003080000}"/>
    <cellStyle name="Comma 2 56" xfId="2639" xr:uid="{00000000-0005-0000-0000-000004080000}"/>
    <cellStyle name="Comma 2 56 2" xfId="5924" xr:uid="{00000000-0005-0000-0000-000005080000}"/>
    <cellStyle name="Comma 2 56 2 2" xfId="7402" xr:uid="{00000000-0005-0000-0000-000006080000}"/>
    <cellStyle name="Comma 2 56 3" xfId="6642" xr:uid="{00000000-0005-0000-0000-000007080000}"/>
    <cellStyle name="Comma 2 57" xfId="2640" xr:uid="{00000000-0005-0000-0000-000008080000}"/>
    <cellStyle name="Comma 2 57 2" xfId="5925" xr:uid="{00000000-0005-0000-0000-000009080000}"/>
    <cellStyle name="Comma 2 57 2 2" xfId="7403" xr:uid="{00000000-0005-0000-0000-00000A080000}"/>
    <cellStyle name="Comma 2 57 3" xfId="6643" xr:uid="{00000000-0005-0000-0000-00000B080000}"/>
    <cellStyle name="Comma 2 58" xfId="2641" xr:uid="{00000000-0005-0000-0000-00000C080000}"/>
    <cellStyle name="Comma 2 58 2" xfId="5926" xr:uid="{00000000-0005-0000-0000-00000D080000}"/>
    <cellStyle name="Comma 2 58 2 2" xfId="7404" xr:uid="{00000000-0005-0000-0000-00000E080000}"/>
    <cellStyle name="Comma 2 58 3" xfId="6644" xr:uid="{00000000-0005-0000-0000-00000F080000}"/>
    <cellStyle name="Comma 2 59" xfId="2642" xr:uid="{00000000-0005-0000-0000-000010080000}"/>
    <cellStyle name="Comma 2 59 2" xfId="5927" xr:uid="{00000000-0005-0000-0000-000011080000}"/>
    <cellStyle name="Comma 2 59 2 2" xfId="7405" xr:uid="{00000000-0005-0000-0000-000012080000}"/>
    <cellStyle name="Comma 2 59 3" xfId="6645" xr:uid="{00000000-0005-0000-0000-000013080000}"/>
    <cellStyle name="Comma 2 6" xfId="124" xr:uid="{00000000-0005-0000-0000-000014080000}"/>
    <cellStyle name="Comma 2 6 2" xfId="5680" xr:uid="{00000000-0005-0000-0000-000015080000}"/>
    <cellStyle name="Comma 2 6 2 2" xfId="7158" xr:uid="{00000000-0005-0000-0000-000016080000}"/>
    <cellStyle name="Comma 2 6 3" xfId="6396" xr:uid="{00000000-0005-0000-0000-000017080000}"/>
    <cellStyle name="Comma 2 60" xfId="2643" xr:uid="{00000000-0005-0000-0000-000018080000}"/>
    <cellStyle name="Comma 2 60 2" xfId="5928" xr:uid="{00000000-0005-0000-0000-000019080000}"/>
    <cellStyle name="Comma 2 60 2 2" xfId="7406" xr:uid="{00000000-0005-0000-0000-00001A080000}"/>
    <cellStyle name="Comma 2 60 3" xfId="6646" xr:uid="{00000000-0005-0000-0000-00001B080000}"/>
    <cellStyle name="Comma 2 61" xfId="2644" xr:uid="{00000000-0005-0000-0000-00001C080000}"/>
    <cellStyle name="Comma 2 61 2" xfId="5929" xr:uid="{00000000-0005-0000-0000-00001D080000}"/>
    <cellStyle name="Comma 2 61 2 2" xfId="7407" xr:uid="{00000000-0005-0000-0000-00001E080000}"/>
    <cellStyle name="Comma 2 61 3" xfId="6647" xr:uid="{00000000-0005-0000-0000-00001F080000}"/>
    <cellStyle name="Comma 2 62" xfId="2645" xr:uid="{00000000-0005-0000-0000-000020080000}"/>
    <cellStyle name="Comma 2 62 2" xfId="5930" xr:uid="{00000000-0005-0000-0000-000021080000}"/>
    <cellStyle name="Comma 2 62 2 2" xfId="7408" xr:uid="{00000000-0005-0000-0000-000022080000}"/>
    <cellStyle name="Comma 2 62 3" xfId="6648" xr:uid="{00000000-0005-0000-0000-000023080000}"/>
    <cellStyle name="Comma 2 63" xfId="2646" xr:uid="{00000000-0005-0000-0000-000024080000}"/>
    <cellStyle name="Comma 2 63 2" xfId="5931" xr:uid="{00000000-0005-0000-0000-000025080000}"/>
    <cellStyle name="Comma 2 63 2 2" xfId="7409" xr:uid="{00000000-0005-0000-0000-000026080000}"/>
    <cellStyle name="Comma 2 63 3" xfId="6649" xr:uid="{00000000-0005-0000-0000-000027080000}"/>
    <cellStyle name="Comma 2 64" xfId="2647" xr:uid="{00000000-0005-0000-0000-000028080000}"/>
    <cellStyle name="Comma 2 64 2" xfId="5932" xr:uid="{00000000-0005-0000-0000-000029080000}"/>
    <cellStyle name="Comma 2 64 2 2" xfId="7410" xr:uid="{00000000-0005-0000-0000-00002A080000}"/>
    <cellStyle name="Comma 2 64 3" xfId="6650" xr:uid="{00000000-0005-0000-0000-00002B080000}"/>
    <cellStyle name="Comma 2 65" xfId="2648" xr:uid="{00000000-0005-0000-0000-00002C080000}"/>
    <cellStyle name="Comma 2 65 2" xfId="5933" xr:uid="{00000000-0005-0000-0000-00002D080000}"/>
    <cellStyle name="Comma 2 65 2 2" xfId="7411" xr:uid="{00000000-0005-0000-0000-00002E080000}"/>
    <cellStyle name="Comma 2 65 3" xfId="6651" xr:uid="{00000000-0005-0000-0000-00002F080000}"/>
    <cellStyle name="Comma 2 66" xfId="2649" xr:uid="{00000000-0005-0000-0000-000030080000}"/>
    <cellStyle name="Comma 2 66 2" xfId="5934" xr:uid="{00000000-0005-0000-0000-000031080000}"/>
    <cellStyle name="Comma 2 66 2 2" xfId="7412" xr:uid="{00000000-0005-0000-0000-000032080000}"/>
    <cellStyle name="Comma 2 66 3" xfId="6652" xr:uid="{00000000-0005-0000-0000-000033080000}"/>
    <cellStyle name="Comma 2 67" xfId="2650" xr:uid="{00000000-0005-0000-0000-000034080000}"/>
    <cellStyle name="Comma 2 67 2" xfId="5935" xr:uid="{00000000-0005-0000-0000-000035080000}"/>
    <cellStyle name="Comma 2 67 2 2" xfId="7413" xr:uid="{00000000-0005-0000-0000-000036080000}"/>
    <cellStyle name="Comma 2 67 3" xfId="6653" xr:uid="{00000000-0005-0000-0000-000037080000}"/>
    <cellStyle name="Comma 2 68" xfId="2651" xr:uid="{00000000-0005-0000-0000-000038080000}"/>
    <cellStyle name="Comma 2 68 2" xfId="5936" xr:uid="{00000000-0005-0000-0000-000039080000}"/>
    <cellStyle name="Comma 2 68 2 2" xfId="7414" xr:uid="{00000000-0005-0000-0000-00003A080000}"/>
    <cellStyle name="Comma 2 68 3" xfId="6654" xr:uid="{00000000-0005-0000-0000-00003B080000}"/>
    <cellStyle name="Comma 2 69" xfId="2652" xr:uid="{00000000-0005-0000-0000-00003C080000}"/>
    <cellStyle name="Comma 2 69 2" xfId="5937" xr:uid="{00000000-0005-0000-0000-00003D080000}"/>
    <cellStyle name="Comma 2 69 2 2" xfId="7415" xr:uid="{00000000-0005-0000-0000-00003E080000}"/>
    <cellStyle name="Comma 2 69 3" xfId="6655" xr:uid="{00000000-0005-0000-0000-00003F080000}"/>
    <cellStyle name="Comma 2 7" xfId="125" xr:uid="{00000000-0005-0000-0000-000040080000}"/>
    <cellStyle name="Comma 2 7 2" xfId="4768" xr:uid="{00000000-0005-0000-0000-000041080000}"/>
    <cellStyle name="Comma 2 7 2 2" xfId="6183" xr:uid="{00000000-0005-0000-0000-000042080000}"/>
    <cellStyle name="Comma 2 7 2 2 2" xfId="7661" xr:uid="{00000000-0005-0000-0000-000043080000}"/>
    <cellStyle name="Comma 2 7 2 3" xfId="6986" xr:uid="{00000000-0005-0000-0000-000044080000}"/>
    <cellStyle name="Comma 2 7 3" xfId="2653" xr:uid="{00000000-0005-0000-0000-000045080000}"/>
    <cellStyle name="Comma 2 7 3 2" xfId="5938" xr:uid="{00000000-0005-0000-0000-000046080000}"/>
    <cellStyle name="Comma 2 7 3 2 2" xfId="7416" xr:uid="{00000000-0005-0000-0000-000047080000}"/>
    <cellStyle name="Comma 2 7 3 3" xfId="6656" xr:uid="{00000000-0005-0000-0000-000048080000}"/>
    <cellStyle name="Comma 2 7 4" xfId="5681" xr:uid="{00000000-0005-0000-0000-000049080000}"/>
    <cellStyle name="Comma 2 7 4 2" xfId="7159" xr:uid="{00000000-0005-0000-0000-00004A080000}"/>
    <cellStyle name="Comma 2 7 5" xfId="6397" xr:uid="{00000000-0005-0000-0000-00004B080000}"/>
    <cellStyle name="Comma 2 70" xfId="2654" xr:uid="{00000000-0005-0000-0000-00004C080000}"/>
    <cellStyle name="Comma 2 70 2" xfId="5939" xr:uid="{00000000-0005-0000-0000-00004D080000}"/>
    <cellStyle name="Comma 2 70 2 2" xfId="7417" xr:uid="{00000000-0005-0000-0000-00004E080000}"/>
    <cellStyle name="Comma 2 70 3" xfId="6657" xr:uid="{00000000-0005-0000-0000-00004F080000}"/>
    <cellStyle name="Comma 2 71" xfId="2655" xr:uid="{00000000-0005-0000-0000-000050080000}"/>
    <cellStyle name="Comma 2 71 2" xfId="5940" xr:uid="{00000000-0005-0000-0000-000051080000}"/>
    <cellStyle name="Comma 2 71 2 2" xfId="7418" xr:uid="{00000000-0005-0000-0000-000052080000}"/>
    <cellStyle name="Comma 2 71 3" xfId="6658" xr:uid="{00000000-0005-0000-0000-000053080000}"/>
    <cellStyle name="Comma 2 72" xfId="2656" xr:uid="{00000000-0005-0000-0000-000054080000}"/>
    <cellStyle name="Comma 2 72 2" xfId="5941" xr:uid="{00000000-0005-0000-0000-000055080000}"/>
    <cellStyle name="Comma 2 72 2 2" xfId="7419" xr:uid="{00000000-0005-0000-0000-000056080000}"/>
    <cellStyle name="Comma 2 72 3" xfId="6659" xr:uid="{00000000-0005-0000-0000-000057080000}"/>
    <cellStyle name="Comma 2 73" xfId="2657" xr:uid="{00000000-0005-0000-0000-000058080000}"/>
    <cellStyle name="Comma 2 73 2" xfId="5942" xr:uid="{00000000-0005-0000-0000-000059080000}"/>
    <cellStyle name="Comma 2 73 2 2" xfId="7420" xr:uid="{00000000-0005-0000-0000-00005A080000}"/>
    <cellStyle name="Comma 2 73 3" xfId="6660" xr:uid="{00000000-0005-0000-0000-00005B080000}"/>
    <cellStyle name="Comma 2 74" xfId="2658" xr:uid="{00000000-0005-0000-0000-00005C080000}"/>
    <cellStyle name="Comma 2 74 2" xfId="5943" xr:uid="{00000000-0005-0000-0000-00005D080000}"/>
    <cellStyle name="Comma 2 74 2 2" xfId="7421" xr:uid="{00000000-0005-0000-0000-00005E080000}"/>
    <cellStyle name="Comma 2 74 3" xfId="6661" xr:uid="{00000000-0005-0000-0000-00005F080000}"/>
    <cellStyle name="Comma 2 75" xfId="2659" xr:uid="{00000000-0005-0000-0000-000060080000}"/>
    <cellStyle name="Comma 2 75 2" xfId="5944" xr:uid="{00000000-0005-0000-0000-000061080000}"/>
    <cellStyle name="Comma 2 75 2 2" xfId="7422" xr:uid="{00000000-0005-0000-0000-000062080000}"/>
    <cellStyle name="Comma 2 75 3" xfId="6662" xr:uid="{00000000-0005-0000-0000-000063080000}"/>
    <cellStyle name="Comma 2 76" xfId="2660" xr:uid="{00000000-0005-0000-0000-000064080000}"/>
    <cellStyle name="Comma 2 76 2" xfId="5945" xr:uid="{00000000-0005-0000-0000-000065080000}"/>
    <cellStyle name="Comma 2 76 2 2" xfId="7423" xr:uid="{00000000-0005-0000-0000-000066080000}"/>
    <cellStyle name="Comma 2 76 3" xfId="6663" xr:uid="{00000000-0005-0000-0000-000067080000}"/>
    <cellStyle name="Comma 2 77" xfId="2661" xr:uid="{00000000-0005-0000-0000-000068080000}"/>
    <cellStyle name="Comma 2 77 2" xfId="5946" xr:uid="{00000000-0005-0000-0000-000069080000}"/>
    <cellStyle name="Comma 2 77 2 2" xfId="7424" xr:uid="{00000000-0005-0000-0000-00006A080000}"/>
    <cellStyle name="Comma 2 77 3" xfId="6664" xr:uid="{00000000-0005-0000-0000-00006B080000}"/>
    <cellStyle name="Comma 2 78" xfId="2662" xr:uid="{00000000-0005-0000-0000-00006C080000}"/>
    <cellStyle name="Comma 2 78 2" xfId="5947" xr:uid="{00000000-0005-0000-0000-00006D080000}"/>
    <cellStyle name="Comma 2 78 2 2" xfId="7425" xr:uid="{00000000-0005-0000-0000-00006E080000}"/>
    <cellStyle name="Comma 2 78 3" xfId="6665" xr:uid="{00000000-0005-0000-0000-00006F080000}"/>
    <cellStyle name="Comma 2 79" xfId="37" xr:uid="{00000000-0005-0000-0000-000070080000}"/>
    <cellStyle name="Comma 2 79 2" xfId="5650" xr:uid="{00000000-0005-0000-0000-000071080000}"/>
    <cellStyle name="Comma 2 79 2 2" xfId="7128" xr:uid="{00000000-0005-0000-0000-000072080000}"/>
    <cellStyle name="Comma 2 79 3" xfId="6366" xr:uid="{00000000-0005-0000-0000-000073080000}"/>
    <cellStyle name="Comma 2 8" xfId="126" xr:uid="{00000000-0005-0000-0000-000074080000}"/>
    <cellStyle name="Comma 2 8 2" xfId="4769" xr:uid="{00000000-0005-0000-0000-000075080000}"/>
    <cellStyle name="Comma 2 8 2 2" xfId="6184" xr:uid="{00000000-0005-0000-0000-000076080000}"/>
    <cellStyle name="Comma 2 8 2 2 2" xfId="7662" xr:uid="{00000000-0005-0000-0000-000077080000}"/>
    <cellStyle name="Comma 2 8 2 3" xfId="6987" xr:uid="{00000000-0005-0000-0000-000078080000}"/>
    <cellStyle name="Comma 2 8 3" xfId="2663" xr:uid="{00000000-0005-0000-0000-000079080000}"/>
    <cellStyle name="Comma 2 8 3 2" xfId="5948" xr:uid="{00000000-0005-0000-0000-00007A080000}"/>
    <cellStyle name="Comma 2 8 3 2 2" xfId="7426" xr:uid="{00000000-0005-0000-0000-00007B080000}"/>
    <cellStyle name="Comma 2 8 3 3" xfId="6666" xr:uid="{00000000-0005-0000-0000-00007C080000}"/>
    <cellStyle name="Comma 2 8 4" xfId="5682" xr:uid="{00000000-0005-0000-0000-00007D080000}"/>
    <cellStyle name="Comma 2 8 4 2" xfId="7160" xr:uid="{00000000-0005-0000-0000-00007E080000}"/>
    <cellStyle name="Comma 2 8 5" xfId="6398" xr:uid="{00000000-0005-0000-0000-00007F080000}"/>
    <cellStyle name="Comma 2 80" xfId="106" xr:uid="{00000000-0005-0000-0000-000080080000}"/>
    <cellStyle name="Comma 2 80 2" xfId="5663" xr:uid="{00000000-0005-0000-0000-000081080000}"/>
    <cellStyle name="Comma 2 80 2 2" xfId="7141" xr:uid="{00000000-0005-0000-0000-000082080000}"/>
    <cellStyle name="Comma 2 80 3" xfId="6379" xr:uid="{00000000-0005-0000-0000-000083080000}"/>
    <cellStyle name="Comma 2 81" xfId="5645" xr:uid="{00000000-0005-0000-0000-000084080000}"/>
    <cellStyle name="Comma 2 81 2" xfId="7123" xr:uid="{00000000-0005-0000-0000-000085080000}"/>
    <cellStyle name="Comma 2 82" xfId="6333" xr:uid="{00000000-0005-0000-0000-000086080000}"/>
    <cellStyle name="Comma 2 82 2" xfId="7802" xr:uid="{00000000-0005-0000-0000-000087080000}"/>
    <cellStyle name="Comma 2 83" xfId="6361" xr:uid="{00000000-0005-0000-0000-000088080000}"/>
    <cellStyle name="Comma 2 9" xfId="127" xr:uid="{00000000-0005-0000-0000-000089080000}"/>
    <cellStyle name="Comma 2 9 2" xfId="4770" xr:uid="{00000000-0005-0000-0000-00008A080000}"/>
    <cellStyle name="Comma 2 9 2 2" xfId="6185" xr:uid="{00000000-0005-0000-0000-00008B080000}"/>
    <cellStyle name="Comma 2 9 2 2 2" xfId="7663" xr:uid="{00000000-0005-0000-0000-00008C080000}"/>
    <cellStyle name="Comma 2 9 2 3" xfId="6988" xr:uid="{00000000-0005-0000-0000-00008D080000}"/>
    <cellStyle name="Comma 2 9 3" xfId="2664" xr:uid="{00000000-0005-0000-0000-00008E080000}"/>
    <cellStyle name="Comma 2 9 3 2" xfId="5949" xr:uid="{00000000-0005-0000-0000-00008F080000}"/>
    <cellStyle name="Comma 2 9 3 2 2" xfId="7427" xr:uid="{00000000-0005-0000-0000-000090080000}"/>
    <cellStyle name="Comma 2 9 3 3" xfId="6667" xr:uid="{00000000-0005-0000-0000-000091080000}"/>
    <cellStyle name="Comma 2 9 4" xfId="5683" xr:uid="{00000000-0005-0000-0000-000092080000}"/>
    <cellStyle name="Comma 2 9 4 2" xfId="7161" xr:uid="{00000000-0005-0000-0000-000093080000}"/>
    <cellStyle name="Comma 2 9 5" xfId="6399" xr:uid="{00000000-0005-0000-0000-000094080000}"/>
    <cellStyle name="Comma 2_A&amp;M_08" xfId="128" xr:uid="{00000000-0005-0000-0000-000095080000}"/>
    <cellStyle name="Comma 20" xfId="129" xr:uid="{00000000-0005-0000-0000-000096080000}"/>
    <cellStyle name="Comma 20 2" xfId="130" xr:uid="{00000000-0005-0000-0000-000097080000}"/>
    <cellStyle name="Comma 20 2 2" xfId="5684" xr:uid="{00000000-0005-0000-0000-000098080000}"/>
    <cellStyle name="Comma 20 2 2 2" xfId="7162" xr:uid="{00000000-0005-0000-0000-000099080000}"/>
    <cellStyle name="Comma 20 2 3" xfId="6400" xr:uid="{00000000-0005-0000-0000-00009A080000}"/>
    <cellStyle name="Comma 20 3" xfId="4771" xr:uid="{00000000-0005-0000-0000-00009B080000}"/>
    <cellStyle name="Comma 20 3 2" xfId="4772" xr:uid="{00000000-0005-0000-0000-00009C080000}"/>
    <cellStyle name="Comma 20 3 2 2" xfId="5571" xr:uid="{00000000-0005-0000-0000-00009D080000}"/>
    <cellStyle name="Comma 20 3 2 2 2" xfId="6285" xr:uid="{00000000-0005-0000-0000-00009E080000}"/>
    <cellStyle name="Comma 20 3 2 2 2 2" xfId="7763" xr:uid="{00000000-0005-0000-0000-00009F080000}"/>
    <cellStyle name="Comma 20 3 2 2 3" xfId="7090" xr:uid="{00000000-0005-0000-0000-0000A0080000}"/>
    <cellStyle name="Comma 20 3 2 3" xfId="6186" xr:uid="{00000000-0005-0000-0000-0000A1080000}"/>
    <cellStyle name="Comma 20 3 2 3 2" xfId="7664" xr:uid="{00000000-0005-0000-0000-0000A2080000}"/>
    <cellStyle name="Comma 20 3 2 4" xfId="6989" xr:uid="{00000000-0005-0000-0000-0000A3080000}"/>
    <cellStyle name="Comma 20 4" xfId="2665" xr:uid="{00000000-0005-0000-0000-0000A4080000}"/>
    <cellStyle name="Comma 20 4 2" xfId="5950" xr:uid="{00000000-0005-0000-0000-0000A5080000}"/>
    <cellStyle name="Comma 20 4 2 2" xfId="7428" xr:uid="{00000000-0005-0000-0000-0000A6080000}"/>
    <cellStyle name="Comma 20 4 3" xfId="6668" xr:uid="{00000000-0005-0000-0000-0000A7080000}"/>
    <cellStyle name="Comma 21" xfId="131" xr:uid="{00000000-0005-0000-0000-0000A8080000}"/>
    <cellStyle name="Comma 21 2" xfId="132" xr:uid="{00000000-0005-0000-0000-0000A9080000}"/>
    <cellStyle name="Comma 21 2 2" xfId="5686" xr:uid="{00000000-0005-0000-0000-0000AA080000}"/>
    <cellStyle name="Comma 21 2 2 2" xfId="7164" xr:uid="{00000000-0005-0000-0000-0000AB080000}"/>
    <cellStyle name="Comma 21 2 3" xfId="6402" xr:uid="{00000000-0005-0000-0000-0000AC080000}"/>
    <cellStyle name="Comma 21 3" xfId="4773" xr:uid="{00000000-0005-0000-0000-0000AD080000}"/>
    <cellStyle name="Comma 21 3 2" xfId="6187" xr:uid="{00000000-0005-0000-0000-0000AE080000}"/>
    <cellStyle name="Comma 21 3 2 2" xfId="7665" xr:uid="{00000000-0005-0000-0000-0000AF080000}"/>
    <cellStyle name="Comma 21 3 3" xfId="6990" xr:uid="{00000000-0005-0000-0000-0000B0080000}"/>
    <cellStyle name="Comma 21 4" xfId="2666" xr:uid="{00000000-0005-0000-0000-0000B1080000}"/>
    <cellStyle name="Comma 21 4 2" xfId="5951" xr:uid="{00000000-0005-0000-0000-0000B2080000}"/>
    <cellStyle name="Comma 21 4 2 2" xfId="7429" xr:uid="{00000000-0005-0000-0000-0000B3080000}"/>
    <cellStyle name="Comma 21 4 3" xfId="6669" xr:uid="{00000000-0005-0000-0000-0000B4080000}"/>
    <cellStyle name="Comma 21 5" xfId="5685" xr:uid="{00000000-0005-0000-0000-0000B5080000}"/>
    <cellStyle name="Comma 21 5 2" xfId="7163" xr:uid="{00000000-0005-0000-0000-0000B6080000}"/>
    <cellStyle name="Comma 21 6" xfId="6401" xr:uid="{00000000-0005-0000-0000-0000B7080000}"/>
    <cellStyle name="Comma 22" xfId="133" xr:uid="{00000000-0005-0000-0000-0000B8080000}"/>
    <cellStyle name="Comma 22 2" xfId="134" xr:uid="{00000000-0005-0000-0000-0000B9080000}"/>
    <cellStyle name="Comma 22 2 2" xfId="4774" xr:uid="{00000000-0005-0000-0000-0000BA080000}"/>
    <cellStyle name="Comma 22 2 2 2" xfId="5572" xr:uid="{00000000-0005-0000-0000-0000BB080000}"/>
    <cellStyle name="Comma 22 2 2 2 2" xfId="6286" xr:uid="{00000000-0005-0000-0000-0000BC080000}"/>
    <cellStyle name="Comma 22 2 2 2 2 2" xfId="7764" xr:uid="{00000000-0005-0000-0000-0000BD080000}"/>
    <cellStyle name="Comma 22 2 2 2 3" xfId="7091" xr:uid="{00000000-0005-0000-0000-0000BE080000}"/>
    <cellStyle name="Comma 22 2 2 3" xfId="6188" xr:uid="{00000000-0005-0000-0000-0000BF080000}"/>
    <cellStyle name="Comma 22 2 2 3 2" xfId="7666" xr:uid="{00000000-0005-0000-0000-0000C0080000}"/>
    <cellStyle name="Comma 22 2 2 4" xfId="6991" xr:uid="{00000000-0005-0000-0000-0000C1080000}"/>
    <cellStyle name="Comma 22 2 3" xfId="5688" xr:uid="{00000000-0005-0000-0000-0000C2080000}"/>
    <cellStyle name="Comma 22 2 3 2" xfId="7166" xr:uid="{00000000-0005-0000-0000-0000C3080000}"/>
    <cellStyle name="Comma 22 2 4" xfId="6404" xr:uid="{00000000-0005-0000-0000-0000C4080000}"/>
    <cellStyle name="Comma 22 3" xfId="4775" xr:uid="{00000000-0005-0000-0000-0000C5080000}"/>
    <cellStyle name="Comma 22 3 2" xfId="6189" xr:uid="{00000000-0005-0000-0000-0000C6080000}"/>
    <cellStyle name="Comma 22 3 2 2" xfId="7667" xr:uid="{00000000-0005-0000-0000-0000C7080000}"/>
    <cellStyle name="Comma 22 3 3" xfId="6992" xr:uid="{00000000-0005-0000-0000-0000C8080000}"/>
    <cellStyle name="Comma 22 4" xfId="2667" xr:uid="{00000000-0005-0000-0000-0000C9080000}"/>
    <cellStyle name="Comma 22 4 2" xfId="5952" xr:uid="{00000000-0005-0000-0000-0000CA080000}"/>
    <cellStyle name="Comma 22 4 2 2" xfId="7430" xr:uid="{00000000-0005-0000-0000-0000CB080000}"/>
    <cellStyle name="Comma 22 4 3" xfId="6670" xr:uid="{00000000-0005-0000-0000-0000CC080000}"/>
    <cellStyle name="Comma 22 5" xfId="5687" xr:uid="{00000000-0005-0000-0000-0000CD080000}"/>
    <cellStyle name="Comma 22 5 2" xfId="7165" xr:uid="{00000000-0005-0000-0000-0000CE080000}"/>
    <cellStyle name="Comma 22 6" xfId="6403" xr:uid="{00000000-0005-0000-0000-0000CF080000}"/>
    <cellStyle name="Comma 23" xfId="135" xr:uid="{00000000-0005-0000-0000-0000D0080000}"/>
    <cellStyle name="Comma 23 2" xfId="4776" xr:uid="{00000000-0005-0000-0000-0000D1080000}"/>
    <cellStyle name="Comma 23 2 2" xfId="6190" xr:uid="{00000000-0005-0000-0000-0000D2080000}"/>
    <cellStyle name="Comma 23 2 2 2" xfId="7668" xr:uid="{00000000-0005-0000-0000-0000D3080000}"/>
    <cellStyle name="Comma 23 2 3" xfId="6993" xr:uid="{00000000-0005-0000-0000-0000D4080000}"/>
    <cellStyle name="Comma 23 3" xfId="2668" xr:uid="{00000000-0005-0000-0000-0000D5080000}"/>
    <cellStyle name="Comma 23 3 2" xfId="5953" xr:uid="{00000000-0005-0000-0000-0000D6080000}"/>
    <cellStyle name="Comma 23 3 2 2" xfId="7431" xr:uid="{00000000-0005-0000-0000-0000D7080000}"/>
    <cellStyle name="Comma 23 3 3" xfId="6671" xr:uid="{00000000-0005-0000-0000-0000D8080000}"/>
    <cellStyle name="Comma 23 4" xfId="5689" xr:uid="{00000000-0005-0000-0000-0000D9080000}"/>
    <cellStyle name="Comma 23 4 2" xfId="7167" xr:uid="{00000000-0005-0000-0000-0000DA080000}"/>
    <cellStyle name="Comma 23 5" xfId="6405" xr:uid="{00000000-0005-0000-0000-0000DB080000}"/>
    <cellStyle name="Comma 24" xfId="136" xr:uid="{00000000-0005-0000-0000-0000DC080000}"/>
    <cellStyle name="Comma 24 2" xfId="4777" xr:uid="{00000000-0005-0000-0000-0000DD080000}"/>
    <cellStyle name="Comma 24 2 2" xfId="6191" xr:uid="{00000000-0005-0000-0000-0000DE080000}"/>
    <cellStyle name="Comma 24 2 2 2" xfId="7669" xr:uid="{00000000-0005-0000-0000-0000DF080000}"/>
    <cellStyle name="Comma 24 2 3" xfId="6994" xr:uid="{00000000-0005-0000-0000-0000E0080000}"/>
    <cellStyle name="Comma 24 3" xfId="2669" xr:uid="{00000000-0005-0000-0000-0000E1080000}"/>
    <cellStyle name="Comma 24 3 2" xfId="5954" xr:uid="{00000000-0005-0000-0000-0000E2080000}"/>
    <cellStyle name="Comma 24 3 2 2" xfId="7432" xr:uid="{00000000-0005-0000-0000-0000E3080000}"/>
    <cellStyle name="Comma 24 3 3" xfId="6672" xr:uid="{00000000-0005-0000-0000-0000E4080000}"/>
    <cellStyle name="Comma 24 4" xfId="5690" xr:uid="{00000000-0005-0000-0000-0000E5080000}"/>
    <cellStyle name="Comma 24 4 2" xfId="7168" xr:uid="{00000000-0005-0000-0000-0000E6080000}"/>
    <cellStyle name="Comma 24 5" xfId="6406" xr:uid="{00000000-0005-0000-0000-0000E7080000}"/>
    <cellStyle name="Comma 25" xfId="137" xr:uid="{00000000-0005-0000-0000-0000E8080000}"/>
    <cellStyle name="Comma 25 2" xfId="4778" xr:uid="{00000000-0005-0000-0000-0000E9080000}"/>
    <cellStyle name="Comma 25 2 2" xfId="6192" xr:uid="{00000000-0005-0000-0000-0000EA080000}"/>
    <cellStyle name="Comma 25 2 2 2" xfId="7670" xr:uid="{00000000-0005-0000-0000-0000EB080000}"/>
    <cellStyle name="Comma 25 2 3" xfId="6995" xr:uid="{00000000-0005-0000-0000-0000EC080000}"/>
    <cellStyle name="Comma 25 3" xfId="2670" xr:uid="{00000000-0005-0000-0000-0000ED080000}"/>
    <cellStyle name="Comma 25 3 2" xfId="5955" xr:uid="{00000000-0005-0000-0000-0000EE080000}"/>
    <cellStyle name="Comma 25 3 2 2" xfId="7433" xr:uid="{00000000-0005-0000-0000-0000EF080000}"/>
    <cellStyle name="Comma 25 3 3" xfId="6673" xr:uid="{00000000-0005-0000-0000-0000F0080000}"/>
    <cellStyle name="Comma 25 4" xfId="5691" xr:uid="{00000000-0005-0000-0000-0000F1080000}"/>
    <cellStyle name="Comma 25 4 2" xfId="7169" xr:uid="{00000000-0005-0000-0000-0000F2080000}"/>
    <cellStyle name="Comma 25 5" xfId="6407" xr:uid="{00000000-0005-0000-0000-0000F3080000}"/>
    <cellStyle name="Comma 26" xfId="138" xr:uid="{00000000-0005-0000-0000-0000F4080000}"/>
    <cellStyle name="Comma 26 2" xfId="4779" xr:uid="{00000000-0005-0000-0000-0000F5080000}"/>
    <cellStyle name="Comma 26 2 2" xfId="6193" xr:uid="{00000000-0005-0000-0000-0000F6080000}"/>
    <cellStyle name="Comma 26 2 2 2" xfId="7671" xr:uid="{00000000-0005-0000-0000-0000F7080000}"/>
    <cellStyle name="Comma 26 2 3" xfId="6996" xr:uid="{00000000-0005-0000-0000-0000F8080000}"/>
    <cellStyle name="Comma 26 3" xfId="2671" xr:uid="{00000000-0005-0000-0000-0000F9080000}"/>
    <cellStyle name="Comma 26 3 2" xfId="5956" xr:uid="{00000000-0005-0000-0000-0000FA080000}"/>
    <cellStyle name="Comma 26 3 2 2" xfId="7434" xr:uid="{00000000-0005-0000-0000-0000FB080000}"/>
    <cellStyle name="Comma 26 3 3" xfId="6674" xr:uid="{00000000-0005-0000-0000-0000FC080000}"/>
    <cellStyle name="Comma 26 4" xfId="5692" xr:uid="{00000000-0005-0000-0000-0000FD080000}"/>
    <cellStyle name="Comma 26 4 2" xfId="7170" xr:uid="{00000000-0005-0000-0000-0000FE080000}"/>
    <cellStyle name="Comma 26 5" xfId="6408" xr:uid="{00000000-0005-0000-0000-0000FF080000}"/>
    <cellStyle name="Comma 27" xfId="139" xr:uid="{00000000-0005-0000-0000-000000090000}"/>
    <cellStyle name="Comma 27 2" xfId="4780" xr:uid="{00000000-0005-0000-0000-000001090000}"/>
    <cellStyle name="Comma 27 2 2" xfId="6194" xr:uid="{00000000-0005-0000-0000-000002090000}"/>
    <cellStyle name="Comma 27 2 2 2" xfId="7672" xr:uid="{00000000-0005-0000-0000-000003090000}"/>
    <cellStyle name="Comma 27 2 3" xfId="6997" xr:uid="{00000000-0005-0000-0000-000004090000}"/>
    <cellStyle name="Comma 27 3" xfId="2672" xr:uid="{00000000-0005-0000-0000-000005090000}"/>
    <cellStyle name="Comma 27 3 2" xfId="5957" xr:uid="{00000000-0005-0000-0000-000006090000}"/>
    <cellStyle name="Comma 27 3 2 2" xfId="7435" xr:uid="{00000000-0005-0000-0000-000007090000}"/>
    <cellStyle name="Comma 27 3 3" xfId="6675" xr:uid="{00000000-0005-0000-0000-000008090000}"/>
    <cellStyle name="Comma 27 4" xfId="5693" xr:uid="{00000000-0005-0000-0000-000009090000}"/>
    <cellStyle name="Comma 27 4 2" xfId="7171" xr:uid="{00000000-0005-0000-0000-00000A090000}"/>
    <cellStyle name="Comma 27 5" xfId="6409" xr:uid="{00000000-0005-0000-0000-00000B090000}"/>
    <cellStyle name="Comma 28" xfId="140" xr:uid="{00000000-0005-0000-0000-00000C090000}"/>
    <cellStyle name="Comma 28 2" xfId="4781" xr:uid="{00000000-0005-0000-0000-00000D090000}"/>
    <cellStyle name="Comma 28 2 2" xfId="4782" xr:uid="{00000000-0005-0000-0000-00000E090000}"/>
    <cellStyle name="Comma 28 2 3" xfId="6195" xr:uid="{00000000-0005-0000-0000-00000F090000}"/>
    <cellStyle name="Comma 28 2 3 2" xfId="7673" xr:uid="{00000000-0005-0000-0000-000010090000}"/>
    <cellStyle name="Comma 28 2 4" xfId="6998" xr:uid="{00000000-0005-0000-0000-000011090000}"/>
    <cellStyle name="Comma 28 3" xfId="2673" xr:uid="{00000000-0005-0000-0000-000012090000}"/>
    <cellStyle name="Comma 28 3 2" xfId="5958" xr:uid="{00000000-0005-0000-0000-000013090000}"/>
    <cellStyle name="Comma 28 3 2 2" xfId="7436" xr:uid="{00000000-0005-0000-0000-000014090000}"/>
    <cellStyle name="Comma 28 3 3" xfId="6676" xr:uid="{00000000-0005-0000-0000-000015090000}"/>
    <cellStyle name="Comma 28 4" xfId="5694" xr:uid="{00000000-0005-0000-0000-000016090000}"/>
    <cellStyle name="Comma 28 4 2" xfId="7172" xr:uid="{00000000-0005-0000-0000-000017090000}"/>
    <cellStyle name="Comma 28 5" xfId="6410" xr:uid="{00000000-0005-0000-0000-000018090000}"/>
    <cellStyle name="Comma 29" xfId="141" xr:uid="{00000000-0005-0000-0000-000019090000}"/>
    <cellStyle name="Comma 29 2" xfId="4783" xr:uid="{00000000-0005-0000-0000-00001A090000}"/>
    <cellStyle name="Comma 29 2 2" xfId="6196" xr:uid="{00000000-0005-0000-0000-00001B090000}"/>
    <cellStyle name="Comma 29 2 2 2" xfId="7674" xr:uid="{00000000-0005-0000-0000-00001C090000}"/>
    <cellStyle name="Comma 29 2 3" xfId="6999" xr:uid="{00000000-0005-0000-0000-00001D090000}"/>
    <cellStyle name="Comma 29 3" xfId="2674" xr:uid="{00000000-0005-0000-0000-00001E090000}"/>
    <cellStyle name="Comma 29 3 2" xfId="5959" xr:uid="{00000000-0005-0000-0000-00001F090000}"/>
    <cellStyle name="Comma 29 3 2 2" xfId="7437" xr:uid="{00000000-0005-0000-0000-000020090000}"/>
    <cellStyle name="Comma 29 3 3" xfId="6677" xr:uid="{00000000-0005-0000-0000-000021090000}"/>
    <cellStyle name="Comma 29 4" xfId="5695" xr:uid="{00000000-0005-0000-0000-000022090000}"/>
    <cellStyle name="Comma 29 4 2" xfId="7173" xr:uid="{00000000-0005-0000-0000-000023090000}"/>
    <cellStyle name="Comma 29 5" xfId="6411" xr:uid="{00000000-0005-0000-0000-000024090000}"/>
    <cellStyle name="Comma 3" xfId="142" xr:uid="{00000000-0005-0000-0000-000025090000}"/>
    <cellStyle name="Comma 3 10" xfId="2676" xr:uid="{00000000-0005-0000-0000-000026090000}"/>
    <cellStyle name="Comma 3 10 2" xfId="5961" xr:uid="{00000000-0005-0000-0000-000027090000}"/>
    <cellStyle name="Comma 3 10 2 2" xfId="7439" xr:uid="{00000000-0005-0000-0000-000028090000}"/>
    <cellStyle name="Comma 3 10 3" xfId="6679" xr:uid="{00000000-0005-0000-0000-000029090000}"/>
    <cellStyle name="Comma 3 11" xfId="2677" xr:uid="{00000000-0005-0000-0000-00002A090000}"/>
    <cellStyle name="Comma 3 11 2" xfId="5962" xr:uid="{00000000-0005-0000-0000-00002B090000}"/>
    <cellStyle name="Comma 3 11 2 2" xfId="7440" xr:uid="{00000000-0005-0000-0000-00002C090000}"/>
    <cellStyle name="Comma 3 11 3" xfId="6680" xr:uid="{00000000-0005-0000-0000-00002D090000}"/>
    <cellStyle name="Comma 3 12" xfId="2678" xr:uid="{00000000-0005-0000-0000-00002E090000}"/>
    <cellStyle name="Comma 3 12 2" xfId="5963" xr:uid="{00000000-0005-0000-0000-00002F090000}"/>
    <cellStyle name="Comma 3 12 2 2" xfId="7441" xr:uid="{00000000-0005-0000-0000-000030090000}"/>
    <cellStyle name="Comma 3 12 3" xfId="6681" xr:uid="{00000000-0005-0000-0000-000031090000}"/>
    <cellStyle name="Comma 3 13" xfId="2679" xr:uid="{00000000-0005-0000-0000-000032090000}"/>
    <cellStyle name="Comma 3 13 2" xfId="5964" xr:uid="{00000000-0005-0000-0000-000033090000}"/>
    <cellStyle name="Comma 3 13 2 2" xfId="7442" xr:uid="{00000000-0005-0000-0000-000034090000}"/>
    <cellStyle name="Comma 3 13 3" xfId="6682" xr:uid="{00000000-0005-0000-0000-000035090000}"/>
    <cellStyle name="Comma 3 14" xfId="2680" xr:uid="{00000000-0005-0000-0000-000036090000}"/>
    <cellStyle name="Comma 3 14 2" xfId="5965" xr:uid="{00000000-0005-0000-0000-000037090000}"/>
    <cellStyle name="Comma 3 14 2 2" xfId="7443" xr:uid="{00000000-0005-0000-0000-000038090000}"/>
    <cellStyle name="Comma 3 14 3" xfId="6683" xr:uid="{00000000-0005-0000-0000-000039090000}"/>
    <cellStyle name="Comma 3 15" xfId="2681" xr:uid="{00000000-0005-0000-0000-00003A090000}"/>
    <cellStyle name="Comma 3 15 2" xfId="5966" xr:uid="{00000000-0005-0000-0000-00003B090000}"/>
    <cellStyle name="Comma 3 15 2 2" xfId="7444" xr:uid="{00000000-0005-0000-0000-00003C090000}"/>
    <cellStyle name="Comma 3 15 3" xfId="6684" xr:uid="{00000000-0005-0000-0000-00003D090000}"/>
    <cellStyle name="Comma 3 16" xfId="2682" xr:uid="{00000000-0005-0000-0000-00003E090000}"/>
    <cellStyle name="Comma 3 16 2" xfId="5967" xr:uid="{00000000-0005-0000-0000-00003F090000}"/>
    <cellStyle name="Comma 3 16 2 2" xfId="7445" xr:uid="{00000000-0005-0000-0000-000040090000}"/>
    <cellStyle name="Comma 3 16 3" xfId="6685" xr:uid="{00000000-0005-0000-0000-000041090000}"/>
    <cellStyle name="Comma 3 17" xfId="2683" xr:uid="{00000000-0005-0000-0000-000042090000}"/>
    <cellStyle name="Comma 3 17 2" xfId="5968" xr:uid="{00000000-0005-0000-0000-000043090000}"/>
    <cellStyle name="Comma 3 17 2 2" xfId="7446" xr:uid="{00000000-0005-0000-0000-000044090000}"/>
    <cellStyle name="Comma 3 17 3" xfId="6686" xr:uid="{00000000-0005-0000-0000-000045090000}"/>
    <cellStyle name="Comma 3 18" xfId="2684" xr:uid="{00000000-0005-0000-0000-000046090000}"/>
    <cellStyle name="Comma 3 18 2" xfId="5969" xr:uid="{00000000-0005-0000-0000-000047090000}"/>
    <cellStyle name="Comma 3 18 2 2" xfId="7447" xr:uid="{00000000-0005-0000-0000-000048090000}"/>
    <cellStyle name="Comma 3 18 3" xfId="6687" xr:uid="{00000000-0005-0000-0000-000049090000}"/>
    <cellStyle name="Comma 3 19" xfId="2685" xr:uid="{00000000-0005-0000-0000-00004A090000}"/>
    <cellStyle name="Comma 3 19 2" xfId="5970" xr:uid="{00000000-0005-0000-0000-00004B090000}"/>
    <cellStyle name="Comma 3 19 2 2" xfId="7448" xr:uid="{00000000-0005-0000-0000-00004C090000}"/>
    <cellStyle name="Comma 3 19 3" xfId="6688" xr:uid="{00000000-0005-0000-0000-00004D090000}"/>
    <cellStyle name="Comma 3 2" xfId="143" xr:uid="{00000000-0005-0000-0000-00004E090000}"/>
    <cellStyle name="Comma 3 2 2" xfId="144" xr:uid="{00000000-0005-0000-0000-00004F090000}"/>
    <cellStyle name="Comma 3 2 2 2" xfId="4784" xr:uid="{00000000-0005-0000-0000-000050090000}"/>
    <cellStyle name="Comma 3 2 2 2 2" xfId="6197" xr:uid="{00000000-0005-0000-0000-000051090000}"/>
    <cellStyle name="Comma 3 2 2 2 2 2" xfId="7675" xr:uid="{00000000-0005-0000-0000-000052090000}"/>
    <cellStyle name="Comma 3 2 2 2 3" xfId="7000" xr:uid="{00000000-0005-0000-0000-000053090000}"/>
    <cellStyle name="Comma 3 2 3" xfId="4650" xr:uid="{00000000-0005-0000-0000-000054090000}"/>
    <cellStyle name="Comma 3 2 3 2" xfId="6153" xr:uid="{00000000-0005-0000-0000-000055090000}"/>
    <cellStyle name="Comma 3 2 3 2 2" xfId="7631" xr:uid="{00000000-0005-0000-0000-000056090000}"/>
    <cellStyle name="Comma 3 2 3 3" xfId="6956" xr:uid="{00000000-0005-0000-0000-000057090000}"/>
    <cellStyle name="Comma 3 2 4" xfId="2686" xr:uid="{00000000-0005-0000-0000-000058090000}"/>
    <cellStyle name="Comma 3 2 4 2" xfId="5971" xr:uid="{00000000-0005-0000-0000-000059090000}"/>
    <cellStyle name="Comma 3 2 4 2 2" xfId="7449" xr:uid="{00000000-0005-0000-0000-00005A090000}"/>
    <cellStyle name="Comma 3 2 4 3" xfId="6689" xr:uid="{00000000-0005-0000-0000-00005B090000}"/>
    <cellStyle name="Comma 3 2 5" xfId="5697" xr:uid="{00000000-0005-0000-0000-00005C090000}"/>
    <cellStyle name="Comma 3 2 5 2" xfId="7175" xr:uid="{00000000-0005-0000-0000-00005D090000}"/>
    <cellStyle name="Comma 3 2 6" xfId="6413" xr:uid="{00000000-0005-0000-0000-00005E090000}"/>
    <cellStyle name="Comma 3 20" xfId="2687" xr:uid="{00000000-0005-0000-0000-00005F090000}"/>
    <cellStyle name="Comma 3 20 2" xfId="5972" xr:uid="{00000000-0005-0000-0000-000060090000}"/>
    <cellStyle name="Comma 3 20 2 2" xfId="7450" xr:uid="{00000000-0005-0000-0000-000061090000}"/>
    <cellStyle name="Comma 3 20 3" xfId="6690" xr:uid="{00000000-0005-0000-0000-000062090000}"/>
    <cellStyle name="Comma 3 21" xfId="2688" xr:uid="{00000000-0005-0000-0000-000063090000}"/>
    <cellStyle name="Comma 3 21 2" xfId="5973" xr:uid="{00000000-0005-0000-0000-000064090000}"/>
    <cellStyle name="Comma 3 21 2 2" xfId="7451" xr:uid="{00000000-0005-0000-0000-000065090000}"/>
    <cellStyle name="Comma 3 21 3" xfId="6691" xr:uid="{00000000-0005-0000-0000-000066090000}"/>
    <cellStyle name="Comma 3 22" xfId="2689" xr:uid="{00000000-0005-0000-0000-000067090000}"/>
    <cellStyle name="Comma 3 22 2" xfId="5974" xr:uid="{00000000-0005-0000-0000-000068090000}"/>
    <cellStyle name="Comma 3 22 2 2" xfId="7452" xr:uid="{00000000-0005-0000-0000-000069090000}"/>
    <cellStyle name="Comma 3 22 3" xfId="6692" xr:uid="{00000000-0005-0000-0000-00006A090000}"/>
    <cellStyle name="Comma 3 23" xfId="2690" xr:uid="{00000000-0005-0000-0000-00006B090000}"/>
    <cellStyle name="Comma 3 23 2" xfId="5975" xr:uid="{00000000-0005-0000-0000-00006C090000}"/>
    <cellStyle name="Comma 3 23 2 2" xfId="7453" xr:uid="{00000000-0005-0000-0000-00006D090000}"/>
    <cellStyle name="Comma 3 23 3" xfId="6693" xr:uid="{00000000-0005-0000-0000-00006E090000}"/>
    <cellStyle name="Comma 3 24" xfId="2691" xr:uid="{00000000-0005-0000-0000-00006F090000}"/>
    <cellStyle name="Comma 3 24 2" xfId="5976" xr:uid="{00000000-0005-0000-0000-000070090000}"/>
    <cellStyle name="Comma 3 24 2 2" xfId="7454" xr:uid="{00000000-0005-0000-0000-000071090000}"/>
    <cellStyle name="Comma 3 24 3" xfId="6694" xr:uid="{00000000-0005-0000-0000-000072090000}"/>
    <cellStyle name="Comma 3 25" xfId="2692" xr:uid="{00000000-0005-0000-0000-000073090000}"/>
    <cellStyle name="Comma 3 25 2" xfId="5977" xr:uid="{00000000-0005-0000-0000-000074090000}"/>
    <cellStyle name="Comma 3 25 2 2" xfId="7455" xr:uid="{00000000-0005-0000-0000-000075090000}"/>
    <cellStyle name="Comma 3 25 3" xfId="6695" xr:uid="{00000000-0005-0000-0000-000076090000}"/>
    <cellStyle name="Comma 3 26" xfId="2693" xr:uid="{00000000-0005-0000-0000-000077090000}"/>
    <cellStyle name="Comma 3 26 2" xfId="5978" xr:uid="{00000000-0005-0000-0000-000078090000}"/>
    <cellStyle name="Comma 3 26 2 2" xfId="7456" xr:uid="{00000000-0005-0000-0000-000079090000}"/>
    <cellStyle name="Comma 3 26 3" xfId="6696" xr:uid="{00000000-0005-0000-0000-00007A090000}"/>
    <cellStyle name="Comma 3 27" xfId="2694" xr:uid="{00000000-0005-0000-0000-00007B090000}"/>
    <cellStyle name="Comma 3 27 2" xfId="5979" xr:uid="{00000000-0005-0000-0000-00007C090000}"/>
    <cellStyle name="Comma 3 27 2 2" xfId="7457" xr:uid="{00000000-0005-0000-0000-00007D090000}"/>
    <cellStyle name="Comma 3 27 3" xfId="6697" xr:uid="{00000000-0005-0000-0000-00007E090000}"/>
    <cellStyle name="Comma 3 28" xfId="2695" xr:uid="{00000000-0005-0000-0000-00007F090000}"/>
    <cellStyle name="Comma 3 28 2" xfId="5980" xr:uid="{00000000-0005-0000-0000-000080090000}"/>
    <cellStyle name="Comma 3 28 2 2" xfId="7458" xr:uid="{00000000-0005-0000-0000-000081090000}"/>
    <cellStyle name="Comma 3 28 3" xfId="6698" xr:uid="{00000000-0005-0000-0000-000082090000}"/>
    <cellStyle name="Comma 3 29" xfId="2696" xr:uid="{00000000-0005-0000-0000-000083090000}"/>
    <cellStyle name="Comma 3 29 2" xfId="5981" xr:uid="{00000000-0005-0000-0000-000084090000}"/>
    <cellStyle name="Comma 3 29 2 2" xfId="7459" xr:uid="{00000000-0005-0000-0000-000085090000}"/>
    <cellStyle name="Comma 3 29 3" xfId="6699" xr:uid="{00000000-0005-0000-0000-000086090000}"/>
    <cellStyle name="Comma 3 3" xfId="145" xr:uid="{00000000-0005-0000-0000-000087090000}"/>
    <cellStyle name="Comma 3 3 2" xfId="4651" xr:uid="{00000000-0005-0000-0000-000088090000}"/>
    <cellStyle name="Comma 3 3 2 2" xfId="4785" xr:uid="{00000000-0005-0000-0000-000089090000}"/>
    <cellStyle name="Comma 3 3 2 2 2" xfId="6198" xr:uid="{00000000-0005-0000-0000-00008A090000}"/>
    <cellStyle name="Comma 3 3 2 2 2 2" xfId="7676" xr:uid="{00000000-0005-0000-0000-00008B090000}"/>
    <cellStyle name="Comma 3 3 2 2 3" xfId="6342" xr:uid="{00000000-0005-0000-0000-00008C090000}"/>
    <cellStyle name="Comma 3 3 2 2 3 2" xfId="7811" xr:uid="{00000000-0005-0000-0000-00008D090000}"/>
    <cellStyle name="Comma 3 3 2 2 4" xfId="7001" xr:uid="{00000000-0005-0000-0000-00008E090000}"/>
    <cellStyle name="Comma 3 3 2 3" xfId="6154" xr:uid="{00000000-0005-0000-0000-00008F090000}"/>
    <cellStyle name="Comma 3 3 2 3 2" xfId="7632" xr:uid="{00000000-0005-0000-0000-000090090000}"/>
    <cellStyle name="Comma 3 3 2 4" xfId="6328" xr:uid="{00000000-0005-0000-0000-000091090000}"/>
    <cellStyle name="Comma 3 3 2 4 2" xfId="7799" xr:uid="{00000000-0005-0000-0000-000092090000}"/>
    <cellStyle name="Comma 3 3 2 5" xfId="6957" xr:uid="{00000000-0005-0000-0000-000093090000}"/>
    <cellStyle name="Comma 3 3 3" xfId="2697" xr:uid="{00000000-0005-0000-0000-000094090000}"/>
    <cellStyle name="Comma 3 3 3 2" xfId="5982" xr:uid="{00000000-0005-0000-0000-000095090000}"/>
    <cellStyle name="Comma 3 3 3 2 2" xfId="7460" xr:uid="{00000000-0005-0000-0000-000096090000}"/>
    <cellStyle name="Comma 3 3 3 3" xfId="6324" xr:uid="{00000000-0005-0000-0000-000097090000}"/>
    <cellStyle name="Comma 3 3 3 3 2" xfId="7798" xr:uid="{00000000-0005-0000-0000-000098090000}"/>
    <cellStyle name="Comma 3 3 3 4" xfId="6700" xr:uid="{00000000-0005-0000-0000-000099090000}"/>
    <cellStyle name="Comma 3 3 4" xfId="5698" xr:uid="{00000000-0005-0000-0000-00009A090000}"/>
    <cellStyle name="Comma 3 3 4 2" xfId="7176" xr:uid="{00000000-0005-0000-0000-00009B090000}"/>
    <cellStyle name="Comma 3 3 5" xfId="6339" xr:uid="{00000000-0005-0000-0000-00009C090000}"/>
    <cellStyle name="Comma 3 3 5 2" xfId="6341" xr:uid="{00000000-0005-0000-0000-00009D090000}"/>
    <cellStyle name="Comma 3 3 5 2 2" xfId="7810" xr:uid="{00000000-0005-0000-0000-00009E090000}"/>
    <cellStyle name="Comma 3 3 5 3" xfId="7808" xr:uid="{00000000-0005-0000-0000-00009F090000}"/>
    <cellStyle name="Comma 3 3 6" xfId="6414" xr:uid="{00000000-0005-0000-0000-0000A0090000}"/>
    <cellStyle name="Comma 3 30" xfId="2698" xr:uid="{00000000-0005-0000-0000-0000A1090000}"/>
    <cellStyle name="Comma 3 30 2" xfId="5983" xr:uid="{00000000-0005-0000-0000-0000A2090000}"/>
    <cellStyle name="Comma 3 30 2 2" xfId="7461" xr:uid="{00000000-0005-0000-0000-0000A3090000}"/>
    <cellStyle name="Comma 3 30 3" xfId="6701" xr:uid="{00000000-0005-0000-0000-0000A4090000}"/>
    <cellStyle name="Comma 3 31" xfId="2699" xr:uid="{00000000-0005-0000-0000-0000A5090000}"/>
    <cellStyle name="Comma 3 31 2" xfId="5984" xr:uid="{00000000-0005-0000-0000-0000A6090000}"/>
    <cellStyle name="Comma 3 31 2 2" xfId="7462" xr:uid="{00000000-0005-0000-0000-0000A7090000}"/>
    <cellStyle name="Comma 3 31 3" xfId="6702" xr:uid="{00000000-0005-0000-0000-0000A8090000}"/>
    <cellStyle name="Comma 3 32" xfId="2700" xr:uid="{00000000-0005-0000-0000-0000A9090000}"/>
    <cellStyle name="Comma 3 32 2" xfId="5985" xr:uid="{00000000-0005-0000-0000-0000AA090000}"/>
    <cellStyle name="Comma 3 32 2 2" xfId="7463" xr:uid="{00000000-0005-0000-0000-0000AB090000}"/>
    <cellStyle name="Comma 3 32 3" xfId="6703" xr:uid="{00000000-0005-0000-0000-0000AC090000}"/>
    <cellStyle name="Comma 3 33" xfId="2701" xr:uid="{00000000-0005-0000-0000-0000AD090000}"/>
    <cellStyle name="Comma 3 33 2" xfId="5986" xr:uid="{00000000-0005-0000-0000-0000AE090000}"/>
    <cellStyle name="Comma 3 33 2 2" xfId="7464" xr:uid="{00000000-0005-0000-0000-0000AF090000}"/>
    <cellStyle name="Comma 3 33 3" xfId="6704" xr:uid="{00000000-0005-0000-0000-0000B0090000}"/>
    <cellStyle name="Comma 3 34" xfId="2702" xr:uid="{00000000-0005-0000-0000-0000B1090000}"/>
    <cellStyle name="Comma 3 34 2" xfId="5987" xr:uid="{00000000-0005-0000-0000-0000B2090000}"/>
    <cellStyle name="Comma 3 34 2 2" xfId="7465" xr:uid="{00000000-0005-0000-0000-0000B3090000}"/>
    <cellStyle name="Comma 3 34 3" xfId="6705" xr:uid="{00000000-0005-0000-0000-0000B4090000}"/>
    <cellStyle name="Comma 3 35" xfId="2703" xr:uid="{00000000-0005-0000-0000-0000B5090000}"/>
    <cellStyle name="Comma 3 35 2" xfId="5988" xr:uid="{00000000-0005-0000-0000-0000B6090000}"/>
    <cellStyle name="Comma 3 35 2 2" xfId="7466" xr:uid="{00000000-0005-0000-0000-0000B7090000}"/>
    <cellStyle name="Comma 3 35 3" xfId="6706" xr:uid="{00000000-0005-0000-0000-0000B8090000}"/>
    <cellStyle name="Comma 3 36" xfId="2704" xr:uid="{00000000-0005-0000-0000-0000B9090000}"/>
    <cellStyle name="Comma 3 36 2" xfId="5989" xr:uid="{00000000-0005-0000-0000-0000BA090000}"/>
    <cellStyle name="Comma 3 36 2 2" xfId="7467" xr:uid="{00000000-0005-0000-0000-0000BB090000}"/>
    <cellStyle name="Comma 3 36 3" xfId="6707" xr:uid="{00000000-0005-0000-0000-0000BC090000}"/>
    <cellStyle name="Comma 3 37" xfId="2705" xr:uid="{00000000-0005-0000-0000-0000BD090000}"/>
    <cellStyle name="Comma 3 37 2" xfId="5990" xr:uid="{00000000-0005-0000-0000-0000BE090000}"/>
    <cellStyle name="Comma 3 37 2 2" xfId="7468" xr:uid="{00000000-0005-0000-0000-0000BF090000}"/>
    <cellStyle name="Comma 3 37 3" xfId="6708" xr:uid="{00000000-0005-0000-0000-0000C0090000}"/>
    <cellStyle name="Comma 3 38" xfId="2706" xr:uid="{00000000-0005-0000-0000-0000C1090000}"/>
    <cellStyle name="Comma 3 38 2" xfId="5991" xr:uid="{00000000-0005-0000-0000-0000C2090000}"/>
    <cellStyle name="Comma 3 38 2 2" xfId="7469" xr:uid="{00000000-0005-0000-0000-0000C3090000}"/>
    <cellStyle name="Comma 3 38 3" xfId="6709" xr:uid="{00000000-0005-0000-0000-0000C4090000}"/>
    <cellStyle name="Comma 3 39" xfId="2707" xr:uid="{00000000-0005-0000-0000-0000C5090000}"/>
    <cellStyle name="Comma 3 39 2" xfId="5992" xr:uid="{00000000-0005-0000-0000-0000C6090000}"/>
    <cellStyle name="Comma 3 39 2 2" xfId="7470" xr:uid="{00000000-0005-0000-0000-0000C7090000}"/>
    <cellStyle name="Comma 3 39 3" xfId="6710" xr:uid="{00000000-0005-0000-0000-0000C8090000}"/>
    <cellStyle name="Comma 3 4" xfId="146" xr:uid="{00000000-0005-0000-0000-0000C9090000}"/>
    <cellStyle name="Comma 3 4 2" xfId="4652" xr:uid="{00000000-0005-0000-0000-0000CA090000}"/>
    <cellStyle name="Comma 3 4 2 2" xfId="4786" xr:uid="{00000000-0005-0000-0000-0000CB090000}"/>
    <cellStyle name="Comma 3 4 2 2 2" xfId="6199" xr:uid="{00000000-0005-0000-0000-0000CC090000}"/>
    <cellStyle name="Comma 3 4 2 2 2 2" xfId="7677" xr:uid="{00000000-0005-0000-0000-0000CD090000}"/>
    <cellStyle name="Comma 3 4 2 2 3" xfId="7002" xr:uid="{00000000-0005-0000-0000-0000CE090000}"/>
    <cellStyle name="Comma 3 4 2 3" xfId="6155" xr:uid="{00000000-0005-0000-0000-0000CF090000}"/>
    <cellStyle name="Comma 3 4 2 3 2" xfId="7633" xr:uid="{00000000-0005-0000-0000-0000D0090000}"/>
    <cellStyle name="Comma 3 4 2 4" xfId="6958" xr:uid="{00000000-0005-0000-0000-0000D1090000}"/>
    <cellStyle name="Comma 3 4 3" xfId="4787" xr:uid="{00000000-0005-0000-0000-0000D2090000}"/>
    <cellStyle name="Comma 3 4 3 2" xfId="6200" xr:uid="{00000000-0005-0000-0000-0000D3090000}"/>
    <cellStyle name="Comma 3 4 3 2 2" xfId="7678" xr:uid="{00000000-0005-0000-0000-0000D4090000}"/>
    <cellStyle name="Comma 3 4 3 3" xfId="7003" xr:uid="{00000000-0005-0000-0000-0000D5090000}"/>
    <cellStyle name="Comma 3 4 4" xfId="2708" xr:uid="{00000000-0005-0000-0000-0000D6090000}"/>
    <cellStyle name="Comma 3 4 4 2" xfId="5993" xr:uid="{00000000-0005-0000-0000-0000D7090000}"/>
    <cellStyle name="Comma 3 4 4 2 2" xfId="7471" xr:uid="{00000000-0005-0000-0000-0000D8090000}"/>
    <cellStyle name="Comma 3 4 4 3" xfId="6711" xr:uid="{00000000-0005-0000-0000-0000D9090000}"/>
    <cellStyle name="Comma 3 4 5" xfId="5699" xr:uid="{00000000-0005-0000-0000-0000DA090000}"/>
    <cellStyle name="Comma 3 4 5 2" xfId="7177" xr:uid="{00000000-0005-0000-0000-0000DB090000}"/>
    <cellStyle name="Comma 3 4 6" xfId="6415" xr:uid="{00000000-0005-0000-0000-0000DC090000}"/>
    <cellStyle name="Comma 3 40" xfId="2709" xr:uid="{00000000-0005-0000-0000-0000DD090000}"/>
    <cellStyle name="Comma 3 40 2" xfId="5994" xr:uid="{00000000-0005-0000-0000-0000DE090000}"/>
    <cellStyle name="Comma 3 40 2 2" xfId="7472" xr:uid="{00000000-0005-0000-0000-0000DF090000}"/>
    <cellStyle name="Comma 3 40 3" xfId="6712" xr:uid="{00000000-0005-0000-0000-0000E0090000}"/>
    <cellStyle name="Comma 3 41" xfId="2710" xr:uid="{00000000-0005-0000-0000-0000E1090000}"/>
    <cellStyle name="Comma 3 41 2" xfId="5995" xr:uid="{00000000-0005-0000-0000-0000E2090000}"/>
    <cellStyle name="Comma 3 41 2 2" xfId="7473" xr:uid="{00000000-0005-0000-0000-0000E3090000}"/>
    <cellStyle name="Comma 3 41 3" xfId="6713" xr:uid="{00000000-0005-0000-0000-0000E4090000}"/>
    <cellStyle name="Comma 3 42" xfId="2711" xr:uid="{00000000-0005-0000-0000-0000E5090000}"/>
    <cellStyle name="Comma 3 42 2" xfId="5996" xr:uid="{00000000-0005-0000-0000-0000E6090000}"/>
    <cellStyle name="Comma 3 42 2 2" xfId="7474" xr:uid="{00000000-0005-0000-0000-0000E7090000}"/>
    <cellStyle name="Comma 3 42 3" xfId="6714" xr:uid="{00000000-0005-0000-0000-0000E8090000}"/>
    <cellStyle name="Comma 3 43" xfId="2712" xr:uid="{00000000-0005-0000-0000-0000E9090000}"/>
    <cellStyle name="Comma 3 43 2" xfId="5997" xr:uid="{00000000-0005-0000-0000-0000EA090000}"/>
    <cellStyle name="Comma 3 43 2 2" xfId="7475" xr:uid="{00000000-0005-0000-0000-0000EB090000}"/>
    <cellStyle name="Comma 3 43 3" xfId="6715" xr:uid="{00000000-0005-0000-0000-0000EC090000}"/>
    <cellStyle name="Comma 3 44" xfId="2713" xr:uid="{00000000-0005-0000-0000-0000ED090000}"/>
    <cellStyle name="Comma 3 44 2" xfId="5998" xr:uid="{00000000-0005-0000-0000-0000EE090000}"/>
    <cellStyle name="Comma 3 44 2 2" xfId="7476" xr:uid="{00000000-0005-0000-0000-0000EF090000}"/>
    <cellStyle name="Comma 3 44 3" xfId="6716" xr:uid="{00000000-0005-0000-0000-0000F0090000}"/>
    <cellStyle name="Comma 3 45" xfId="2714" xr:uid="{00000000-0005-0000-0000-0000F1090000}"/>
    <cellStyle name="Comma 3 45 2" xfId="5999" xr:uid="{00000000-0005-0000-0000-0000F2090000}"/>
    <cellStyle name="Comma 3 45 2 2" xfId="7477" xr:uid="{00000000-0005-0000-0000-0000F3090000}"/>
    <cellStyle name="Comma 3 45 3" xfId="6717" xr:uid="{00000000-0005-0000-0000-0000F4090000}"/>
    <cellStyle name="Comma 3 46" xfId="2715" xr:uid="{00000000-0005-0000-0000-0000F5090000}"/>
    <cellStyle name="Comma 3 46 2" xfId="6000" xr:uid="{00000000-0005-0000-0000-0000F6090000}"/>
    <cellStyle name="Comma 3 46 2 2" xfId="7478" xr:uid="{00000000-0005-0000-0000-0000F7090000}"/>
    <cellStyle name="Comma 3 46 3" xfId="6718" xr:uid="{00000000-0005-0000-0000-0000F8090000}"/>
    <cellStyle name="Comma 3 47" xfId="2716" xr:uid="{00000000-0005-0000-0000-0000F9090000}"/>
    <cellStyle name="Comma 3 47 2" xfId="6001" xr:uid="{00000000-0005-0000-0000-0000FA090000}"/>
    <cellStyle name="Comma 3 47 2 2" xfId="7479" xr:uid="{00000000-0005-0000-0000-0000FB090000}"/>
    <cellStyle name="Comma 3 47 3" xfId="6719" xr:uid="{00000000-0005-0000-0000-0000FC090000}"/>
    <cellStyle name="Comma 3 48" xfId="2717" xr:uid="{00000000-0005-0000-0000-0000FD090000}"/>
    <cellStyle name="Comma 3 48 2" xfId="6002" xr:uid="{00000000-0005-0000-0000-0000FE090000}"/>
    <cellStyle name="Comma 3 48 2 2" xfId="7480" xr:uid="{00000000-0005-0000-0000-0000FF090000}"/>
    <cellStyle name="Comma 3 48 3" xfId="6720" xr:uid="{00000000-0005-0000-0000-0000000A0000}"/>
    <cellStyle name="Comma 3 49" xfId="2718" xr:uid="{00000000-0005-0000-0000-0000010A0000}"/>
    <cellStyle name="Comma 3 49 2" xfId="6003" xr:uid="{00000000-0005-0000-0000-0000020A0000}"/>
    <cellStyle name="Comma 3 49 2 2" xfId="7481" xr:uid="{00000000-0005-0000-0000-0000030A0000}"/>
    <cellStyle name="Comma 3 49 3" xfId="6721" xr:uid="{00000000-0005-0000-0000-0000040A0000}"/>
    <cellStyle name="Comma 3 5" xfId="147" xr:uid="{00000000-0005-0000-0000-0000050A0000}"/>
    <cellStyle name="Comma 3 5 2" xfId="4788" xr:uid="{00000000-0005-0000-0000-0000060A0000}"/>
    <cellStyle name="Comma 3 5 2 2" xfId="6201" xr:uid="{00000000-0005-0000-0000-0000070A0000}"/>
    <cellStyle name="Comma 3 5 2 2 2" xfId="7679" xr:uid="{00000000-0005-0000-0000-0000080A0000}"/>
    <cellStyle name="Comma 3 5 2 3" xfId="7004" xr:uid="{00000000-0005-0000-0000-0000090A0000}"/>
    <cellStyle name="Comma 3 5 3" xfId="2719" xr:uid="{00000000-0005-0000-0000-00000A0A0000}"/>
    <cellStyle name="Comma 3 5 3 2" xfId="6004" xr:uid="{00000000-0005-0000-0000-00000B0A0000}"/>
    <cellStyle name="Comma 3 5 3 2 2" xfId="7482" xr:uid="{00000000-0005-0000-0000-00000C0A0000}"/>
    <cellStyle name="Comma 3 5 3 3" xfId="6722" xr:uid="{00000000-0005-0000-0000-00000D0A0000}"/>
    <cellStyle name="Comma 3 5 4" xfId="5700" xr:uid="{00000000-0005-0000-0000-00000E0A0000}"/>
    <cellStyle name="Comma 3 5 4 2" xfId="7178" xr:uid="{00000000-0005-0000-0000-00000F0A0000}"/>
    <cellStyle name="Comma 3 5 5" xfId="6416" xr:uid="{00000000-0005-0000-0000-0000100A0000}"/>
    <cellStyle name="Comma 3 50" xfId="2720" xr:uid="{00000000-0005-0000-0000-0000110A0000}"/>
    <cellStyle name="Comma 3 50 2" xfId="6005" xr:uid="{00000000-0005-0000-0000-0000120A0000}"/>
    <cellStyle name="Comma 3 50 2 2" xfId="7483" xr:uid="{00000000-0005-0000-0000-0000130A0000}"/>
    <cellStyle name="Comma 3 50 3" xfId="6723" xr:uid="{00000000-0005-0000-0000-0000140A0000}"/>
    <cellStyle name="Comma 3 51" xfId="2721" xr:uid="{00000000-0005-0000-0000-0000150A0000}"/>
    <cellStyle name="Comma 3 51 2" xfId="6006" xr:uid="{00000000-0005-0000-0000-0000160A0000}"/>
    <cellStyle name="Comma 3 51 2 2" xfId="7484" xr:uid="{00000000-0005-0000-0000-0000170A0000}"/>
    <cellStyle name="Comma 3 51 3" xfId="6724" xr:uid="{00000000-0005-0000-0000-0000180A0000}"/>
    <cellStyle name="Comma 3 52" xfId="2722" xr:uid="{00000000-0005-0000-0000-0000190A0000}"/>
    <cellStyle name="Comma 3 52 2" xfId="6007" xr:uid="{00000000-0005-0000-0000-00001A0A0000}"/>
    <cellStyle name="Comma 3 52 2 2" xfId="7485" xr:uid="{00000000-0005-0000-0000-00001B0A0000}"/>
    <cellStyle name="Comma 3 52 3" xfId="6725" xr:uid="{00000000-0005-0000-0000-00001C0A0000}"/>
    <cellStyle name="Comma 3 53" xfId="2723" xr:uid="{00000000-0005-0000-0000-00001D0A0000}"/>
    <cellStyle name="Comma 3 53 2" xfId="6008" xr:uid="{00000000-0005-0000-0000-00001E0A0000}"/>
    <cellStyle name="Comma 3 53 2 2" xfId="7486" xr:uid="{00000000-0005-0000-0000-00001F0A0000}"/>
    <cellStyle name="Comma 3 53 3" xfId="6726" xr:uid="{00000000-0005-0000-0000-0000200A0000}"/>
    <cellStyle name="Comma 3 54" xfId="2724" xr:uid="{00000000-0005-0000-0000-0000210A0000}"/>
    <cellStyle name="Comma 3 54 2" xfId="6009" xr:uid="{00000000-0005-0000-0000-0000220A0000}"/>
    <cellStyle name="Comma 3 54 2 2" xfId="7487" xr:uid="{00000000-0005-0000-0000-0000230A0000}"/>
    <cellStyle name="Comma 3 54 3" xfId="6727" xr:uid="{00000000-0005-0000-0000-0000240A0000}"/>
    <cellStyle name="Comma 3 55" xfId="2725" xr:uid="{00000000-0005-0000-0000-0000250A0000}"/>
    <cellStyle name="Comma 3 55 2" xfId="6010" xr:uid="{00000000-0005-0000-0000-0000260A0000}"/>
    <cellStyle name="Comma 3 55 2 2" xfId="7488" xr:uid="{00000000-0005-0000-0000-0000270A0000}"/>
    <cellStyle name="Comma 3 55 3" xfId="6728" xr:uid="{00000000-0005-0000-0000-0000280A0000}"/>
    <cellStyle name="Comma 3 56" xfId="2726" xr:uid="{00000000-0005-0000-0000-0000290A0000}"/>
    <cellStyle name="Comma 3 56 2" xfId="6011" xr:uid="{00000000-0005-0000-0000-00002A0A0000}"/>
    <cellStyle name="Comma 3 56 2 2" xfId="7489" xr:uid="{00000000-0005-0000-0000-00002B0A0000}"/>
    <cellStyle name="Comma 3 56 3" xfId="6729" xr:uid="{00000000-0005-0000-0000-00002C0A0000}"/>
    <cellStyle name="Comma 3 57" xfId="2727" xr:uid="{00000000-0005-0000-0000-00002D0A0000}"/>
    <cellStyle name="Comma 3 57 2" xfId="6012" xr:uid="{00000000-0005-0000-0000-00002E0A0000}"/>
    <cellStyle name="Comma 3 57 2 2" xfId="7490" xr:uid="{00000000-0005-0000-0000-00002F0A0000}"/>
    <cellStyle name="Comma 3 57 3" xfId="6730" xr:uid="{00000000-0005-0000-0000-0000300A0000}"/>
    <cellStyle name="Comma 3 58" xfId="2728" xr:uid="{00000000-0005-0000-0000-0000310A0000}"/>
    <cellStyle name="Comma 3 58 2" xfId="6013" xr:uid="{00000000-0005-0000-0000-0000320A0000}"/>
    <cellStyle name="Comma 3 58 2 2" xfId="7491" xr:uid="{00000000-0005-0000-0000-0000330A0000}"/>
    <cellStyle name="Comma 3 58 3" xfId="6731" xr:uid="{00000000-0005-0000-0000-0000340A0000}"/>
    <cellStyle name="Comma 3 59" xfId="2729" xr:uid="{00000000-0005-0000-0000-0000350A0000}"/>
    <cellStyle name="Comma 3 59 2" xfId="6014" xr:uid="{00000000-0005-0000-0000-0000360A0000}"/>
    <cellStyle name="Comma 3 59 2 2" xfId="7492" xr:uid="{00000000-0005-0000-0000-0000370A0000}"/>
    <cellStyle name="Comma 3 59 3" xfId="6732" xr:uid="{00000000-0005-0000-0000-0000380A0000}"/>
    <cellStyle name="Comma 3 6" xfId="2730" xr:uid="{00000000-0005-0000-0000-0000390A0000}"/>
    <cellStyle name="Comma 3 6 2" xfId="6015" xr:uid="{00000000-0005-0000-0000-00003A0A0000}"/>
    <cellStyle name="Comma 3 6 2 2" xfId="7493" xr:uid="{00000000-0005-0000-0000-00003B0A0000}"/>
    <cellStyle name="Comma 3 6 3" xfId="6733" xr:uid="{00000000-0005-0000-0000-00003C0A0000}"/>
    <cellStyle name="Comma 3 60" xfId="2731" xr:uid="{00000000-0005-0000-0000-00003D0A0000}"/>
    <cellStyle name="Comma 3 60 2" xfId="6016" xr:uid="{00000000-0005-0000-0000-00003E0A0000}"/>
    <cellStyle name="Comma 3 60 2 2" xfId="7494" xr:uid="{00000000-0005-0000-0000-00003F0A0000}"/>
    <cellStyle name="Comma 3 60 3" xfId="6734" xr:uid="{00000000-0005-0000-0000-0000400A0000}"/>
    <cellStyle name="Comma 3 61" xfId="4789" xr:uid="{00000000-0005-0000-0000-0000410A0000}"/>
    <cellStyle name="Comma 3 61 2" xfId="6202" xr:uid="{00000000-0005-0000-0000-0000420A0000}"/>
    <cellStyle name="Comma 3 61 2 2" xfId="7680" xr:uid="{00000000-0005-0000-0000-0000430A0000}"/>
    <cellStyle name="Comma 3 61 3" xfId="7005" xr:uid="{00000000-0005-0000-0000-0000440A0000}"/>
    <cellStyle name="Comma 3 62" xfId="2675" xr:uid="{00000000-0005-0000-0000-0000450A0000}"/>
    <cellStyle name="Comma 3 62 2" xfId="5960" xr:uid="{00000000-0005-0000-0000-0000460A0000}"/>
    <cellStyle name="Comma 3 62 2 2" xfId="7438" xr:uid="{00000000-0005-0000-0000-0000470A0000}"/>
    <cellStyle name="Comma 3 62 3" xfId="6678" xr:uid="{00000000-0005-0000-0000-0000480A0000}"/>
    <cellStyle name="Comma 3 63" xfId="5696" xr:uid="{00000000-0005-0000-0000-0000490A0000}"/>
    <cellStyle name="Comma 3 63 2" xfId="7174" xr:uid="{00000000-0005-0000-0000-00004A0A0000}"/>
    <cellStyle name="Comma 3 64" xfId="6356" xr:uid="{00000000-0005-0000-0000-00004B0A0000}"/>
    <cellStyle name="Comma 3 64 2" xfId="7821" xr:uid="{00000000-0005-0000-0000-00004C0A0000}"/>
    <cellStyle name="Comma 3 65" xfId="6412" xr:uid="{00000000-0005-0000-0000-00004D0A0000}"/>
    <cellStyle name="Comma 3 7" xfId="2732" xr:uid="{00000000-0005-0000-0000-00004E0A0000}"/>
    <cellStyle name="Comma 3 7 2" xfId="6017" xr:uid="{00000000-0005-0000-0000-00004F0A0000}"/>
    <cellStyle name="Comma 3 7 2 2" xfId="7495" xr:uid="{00000000-0005-0000-0000-0000500A0000}"/>
    <cellStyle name="Comma 3 7 3" xfId="6735" xr:uid="{00000000-0005-0000-0000-0000510A0000}"/>
    <cellStyle name="Comma 3 8" xfId="2733" xr:uid="{00000000-0005-0000-0000-0000520A0000}"/>
    <cellStyle name="Comma 3 8 2" xfId="6018" xr:uid="{00000000-0005-0000-0000-0000530A0000}"/>
    <cellStyle name="Comma 3 8 2 2" xfId="7496" xr:uid="{00000000-0005-0000-0000-0000540A0000}"/>
    <cellStyle name="Comma 3 8 3" xfId="6736" xr:uid="{00000000-0005-0000-0000-0000550A0000}"/>
    <cellStyle name="Comma 3 9" xfId="2734" xr:uid="{00000000-0005-0000-0000-0000560A0000}"/>
    <cellStyle name="Comma 3 9 2" xfId="6019" xr:uid="{00000000-0005-0000-0000-0000570A0000}"/>
    <cellStyle name="Comma 3 9 2 2" xfId="7497" xr:uid="{00000000-0005-0000-0000-0000580A0000}"/>
    <cellStyle name="Comma 3 9 3" xfId="6737" xr:uid="{00000000-0005-0000-0000-0000590A0000}"/>
    <cellStyle name="Comma 30" xfId="148" xr:uid="{00000000-0005-0000-0000-00005A0A0000}"/>
    <cellStyle name="Comma 30 2" xfId="4790" xr:uid="{00000000-0005-0000-0000-00005B0A0000}"/>
    <cellStyle name="Comma 30 2 2" xfId="6203" xr:uid="{00000000-0005-0000-0000-00005C0A0000}"/>
    <cellStyle name="Comma 30 2 2 2" xfId="7681" xr:uid="{00000000-0005-0000-0000-00005D0A0000}"/>
    <cellStyle name="Comma 30 2 3" xfId="7006" xr:uid="{00000000-0005-0000-0000-00005E0A0000}"/>
    <cellStyle name="Comma 30 3" xfId="2735" xr:uid="{00000000-0005-0000-0000-00005F0A0000}"/>
    <cellStyle name="Comma 30 3 2" xfId="6020" xr:uid="{00000000-0005-0000-0000-0000600A0000}"/>
    <cellStyle name="Comma 30 3 2 2" xfId="7498" xr:uid="{00000000-0005-0000-0000-0000610A0000}"/>
    <cellStyle name="Comma 30 3 3" xfId="6738" xr:uid="{00000000-0005-0000-0000-0000620A0000}"/>
    <cellStyle name="Comma 30 4" xfId="5701" xr:uid="{00000000-0005-0000-0000-0000630A0000}"/>
    <cellStyle name="Comma 30 4 2" xfId="7179" xr:uid="{00000000-0005-0000-0000-0000640A0000}"/>
    <cellStyle name="Comma 30 5" xfId="6417" xr:uid="{00000000-0005-0000-0000-0000650A0000}"/>
    <cellStyle name="Comma 31" xfId="149" xr:uid="{00000000-0005-0000-0000-0000660A0000}"/>
    <cellStyle name="Comma 31 2" xfId="4791" xr:uid="{00000000-0005-0000-0000-0000670A0000}"/>
    <cellStyle name="Comma 31 2 2" xfId="6204" xr:uid="{00000000-0005-0000-0000-0000680A0000}"/>
    <cellStyle name="Comma 31 2 2 2" xfId="7682" xr:uid="{00000000-0005-0000-0000-0000690A0000}"/>
    <cellStyle name="Comma 31 2 3" xfId="7007" xr:uid="{00000000-0005-0000-0000-00006A0A0000}"/>
    <cellStyle name="Comma 31 3" xfId="2736" xr:uid="{00000000-0005-0000-0000-00006B0A0000}"/>
    <cellStyle name="Comma 31 3 2" xfId="6021" xr:uid="{00000000-0005-0000-0000-00006C0A0000}"/>
    <cellStyle name="Comma 31 3 2 2" xfId="7499" xr:uid="{00000000-0005-0000-0000-00006D0A0000}"/>
    <cellStyle name="Comma 31 3 3" xfId="6739" xr:uid="{00000000-0005-0000-0000-00006E0A0000}"/>
    <cellStyle name="Comma 31 4" xfId="5702" xr:uid="{00000000-0005-0000-0000-00006F0A0000}"/>
    <cellStyle name="Comma 31 4 2" xfId="7180" xr:uid="{00000000-0005-0000-0000-0000700A0000}"/>
    <cellStyle name="Comma 31 5" xfId="6418" xr:uid="{00000000-0005-0000-0000-0000710A0000}"/>
    <cellStyle name="Comma 32" xfId="150" xr:uid="{00000000-0005-0000-0000-0000720A0000}"/>
    <cellStyle name="Comma 32 2" xfId="4792" xr:uid="{00000000-0005-0000-0000-0000730A0000}"/>
    <cellStyle name="Comma 32 2 2" xfId="6205" xr:uid="{00000000-0005-0000-0000-0000740A0000}"/>
    <cellStyle name="Comma 32 2 2 2" xfId="7683" xr:uid="{00000000-0005-0000-0000-0000750A0000}"/>
    <cellStyle name="Comma 32 2 3" xfId="7008" xr:uid="{00000000-0005-0000-0000-0000760A0000}"/>
    <cellStyle name="Comma 32 3" xfId="2737" xr:uid="{00000000-0005-0000-0000-0000770A0000}"/>
    <cellStyle name="Comma 32 3 2" xfId="6022" xr:uid="{00000000-0005-0000-0000-0000780A0000}"/>
    <cellStyle name="Comma 32 3 2 2" xfId="7500" xr:uid="{00000000-0005-0000-0000-0000790A0000}"/>
    <cellStyle name="Comma 32 3 3" xfId="6740" xr:uid="{00000000-0005-0000-0000-00007A0A0000}"/>
    <cellStyle name="Comma 32 4" xfId="5703" xr:uid="{00000000-0005-0000-0000-00007B0A0000}"/>
    <cellStyle name="Comma 32 4 2" xfId="7181" xr:uid="{00000000-0005-0000-0000-00007C0A0000}"/>
    <cellStyle name="Comma 32 5" xfId="6419" xr:uid="{00000000-0005-0000-0000-00007D0A0000}"/>
    <cellStyle name="Comma 33" xfId="151" xr:uid="{00000000-0005-0000-0000-00007E0A0000}"/>
    <cellStyle name="Comma 33 2" xfId="4793" xr:uid="{00000000-0005-0000-0000-00007F0A0000}"/>
    <cellStyle name="Comma 33 2 2" xfId="6206" xr:uid="{00000000-0005-0000-0000-0000800A0000}"/>
    <cellStyle name="Comma 33 2 2 2" xfId="7684" xr:uid="{00000000-0005-0000-0000-0000810A0000}"/>
    <cellStyle name="Comma 33 2 3" xfId="7009" xr:uid="{00000000-0005-0000-0000-0000820A0000}"/>
    <cellStyle name="Comma 33 3" xfId="2738" xr:uid="{00000000-0005-0000-0000-0000830A0000}"/>
    <cellStyle name="Comma 33 3 2" xfId="6023" xr:uid="{00000000-0005-0000-0000-0000840A0000}"/>
    <cellStyle name="Comma 33 3 2 2" xfId="7501" xr:uid="{00000000-0005-0000-0000-0000850A0000}"/>
    <cellStyle name="Comma 33 3 3" xfId="6741" xr:uid="{00000000-0005-0000-0000-0000860A0000}"/>
    <cellStyle name="Comma 33 4" xfId="5704" xr:uid="{00000000-0005-0000-0000-0000870A0000}"/>
    <cellStyle name="Comma 33 4 2" xfId="7182" xr:uid="{00000000-0005-0000-0000-0000880A0000}"/>
    <cellStyle name="Comma 33 5" xfId="6420" xr:uid="{00000000-0005-0000-0000-0000890A0000}"/>
    <cellStyle name="Comma 34" xfId="152" xr:uid="{00000000-0005-0000-0000-00008A0A0000}"/>
    <cellStyle name="Comma 34 2" xfId="4794" xr:uid="{00000000-0005-0000-0000-00008B0A0000}"/>
    <cellStyle name="Comma 34 2 2" xfId="6207" xr:uid="{00000000-0005-0000-0000-00008C0A0000}"/>
    <cellStyle name="Comma 34 2 2 2" xfId="7685" xr:uid="{00000000-0005-0000-0000-00008D0A0000}"/>
    <cellStyle name="Comma 34 2 3" xfId="7010" xr:uid="{00000000-0005-0000-0000-00008E0A0000}"/>
    <cellStyle name="Comma 34 3" xfId="2739" xr:uid="{00000000-0005-0000-0000-00008F0A0000}"/>
    <cellStyle name="Comma 34 3 2" xfId="6024" xr:uid="{00000000-0005-0000-0000-0000900A0000}"/>
    <cellStyle name="Comma 34 3 2 2" xfId="7502" xr:uid="{00000000-0005-0000-0000-0000910A0000}"/>
    <cellStyle name="Comma 34 3 3" xfId="6742" xr:uid="{00000000-0005-0000-0000-0000920A0000}"/>
    <cellStyle name="Comma 34 4" xfId="5705" xr:uid="{00000000-0005-0000-0000-0000930A0000}"/>
    <cellStyle name="Comma 34 4 2" xfId="7183" xr:uid="{00000000-0005-0000-0000-0000940A0000}"/>
    <cellStyle name="Comma 34 5" xfId="6421" xr:uid="{00000000-0005-0000-0000-0000950A0000}"/>
    <cellStyle name="Comma 35" xfId="153" xr:uid="{00000000-0005-0000-0000-0000960A0000}"/>
    <cellStyle name="Comma 35 2" xfId="4795" xr:uid="{00000000-0005-0000-0000-0000970A0000}"/>
    <cellStyle name="Comma 35 2 2" xfId="6208" xr:uid="{00000000-0005-0000-0000-0000980A0000}"/>
    <cellStyle name="Comma 35 2 2 2" xfId="7686" xr:uid="{00000000-0005-0000-0000-0000990A0000}"/>
    <cellStyle name="Comma 35 2 3" xfId="7011" xr:uid="{00000000-0005-0000-0000-00009A0A0000}"/>
    <cellStyle name="Comma 35 3" xfId="2740" xr:uid="{00000000-0005-0000-0000-00009B0A0000}"/>
    <cellStyle name="Comma 35 3 2" xfId="6025" xr:uid="{00000000-0005-0000-0000-00009C0A0000}"/>
    <cellStyle name="Comma 35 3 2 2" xfId="7503" xr:uid="{00000000-0005-0000-0000-00009D0A0000}"/>
    <cellStyle name="Comma 35 3 3" xfId="6743" xr:uid="{00000000-0005-0000-0000-00009E0A0000}"/>
    <cellStyle name="Comma 35 4" xfId="5706" xr:uid="{00000000-0005-0000-0000-00009F0A0000}"/>
    <cellStyle name="Comma 35 4 2" xfId="7184" xr:uid="{00000000-0005-0000-0000-0000A00A0000}"/>
    <cellStyle name="Comma 35 5" xfId="6422" xr:uid="{00000000-0005-0000-0000-0000A10A0000}"/>
    <cellStyle name="Comma 36" xfId="154" xr:uid="{00000000-0005-0000-0000-0000A20A0000}"/>
    <cellStyle name="Comma 36 2" xfId="4796" xr:uid="{00000000-0005-0000-0000-0000A30A0000}"/>
    <cellStyle name="Comma 36 2 2" xfId="6209" xr:uid="{00000000-0005-0000-0000-0000A40A0000}"/>
    <cellStyle name="Comma 36 2 2 2" xfId="7687" xr:uid="{00000000-0005-0000-0000-0000A50A0000}"/>
    <cellStyle name="Comma 36 2 3" xfId="7012" xr:uid="{00000000-0005-0000-0000-0000A60A0000}"/>
    <cellStyle name="Comma 36 3" xfId="2741" xr:uid="{00000000-0005-0000-0000-0000A70A0000}"/>
    <cellStyle name="Comma 36 3 2" xfId="6026" xr:uid="{00000000-0005-0000-0000-0000A80A0000}"/>
    <cellStyle name="Comma 36 3 2 2" xfId="7504" xr:uid="{00000000-0005-0000-0000-0000A90A0000}"/>
    <cellStyle name="Comma 36 3 3" xfId="6744" xr:uid="{00000000-0005-0000-0000-0000AA0A0000}"/>
    <cellStyle name="Comma 36 4" xfId="5707" xr:uid="{00000000-0005-0000-0000-0000AB0A0000}"/>
    <cellStyle name="Comma 36 4 2" xfId="7185" xr:uid="{00000000-0005-0000-0000-0000AC0A0000}"/>
    <cellStyle name="Comma 36 5" xfId="6423" xr:uid="{00000000-0005-0000-0000-0000AD0A0000}"/>
    <cellStyle name="Comma 37" xfId="155" xr:uid="{00000000-0005-0000-0000-0000AE0A0000}"/>
    <cellStyle name="Comma 37 2" xfId="5708" xr:uid="{00000000-0005-0000-0000-0000AF0A0000}"/>
    <cellStyle name="Comma 37 2 2" xfId="7186" xr:uid="{00000000-0005-0000-0000-0000B00A0000}"/>
    <cellStyle name="Comma 37 3" xfId="6424" xr:uid="{00000000-0005-0000-0000-0000B10A0000}"/>
    <cellStyle name="Comma 38" xfId="156" xr:uid="{00000000-0005-0000-0000-0000B20A0000}"/>
    <cellStyle name="Comma 38 2" xfId="4797" xr:uid="{00000000-0005-0000-0000-0000B30A0000}"/>
    <cellStyle name="Comma 38 2 2" xfId="4798" xr:uid="{00000000-0005-0000-0000-0000B40A0000}"/>
    <cellStyle name="Comma 38 2 2 2" xfId="5573" xr:uid="{00000000-0005-0000-0000-0000B50A0000}"/>
    <cellStyle name="Comma 38 2 2 2 2" xfId="6287" xr:uid="{00000000-0005-0000-0000-0000B60A0000}"/>
    <cellStyle name="Comma 38 2 2 2 2 2" xfId="7765" xr:uid="{00000000-0005-0000-0000-0000B70A0000}"/>
    <cellStyle name="Comma 38 2 2 2 3" xfId="7092" xr:uid="{00000000-0005-0000-0000-0000B80A0000}"/>
    <cellStyle name="Comma 38 2 2 3" xfId="6211" xr:uid="{00000000-0005-0000-0000-0000B90A0000}"/>
    <cellStyle name="Comma 38 2 2 3 2" xfId="7689" xr:uid="{00000000-0005-0000-0000-0000BA0A0000}"/>
    <cellStyle name="Comma 38 2 2 4" xfId="7014" xr:uid="{00000000-0005-0000-0000-0000BB0A0000}"/>
    <cellStyle name="Comma 38 2 3" xfId="6210" xr:uid="{00000000-0005-0000-0000-0000BC0A0000}"/>
    <cellStyle name="Comma 38 2 3 2" xfId="7688" xr:uid="{00000000-0005-0000-0000-0000BD0A0000}"/>
    <cellStyle name="Comma 38 2 4" xfId="7013" xr:uid="{00000000-0005-0000-0000-0000BE0A0000}"/>
    <cellStyle name="Comma 38 3" xfId="4799" xr:uid="{00000000-0005-0000-0000-0000BF0A0000}"/>
    <cellStyle name="Comma 38 3 2" xfId="6212" xr:uid="{00000000-0005-0000-0000-0000C00A0000}"/>
    <cellStyle name="Comma 38 3 2 2" xfId="7690" xr:uid="{00000000-0005-0000-0000-0000C10A0000}"/>
    <cellStyle name="Comma 38 3 3" xfId="7015" xr:uid="{00000000-0005-0000-0000-0000C20A0000}"/>
    <cellStyle name="Comma 38 4" xfId="2742" xr:uid="{00000000-0005-0000-0000-0000C30A0000}"/>
    <cellStyle name="Comma 38 4 2" xfId="6027" xr:uid="{00000000-0005-0000-0000-0000C40A0000}"/>
    <cellStyle name="Comma 38 4 2 2" xfId="7505" xr:uid="{00000000-0005-0000-0000-0000C50A0000}"/>
    <cellStyle name="Comma 38 4 3" xfId="6745" xr:uid="{00000000-0005-0000-0000-0000C60A0000}"/>
    <cellStyle name="Comma 38 5" xfId="5709" xr:uid="{00000000-0005-0000-0000-0000C70A0000}"/>
    <cellStyle name="Comma 38 5 2" xfId="7187" xr:uid="{00000000-0005-0000-0000-0000C80A0000}"/>
    <cellStyle name="Comma 38 6" xfId="6425" xr:uid="{00000000-0005-0000-0000-0000C90A0000}"/>
    <cellStyle name="Comma 39" xfId="157" xr:uid="{00000000-0005-0000-0000-0000CA0A0000}"/>
    <cellStyle name="Comma 39 2" xfId="4800" xr:uid="{00000000-0005-0000-0000-0000CB0A0000}"/>
    <cellStyle name="Comma 39 2 2" xfId="4801" xr:uid="{00000000-0005-0000-0000-0000CC0A0000}"/>
    <cellStyle name="Comma 39 2 2 2" xfId="5574" xr:uid="{00000000-0005-0000-0000-0000CD0A0000}"/>
    <cellStyle name="Comma 39 2 2 2 2" xfId="6288" xr:uid="{00000000-0005-0000-0000-0000CE0A0000}"/>
    <cellStyle name="Comma 39 2 2 2 2 2" xfId="7766" xr:uid="{00000000-0005-0000-0000-0000CF0A0000}"/>
    <cellStyle name="Comma 39 2 2 2 3" xfId="7093" xr:uid="{00000000-0005-0000-0000-0000D00A0000}"/>
    <cellStyle name="Comma 39 2 2 3" xfId="6214" xr:uid="{00000000-0005-0000-0000-0000D10A0000}"/>
    <cellStyle name="Comma 39 2 2 3 2" xfId="7692" xr:uid="{00000000-0005-0000-0000-0000D20A0000}"/>
    <cellStyle name="Comma 39 2 2 4" xfId="7017" xr:uid="{00000000-0005-0000-0000-0000D30A0000}"/>
    <cellStyle name="Comma 39 2 3" xfId="6213" xr:uid="{00000000-0005-0000-0000-0000D40A0000}"/>
    <cellStyle name="Comma 39 2 3 2" xfId="7691" xr:uid="{00000000-0005-0000-0000-0000D50A0000}"/>
    <cellStyle name="Comma 39 2 4" xfId="7016" xr:uid="{00000000-0005-0000-0000-0000D60A0000}"/>
    <cellStyle name="Comma 39 3" xfId="4802" xr:uid="{00000000-0005-0000-0000-0000D70A0000}"/>
    <cellStyle name="Comma 39 3 2" xfId="6215" xr:uid="{00000000-0005-0000-0000-0000D80A0000}"/>
    <cellStyle name="Comma 39 3 2 2" xfId="7693" xr:uid="{00000000-0005-0000-0000-0000D90A0000}"/>
    <cellStyle name="Comma 39 3 3" xfId="7018" xr:uid="{00000000-0005-0000-0000-0000DA0A0000}"/>
    <cellStyle name="Comma 39 4" xfId="2743" xr:uid="{00000000-0005-0000-0000-0000DB0A0000}"/>
    <cellStyle name="Comma 39 4 2" xfId="6028" xr:uid="{00000000-0005-0000-0000-0000DC0A0000}"/>
    <cellStyle name="Comma 39 4 2 2" xfId="7506" xr:uid="{00000000-0005-0000-0000-0000DD0A0000}"/>
    <cellStyle name="Comma 39 4 3" xfId="6746" xr:uid="{00000000-0005-0000-0000-0000DE0A0000}"/>
    <cellStyle name="Comma 39 5" xfId="5710" xr:uid="{00000000-0005-0000-0000-0000DF0A0000}"/>
    <cellStyle name="Comma 39 5 2" xfId="7188" xr:uid="{00000000-0005-0000-0000-0000E00A0000}"/>
    <cellStyle name="Comma 39 6" xfId="6426" xr:uid="{00000000-0005-0000-0000-0000E10A0000}"/>
    <cellStyle name="Comma 4" xfId="158" xr:uid="{00000000-0005-0000-0000-0000E20A0000}"/>
    <cellStyle name="Comma 4 2" xfId="159" xr:uid="{00000000-0005-0000-0000-0000E30A0000}"/>
    <cellStyle name="Comma 4 2 2" xfId="160" xr:uid="{00000000-0005-0000-0000-0000E40A0000}"/>
    <cellStyle name="Comma 4 2 2 2" xfId="5713" xr:uid="{00000000-0005-0000-0000-0000E50A0000}"/>
    <cellStyle name="Comma 4 2 2 2 2" xfId="7191" xr:uid="{00000000-0005-0000-0000-0000E60A0000}"/>
    <cellStyle name="Comma 4 2 2 3" xfId="6429" xr:uid="{00000000-0005-0000-0000-0000E70A0000}"/>
    <cellStyle name="Comma 4 2 3" xfId="2745" xr:uid="{00000000-0005-0000-0000-0000E80A0000}"/>
    <cellStyle name="Comma 4 2 3 2" xfId="6030" xr:uid="{00000000-0005-0000-0000-0000E90A0000}"/>
    <cellStyle name="Comma 4 2 3 2 2" xfId="7508" xr:uid="{00000000-0005-0000-0000-0000EA0A0000}"/>
    <cellStyle name="Comma 4 2 3 3" xfId="6748" xr:uid="{00000000-0005-0000-0000-0000EB0A0000}"/>
    <cellStyle name="Comma 4 2 4" xfId="5712" xr:uid="{00000000-0005-0000-0000-0000EC0A0000}"/>
    <cellStyle name="Comma 4 2 4 2" xfId="7190" xr:uid="{00000000-0005-0000-0000-0000ED0A0000}"/>
    <cellStyle name="Comma 4 2 5" xfId="6428" xr:uid="{00000000-0005-0000-0000-0000EE0A0000}"/>
    <cellStyle name="Comma 4 3" xfId="161" xr:uid="{00000000-0005-0000-0000-0000EF0A0000}"/>
    <cellStyle name="Comma 4 3 2" xfId="4803" xr:uid="{00000000-0005-0000-0000-0000F00A0000}"/>
    <cellStyle name="Comma 4 3 2 2" xfId="4804" xr:uid="{00000000-0005-0000-0000-0000F10A0000}"/>
    <cellStyle name="Comma 4 3 2 2 2" xfId="6217" xr:uid="{00000000-0005-0000-0000-0000F20A0000}"/>
    <cellStyle name="Comma 4 3 2 2 2 2" xfId="7695" xr:uid="{00000000-0005-0000-0000-0000F30A0000}"/>
    <cellStyle name="Comma 4 3 2 2 3" xfId="7020" xr:uid="{00000000-0005-0000-0000-0000F40A0000}"/>
    <cellStyle name="Comma 4 3 2 3" xfId="4805" xr:uid="{00000000-0005-0000-0000-0000F50A0000}"/>
    <cellStyle name="Comma 4 3 2 3 2" xfId="6218" xr:uid="{00000000-0005-0000-0000-0000F60A0000}"/>
    <cellStyle name="Comma 4 3 2 3 2 2" xfId="7696" xr:uid="{00000000-0005-0000-0000-0000F70A0000}"/>
    <cellStyle name="Comma 4 3 2 3 3" xfId="7021" xr:uid="{00000000-0005-0000-0000-0000F80A0000}"/>
    <cellStyle name="Comma 4 3 2 4" xfId="6216" xr:uid="{00000000-0005-0000-0000-0000F90A0000}"/>
    <cellStyle name="Comma 4 3 2 4 2" xfId="7694" xr:uid="{00000000-0005-0000-0000-0000FA0A0000}"/>
    <cellStyle name="Comma 4 3 2 5" xfId="7019" xr:uid="{00000000-0005-0000-0000-0000FB0A0000}"/>
    <cellStyle name="Comma 4 3 3" xfId="4806" xr:uid="{00000000-0005-0000-0000-0000FC0A0000}"/>
    <cellStyle name="Comma 4 3 3 2" xfId="6219" xr:uid="{00000000-0005-0000-0000-0000FD0A0000}"/>
    <cellStyle name="Comma 4 3 3 2 2" xfId="7697" xr:uid="{00000000-0005-0000-0000-0000FE0A0000}"/>
    <cellStyle name="Comma 4 3 3 3" xfId="7022" xr:uid="{00000000-0005-0000-0000-0000FF0A0000}"/>
    <cellStyle name="Comma 4 3 4" xfId="2746" xr:uid="{00000000-0005-0000-0000-0000000B0000}"/>
    <cellStyle name="Comma 4 3 4 2" xfId="6031" xr:uid="{00000000-0005-0000-0000-0000010B0000}"/>
    <cellStyle name="Comma 4 3 4 2 2" xfId="7509" xr:uid="{00000000-0005-0000-0000-0000020B0000}"/>
    <cellStyle name="Comma 4 3 4 3" xfId="6749" xr:uid="{00000000-0005-0000-0000-0000030B0000}"/>
    <cellStyle name="Comma 4 3 5" xfId="5714" xr:uid="{00000000-0005-0000-0000-0000040B0000}"/>
    <cellStyle name="Comma 4 3 5 2" xfId="7192" xr:uid="{00000000-0005-0000-0000-0000050B0000}"/>
    <cellStyle name="Comma 4 3 6" xfId="6430" xr:uid="{00000000-0005-0000-0000-0000060B0000}"/>
    <cellStyle name="Comma 4 4" xfId="162" xr:uid="{00000000-0005-0000-0000-0000070B0000}"/>
    <cellStyle name="Comma 4 4 2" xfId="5715" xr:uid="{00000000-0005-0000-0000-0000080B0000}"/>
    <cellStyle name="Comma 4 4 2 2" xfId="7193" xr:uid="{00000000-0005-0000-0000-0000090B0000}"/>
    <cellStyle name="Comma 4 4 3" xfId="6431" xr:uid="{00000000-0005-0000-0000-00000A0B0000}"/>
    <cellStyle name="Comma 4 5" xfId="163" xr:uid="{00000000-0005-0000-0000-00000B0B0000}"/>
    <cellStyle name="Comma 4 5 2" xfId="5716" xr:uid="{00000000-0005-0000-0000-00000C0B0000}"/>
    <cellStyle name="Comma 4 5 2 2" xfId="7194" xr:uid="{00000000-0005-0000-0000-00000D0B0000}"/>
    <cellStyle name="Comma 4 5 3" xfId="6432" xr:uid="{00000000-0005-0000-0000-00000E0B0000}"/>
    <cellStyle name="Comma 4 6" xfId="2744" xr:uid="{00000000-0005-0000-0000-00000F0B0000}"/>
    <cellStyle name="Comma 4 6 2" xfId="6029" xr:uid="{00000000-0005-0000-0000-0000100B0000}"/>
    <cellStyle name="Comma 4 6 2 2" xfId="7507" xr:uid="{00000000-0005-0000-0000-0000110B0000}"/>
    <cellStyle name="Comma 4 6 3" xfId="6747" xr:uid="{00000000-0005-0000-0000-0000120B0000}"/>
    <cellStyle name="Comma 4 7" xfId="5711" xr:uid="{00000000-0005-0000-0000-0000130B0000}"/>
    <cellStyle name="Comma 4 7 2" xfId="7189" xr:uid="{00000000-0005-0000-0000-0000140B0000}"/>
    <cellStyle name="Comma 4 8" xfId="6334" xr:uid="{00000000-0005-0000-0000-0000150B0000}"/>
    <cellStyle name="Comma 4 8 2" xfId="7803" xr:uid="{00000000-0005-0000-0000-0000160B0000}"/>
    <cellStyle name="Comma 4 9" xfId="6427" xr:uid="{00000000-0005-0000-0000-0000170B0000}"/>
    <cellStyle name="Comma 40" xfId="164" xr:uid="{00000000-0005-0000-0000-0000180B0000}"/>
    <cellStyle name="Comma 40 2" xfId="30" xr:uid="{00000000-0005-0000-0000-0000190B0000}"/>
    <cellStyle name="Comma 40 2 2" xfId="4807" xr:uid="{00000000-0005-0000-0000-00001A0B0000}"/>
    <cellStyle name="Comma 40 2 2 2" xfId="6220" xr:uid="{00000000-0005-0000-0000-00001B0B0000}"/>
    <cellStyle name="Comma 40 2 2 2 2" xfId="7698" xr:uid="{00000000-0005-0000-0000-00001C0B0000}"/>
    <cellStyle name="Comma 40 2 2 3" xfId="7023" xr:uid="{00000000-0005-0000-0000-00001D0B0000}"/>
    <cellStyle name="Comma 40 2 3" xfId="5647" xr:uid="{00000000-0005-0000-0000-00001E0B0000}"/>
    <cellStyle name="Comma 40 2 3 2" xfId="7125" xr:uid="{00000000-0005-0000-0000-00001F0B0000}"/>
    <cellStyle name="Comma 40 2 4" xfId="6363" xr:uid="{00000000-0005-0000-0000-0000200B0000}"/>
    <cellStyle name="Comma 40 3" xfId="2747" xr:uid="{00000000-0005-0000-0000-0000210B0000}"/>
    <cellStyle name="Comma 40 3 2" xfId="6032" xr:uid="{00000000-0005-0000-0000-0000220B0000}"/>
    <cellStyle name="Comma 40 3 2 2" xfId="7510" xr:uid="{00000000-0005-0000-0000-0000230B0000}"/>
    <cellStyle name="Comma 40 3 3" xfId="6750" xr:uid="{00000000-0005-0000-0000-0000240B0000}"/>
    <cellStyle name="Comma 40 4" xfId="5717" xr:uid="{00000000-0005-0000-0000-0000250B0000}"/>
    <cellStyle name="Comma 40 4 2" xfId="7195" xr:uid="{00000000-0005-0000-0000-0000260B0000}"/>
    <cellStyle name="Comma 40 5" xfId="6433" xr:uid="{00000000-0005-0000-0000-0000270B0000}"/>
    <cellStyle name="Comma 41" xfId="165" xr:uid="{00000000-0005-0000-0000-0000280B0000}"/>
    <cellStyle name="Comma 41 2" xfId="4808" xr:uid="{00000000-0005-0000-0000-0000290B0000}"/>
    <cellStyle name="Comma 41 2 2" xfId="4809" xr:uid="{00000000-0005-0000-0000-00002A0B0000}"/>
    <cellStyle name="Comma 41 2 2 2" xfId="5575" xr:uid="{00000000-0005-0000-0000-00002B0B0000}"/>
    <cellStyle name="Comma 41 2 2 2 2" xfId="6289" xr:uid="{00000000-0005-0000-0000-00002C0B0000}"/>
    <cellStyle name="Comma 41 2 2 2 2 2" xfId="7767" xr:uid="{00000000-0005-0000-0000-00002D0B0000}"/>
    <cellStyle name="Comma 41 2 2 2 3" xfId="7094" xr:uid="{00000000-0005-0000-0000-00002E0B0000}"/>
    <cellStyle name="Comma 41 2 2 3" xfId="6222" xr:uid="{00000000-0005-0000-0000-00002F0B0000}"/>
    <cellStyle name="Comma 41 2 2 3 2" xfId="7700" xr:uid="{00000000-0005-0000-0000-0000300B0000}"/>
    <cellStyle name="Comma 41 2 2 4" xfId="7025" xr:uid="{00000000-0005-0000-0000-0000310B0000}"/>
    <cellStyle name="Comma 41 2 3" xfId="6221" xr:uid="{00000000-0005-0000-0000-0000320B0000}"/>
    <cellStyle name="Comma 41 2 3 2" xfId="7699" xr:uid="{00000000-0005-0000-0000-0000330B0000}"/>
    <cellStyle name="Comma 41 2 4" xfId="7024" xr:uid="{00000000-0005-0000-0000-0000340B0000}"/>
    <cellStyle name="Comma 41 3" xfId="4810" xr:uid="{00000000-0005-0000-0000-0000350B0000}"/>
    <cellStyle name="Comma 41 3 2" xfId="6223" xr:uid="{00000000-0005-0000-0000-0000360B0000}"/>
    <cellStyle name="Comma 41 3 2 2" xfId="7701" xr:uid="{00000000-0005-0000-0000-0000370B0000}"/>
    <cellStyle name="Comma 41 3 3" xfId="7026" xr:uid="{00000000-0005-0000-0000-0000380B0000}"/>
    <cellStyle name="Comma 41 4" xfId="2748" xr:uid="{00000000-0005-0000-0000-0000390B0000}"/>
    <cellStyle name="Comma 41 4 2" xfId="6033" xr:uid="{00000000-0005-0000-0000-00003A0B0000}"/>
    <cellStyle name="Comma 41 4 2 2" xfId="7511" xr:uid="{00000000-0005-0000-0000-00003B0B0000}"/>
    <cellStyle name="Comma 41 4 3" xfId="6751" xr:uid="{00000000-0005-0000-0000-00003C0B0000}"/>
    <cellStyle name="Comma 41 5" xfId="5718" xr:uid="{00000000-0005-0000-0000-00003D0B0000}"/>
    <cellStyle name="Comma 41 5 2" xfId="7196" xr:uid="{00000000-0005-0000-0000-00003E0B0000}"/>
    <cellStyle name="Comma 41 6" xfId="6434" xr:uid="{00000000-0005-0000-0000-00003F0B0000}"/>
    <cellStyle name="Comma 42" xfId="166" xr:uid="{00000000-0005-0000-0000-0000400B0000}"/>
    <cellStyle name="Comma 42 2" xfId="4811" xr:uid="{00000000-0005-0000-0000-0000410B0000}"/>
    <cellStyle name="Comma 42 2 2" xfId="4812" xr:uid="{00000000-0005-0000-0000-0000420B0000}"/>
    <cellStyle name="Comma 42 2 2 2" xfId="6225" xr:uid="{00000000-0005-0000-0000-0000430B0000}"/>
    <cellStyle name="Comma 42 2 2 2 2" xfId="7703" xr:uid="{00000000-0005-0000-0000-0000440B0000}"/>
    <cellStyle name="Comma 42 2 2 3" xfId="7028" xr:uid="{00000000-0005-0000-0000-0000450B0000}"/>
    <cellStyle name="Comma 42 2 3" xfId="5576" xr:uid="{00000000-0005-0000-0000-0000460B0000}"/>
    <cellStyle name="Comma 42 2 3 2" xfId="6290" xr:uid="{00000000-0005-0000-0000-0000470B0000}"/>
    <cellStyle name="Comma 42 2 3 2 2" xfId="7768" xr:uid="{00000000-0005-0000-0000-0000480B0000}"/>
    <cellStyle name="Comma 42 2 3 3" xfId="7095" xr:uid="{00000000-0005-0000-0000-0000490B0000}"/>
    <cellStyle name="Comma 42 2 4" xfId="6224" xr:uid="{00000000-0005-0000-0000-00004A0B0000}"/>
    <cellStyle name="Comma 42 2 4 2" xfId="7702" xr:uid="{00000000-0005-0000-0000-00004B0B0000}"/>
    <cellStyle name="Comma 42 2 5" xfId="7027" xr:uid="{00000000-0005-0000-0000-00004C0B0000}"/>
    <cellStyle name="Comma 42 3" xfId="4813" xr:uid="{00000000-0005-0000-0000-00004D0B0000}"/>
    <cellStyle name="Comma 42 3 2" xfId="6226" xr:uid="{00000000-0005-0000-0000-00004E0B0000}"/>
    <cellStyle name="Comma 42 3 2 2" xfId="7704" xr:uid="{00000000-0005-0000-0000-00004F0B0000}"/>
    <cellStyle name="Comma 42 3 3" xfId="7029" xr:uid="{00000000-0005-0000-0000-0000500B0000}"/>
    <cellStyle name="Comma 42 4" xfId="5719" xr:uid="{00000000-0005-0000-0000-0000510B0000}"/>
    <cellStyle name="Comma 42 4 2" xfId="7197" xr:uid="{00000000-0005-0000-0000-0000520B0000}"/>
    <cellStyle name="Comma 42 5" xfId="6435" xr:uid="{00000000-0005-0000-0000-0000530B0000}"/>
    <cellStyle name="Comma 43" xfId="167" xr:uid="{00000000-0005-0000-0000-0000540B0000}"/>
    <cellStyle name="Comma 43 2" xfId="4814" xr:uid="{00000000-0005-0000-0000-0000550B0000}"/>
    <cellStyle name="Comma 43 2 2" xfId="6227" xr:uid="{00000000-0005-0000-0000-0000560B0000}"/>
    <cellStyle name="Comma 43 2 2 2" xfId="7705" xr:uid="{00000000-0005-0000-0000-0000570B0000}"/>
    <cellStyle name="Comma 43 2 3" xfId="7030" xr:uid="{00000000-0005-0000-0000-0000580B0000}"/>
    <cellStyle name="Comma 43 3" xfId="2749" xr:uid="{00000000-0005-0000-0000-0000590B0000}"/>
    <cellStyle name="Comma 43 3 2" xfId="6034" xr:uid="{00000000-0005-0000-0000-00005A0B0000}"/>
    <cellStyle name="Comma 43 3 2 2" xfId="7512" xr:uid="{00000000-0005-0000-0000-00005B0B0000}"/>
    <cellStyle name="Comma 43 3 3" xfId="6752" xr:uid="{00000000-0005-0000-0000-00005C0B0000}"/>
    <cellStyle name="Comma 43 4" xfId="5720" xr:uid="{00000000-0005-0000-0000-00005D0B0000}"/>
    <cellStyle name="Comma 43 4 2" xfId="7198" xr:uid="{00000000-0005-0000-0000-00005E0B0000}"/>
    <cellStyle name="Comma 43 5" xfId="6436" xr:uid="{00000000-0005-0000-0000-00005F0B0000}"/>
    <cellStyle name="Comma 44" xfId="1404" xr:uid="{00000000-0005-0000-0000-0000600B0000}"/>
    <cellStyle name="Comma 44 2" xfId="4815" xr:uid="{00000000-0005-0000-0000-0000610B0000}"/>
    <cellStyle name="Comma 44 2 2" xfId="5577" xr:uid="{00000000-0005-0000-0000-0000620B0000}"/>
    <cellStyle name="Comma 44 2 2 2" xfId="6291" xr:uid="{00000000-0005-0000-0000-0000630B0000}"/>
    <cellStyle name="Comma 44 2 2 2 2" xfId="7769" xr:uid="{00000000-0005-0000-0000-0000640B0000}"/>
    <cellStyle name="Comma 44 2 2 3" xfId="7096" xr:uid="{00000000-0005-0000-0000-0000650B0000}"/>
    <cellStyle name="Comma 44 2 3" xfId="6228" xr:uid="{00000000-0005-0000-0000-0000660B0000}"/>
    <cellStyle name="Comma 44 2 3 2" xfId="7706" xr:uid="{00000000-0005-0000-0000-0000670B0000}"/>
    <cellStyle name="Comma 44 2 4" xfId="7031" xr:uid="{00000000-0005-0000-0000-0000680B0000}"/>
    <cellStyle name="Comma 44 3" xfId="2750" xr:uid="{00000000-0005-0000-0000-0000690B0000}"/>
    <cellStyle name="Comma 44 3 2" xfId="6035" xr:uid="{00000000-0005-0000-0000-00006A0B0000}"/>
    <cellStyle name="Comma 44 3 2 2" xfId="7513" xr:uid="{00000000-0005-0000-0000-00006B0B0000}"/>
    <cellStyle name="Comma 44 3 3" xfId="6753" xr:uid="{00000000-0005-0000-0000-00006C0B0000}"/>
    <cellStyle name="Comma 44 4" xfId="5772" xr:uid="{00000000-0005-0000-0000-00006D0B0000}"/>
    <cellStyle name="Comma 44 4 2" xfId="7250" xr:uid="{00000000-0005-0000-0000-00006E0B0000}"/>
    <cellStyle name="Comma 44 5" xfId="6490" xr:uid="{00000000-0005-0000-0000-00006F0B0000}"/>
    <cellStyle name="Comma 45" xfId="1406" xr:uid="{00000000-0005-0000-0000-0000700B0000}"/>
    <cellStyle name="Comma 45 2" xfId="2751" xr:uid="{00000000-0005-0000-0000-0000710B0000}"/>
    <cellStyle name="Comma 45 2 2" xfId="6036" xr:uid="{00000000-0005-0000-0000-0000720B0000}"/>
    <cellStyle name="Comma 45 2 2 2" xfId="7514" xr:uid="{00000000-0005-0000-0000-0000730B0000}"/>
    <cellStyle name="Comma 45 2 3" xfId="6754" xr:uid="{00000000-0005-0000-0000-0000740B0000}"/>
    <cellStyle name="Comma 45 3" xfId="5773" xr:uid="{00000000-0005-0000-0000-0000750B0000}"/>
    <cellStyle name="Comma 45 3 2" xfId="7251" xr:uid="{00000000-0005-0000-0000-0000760B0000}"/>
    <cellStyle name="Comma 45 4" xfId="6491" xr:uid="{00000000-0005-0000-0000-0000770B0000}"/>
    <cellStyle name="Comma 46" xfId="2752" xr:uid="{00000000-0005-0000-0000-0000780B0000}"/>
    <cellStyle name="Comma 46 2" xfId="6037" xr:uid="{00000000-0005-0000-0000-0000790B0000}"/>
    <cellStyle name="Comma 46 2 2" xfId="7515" xr:uid="{00000000-0005-0000-0000-00007A0B0000}"/>
    <cellStyle name="Comma 46 3" xfId="6755" xr:uid="{00000000-0005-0000-0000-00007B0B0000}"/>
    <cellStyle name="Comma 47" xfId="2753" xr:uid="{00000000-0005-0000-0000-00007C0B0000}"/>
    <cellStyle name="Comma 47 2" xfId="6038" xr:uid="{00000000-0005-0000-0000-00007D0B0000}"/>
    <cellStyle name="Comma 47 2 2" xfId="7516" xr:uid="{00000000-0005-0000-0000-00007E0B0000}"/>
    <cellStyle name="Comma 47 3" xfId="6756" xr:uid="{00000000-0005-0000-0000-00007F0B0000}"/>
    <cellStyle name="Comma 48" xfId="2754" xr:uid="{00000000-0005-0000-0000-0000800B0000}"/>
    <cellStyle name="Comma 48 2" xfId="6039" xr:uid="{00000000-0005-0000-0000-0000810B0000}"/>
    <cellStyle name="Comma 48 2 2" xfId="7517" xr:uid="{00000000-0005-0000-0000-0000820B0000}"/>
    <cellStyle name="Comma 48 3" xfId="6757" xr:uid="{00000000-0005-0000-0000-0000830B0000}"/>
    <cellStyle name="Comma 49" xfId="2755" xr:uid="{00000000-0005-0000-0000-0000840B0000}"/>
    <cellStyle name="Comma 49 2" xfId="6040" xr:uid="{00000000-0005-0000-0000-0000850B0000}"/>
    <cellStyle name="Comma 49 2 2" xfId="7518" xr:uid="{00000000-0005-0000-0000-0000860B0000}"/>
    <cellStyle name="Comma 49 3" xfId="6758" xr:uid="{00000000-0005-0000-0000-0000870B0000}"/>
    <cellStyle name="Comma 5" xfId="168" xr:uid="{00000000-0005-0000-0000-0000880B0000}"/>
    <cellStyle name="Comma 5 2" xfId="169" xr:uid="{00000000-0005-0000-0000-0000890B0000}"/>
    <cellStyle name="Comma 5 2 2" xfId="4816" xr:uid="{00000000-0005-0000-0000-00008A0B0000}"/>
    <cellStyle name="Comma 5 2 2 2" xfId="6229" xr:uid="{00000000-0005-0000-0000-00008B0B0000}"/>
    <cellStyle name="Comma 5 2 2 2 2" xfId="7707" xr:uid="{00000000-0005-0000-0000-00008C0B0000}"/>
    <cellStyle name="Comma 5 2 2 3" xfId="7032" xr:uid="{00000000-0005-0000-0000-00008D0B0000}"/>
    <cellStyle name="Comma 5 2 3" xfId="5722" xr:uid="{00000000-0005-0000-0000-00008E0B0000}"/>
    <cellStyle name="Comma 5 2 3 2" xfId="7200" xr:uid="{00000000-0005-0000-0000-00008F0B0000}"/>
    <cellStyle name="Comma 5 2 4" xfId="6438" xr:uid="{00000000-0005-0000-0000-0000900B0000}"/>
    <cellStyle name="Comma 5 3" xfId="170" xr:uid="{00000000-0005-0000-0000-0000910B0000}"/>
    <cellStyle name="Comma 5 3 2" xfId="5723" xr:uid="{00000000-0005-0000-0000-0000920B0000}"/>
    <cellStyle name="Comma 5 3 2 2" xfId="7201" xr:uid="{00000000-0005-0000-0000-0000930B0000}"/>
    <cellStyle name="Comma 5 3 3" xfId="6439" xr:uid="{00000000-0005-0000-0000-0000940B0000}"/>
    <cellStyle name="Comma 5 4" xfId="171" xr:uid="{00000000-0005-0000-0000-0000950B0000}"/>
    <cellStyle name="Comma 5 5" xfId="5721" xr:uid="{00000000-0005-0000-0000-0000960B0000}"/>
    <cellStyle name="Comma 5 5 2" xfId="7199" xr:uid="{00000000-0005-0000-0000-0000970B0000}"/>
    <cellStyle name="Comma 5 6" xfId="6320" xr:uid="{00000000-0005-0000-0000-0000980B0000}"/>
    <cellStyle name="Comma 5 6 2" xfId="7795" xr:uid="{00000000-0005-0000-0000-0000990B0000}"/>
    <cellStyle name="Comma 5 7" xfId="6437" xr:uid="{00000000-0005-0000-0000-00009A0B0000}"/>
    <cellStyle name="Comma 5_BB ลองดูนะ" xfId="172" xr:uid="{00000000-0005-0000-0000-00009B0B0000}"/>
    <cellStyle name="Comma 50" xfId="2756" xr:uid="{00000000-0005-0000-0000-00009C0B0000}"/>
    <cellStyle name="Comma 50 2" xfId="6041" xr:uid="{00000000-0005-0000-0000-00009D0B0000}"/>
    <cellStyle name="Comma 50 2 2" xfId="7519" xr:uid="{00000000-0005-0000-0000-00009E0B0000}"/>
    <cellStyle name="Comma 50 3" xfId="6759" xr:uid="{00000000-0005-0000-0000-00009F0B0000}"/>
    <cellStyle name="Comma 51" xfId="2757" xr:uid="{00000000-0005-0000-0000-0000A00B0000}"/>
    <cellStyle name="Comma 51 2" xfId="6042" xr:uid="{00000000-0005-0000-0000-0000A10B0000}"/>
    <cellStyle name="Comma 51 2 2" xfId="7520" xr:uid="{00000000-0005-0000-0000-0000A20B0000}"/>
    <cellStyle name="Comma 51 3" xfId="6760" xr:uid="{00000000-0005-0000-0000-0000A30B0000}"/>
    <cellStyle name="Comma 52" xfId="2758" xr:uid="{00000000-0005-0000-0000-0000A40B0000}"/>
    <cellStyle name="Comma 52 2" xfId="6043" xr:uid="{00000000-0005-0000-0000-0000A50B0000}"/>
    <cellStyle name="Comma 52 2 2" xfId="7521" xr:uid="{00000000-0005-0000-0000-0000A60B0000}"/>
    <cellStyle name="Comma 52 3" xfId="6761" xr:uid="{00000000-0005-0000-0000-0000A70B0000}"/>
    <cellStyle name="Comma 53" xfId="2759" xr:uid="{00000000-0005-0000-0000-0000A80B0000}"/>
    <cellStyle name="Comma 53 2" xfId="6044" xr:uid="{00000000-0005-0000-0000-0000A90B0000}"/>
    <cellStyle name="Comma 53 2 2" xfId="7522" xr:uid="{00000000-0005-0000-0000-0000AA0B0000}"/>
    <cellStyle name="Comma 53 3" xfId="6762" xr:uid="{00000000-0005-0000-0000-0000AB0B0000}"/>
    <cellStyle name="Comma 54" xfId="2760" xr:uid="{00000000-0005-0000-0000-0000AC0B0000}"/>
    <cellStyle name="Comma 54 2" xfId="6045" xr:uid="{00000000-0005-0000-0000-0000AD0B0000}"/>
    <cellStyle name="Comma 54 2 2" xfId="7523" xr:uid="{00000000-0005-0000-0000-0000AE0B0000}"/>
    <cellStyle name="Comma 54 3" xfId="6763" xr:uid="{00000000-0005-0000-0000-0000AF0B0000}"/>
    <cellStyle name="Comma 55" xfId="2761" xr:uid="{00000000-0005-0000-0000-0000B00B0000}"/>
    <cellStyle name="Comma 55 2" xfId="6046" xr:uid="{00000000-0005-0000-0000-0000B10B0000}"/>
    <cellStyle name="Comma 55 2 2" xfId="7524" xr:uid="{00000000-0005-0000-0000-0000B20B0000}"/>
    <cellStyle name="Comma 55 3" xfId="6764" xr:uid="{00000000-0005-0000-0000-0000B30B0000}"/>
    <cellStyle name="Comma 56" xfId="2762" xr:uid="{00000000-0005-0000-0000-0000B40B0000}"/>
    <cellStyle name="Comma 56 2" xfId="6047" xr:uid="{00000000-0005-0000-0000-0000B50B0000}"/>
    <cellStyle name="Comma 56 2 2" xfId="7525" xr:uid="{00000000-0005-0000-0000-0000B60B0000}"/>
    <cellStyle name="Comma 56 3" xfId="6765" xr:uid="{00000000-0005-0000-0000-0000B70B0000}"/>
    <cellStyle name="Comma 57" xfId="2763" xr:uid="{00000000-0005-0000-0000-0000B80B0000}"/>
    <cellStyle name="Comma 57 2" xfId="6048" xr:uid="{00000000-0005-0000-0000-0000B90B0000}"/>
    <cellStyle name="Comma 57 2 2" xfId="7526" xr:uid="{00000000-0005-0000-0000-0000BA0B0000}"/>
    <cellStyle name="Comma 57 3" xfId="6766" xr:uid="{00000000-0005-0000-0000-0000BB0B0000}"/>
    <cellStyle name="Comma 58" xfId="2764" xr:uid="{00000000-0005-0000-0000-0000BC0B0000}"/>
    <cellStyle name="Comma 58 2" xfId="6049" xr:uid="{00000000-0005-0000-0000-0000BD0B0000}"/>
    <cellStyle name="Comma 58 2 2" xfId="7527" xr:uid="{00000000-0005-0000-0000-0000BE0B0000}"/>
    <cellStyle name="Comma 58 3" xfId="6767" xr:uid="{00000000-0005-0000-0000-0000BF0B0000}"/>
    <cellStyle name="Comma 59" xfId="2765" xr:uid="{00000000-0005-0000-0000-0000C00B0000}"/>
    <cellStyle name="Comma 59 2" xfId="6050" xr:uid="{00000000-0005-0000-0000-0000C10B0000}"/>
    <cellStyle name="Comma 59 2 2" xfId="7528" xr:uid="{00000000-0005-0000-0000-0000C20B0000}"/>
    <cellStyle name="Comma 59 3" xfId="6768" xr:uid="{00000000-0005-0000-0000-0000C30B0000}"/>
    <cellStyle name="Comma 6" xfId="173" xr:uid="{00000000-0005-0000-0000-0000C40B0000}"/>
    <cellStyle name="Comma 6 2" xfId="174" xr:uid="{00000000-0005-0000-0000-0000C50B0000}"/>
    <cellStyle name="Comma 6 2 2" xfId="4817" xr:uid="{00000000-0005-0000-0000-0000C60B0000}"/>
    <cellStyle name="Comma 6 2 2 2" xfId="6230" xr:uid="{00000000-0005-0000-0000-0000C70B0000}"/>
    <cellStyle name="Comma 6 2 2 2 2" xfId="7708" xr:uid="{00000000-0005-0000-0000-0000C80B0000}"/>
    <cellStyle name="Comma 6 2 2 3" xfId="7033" xr:uid="{00000000-0005-0000-0000-0000C90B0000}"/>
    <cellStyle name="Comma 6 2 3" xfId="5725" xr:uid="{00000000-0005-0000-0000-0000CA0B0000}"/>
    <cellStyle name="Comma 6 2 3 2" xfId="7203" xr:uid="{00000000-0005-0000-0000-0000CB0B0000}"/>
    <cellStyle name="Comma 6 2 4" xfId="6441" xr:uid="{00000000-0005-0000-0000-0000CC0B0000}"/>
    <cellStyle name="Comma 6 3" xfId="175" xr:uid="{00000000-0005-0000-0000-0000CD0B0000}"/>
    <cellStyle name="Comma 6 3 2" xfId="4818" xr:uid="{00000000-0005-0000-0000-0000CE0B0000}"/>
    <cellStyle name="Comma 6 3 2 2" xfId="6231" xr:uid="{00000000-0005-0000-0000-0000CF0B0000}"/>
    <cellStyle name="Comma 6 3 2 2 2" xfId="7709" xr:uid="{00000000-0005-0000-0000-0000D00B0000}"/>
    <cellStyle name="Comma 6 3 2 3" xfId="7034" xr:uid="{00000000-0005-0000-0000-0000D10B0000}"/>
    <cellStyle name="Comma 6 4" xfId="4819" xr:uid="{00000000-0005-0000-0000-0000D20B0000}"/>
    <cellStyle name="Comma 6 4 2" xfId="4820" xr:uid="{00000000-0005-0000-0000-0000D30B0000}"/>
    <cellStyle name="Comma 6 4 3" xfId="6232" xr:uid="{00000000-0005-0000-0000-0000D40B0000}"/>
    <cellStyle name="Comma 6 4 3 2" xfId="7710" xr:uid="{00000000-0005-0000-0000-0000D50B0000}"/>
    <cellStyle name="Comma 6 4 4" xfId="7035" xr:uid="{00000000-0005-0000-0000-0000D60B0000}"/>
    <cellStyle name="Comma 6 5" xfId="2766" xr:uid="{00000000-0005-0000-0000-0000D70B0000}"/>
    <cellStyle name="Comma 6 5 2" xfId="6051" xr:uid="{00000000-0005-0000-0000-0000D80B0000}"/>
    <cellStyle name="Comma 6 5 2 2" xfId="7529" xr:uid="{00000000-0005-0000-0000-0000D90B0000}"/>
    <cellStyle name="Comma 6 5 3" xfId="6769" xr:uid="{00000000-0005-0000-0000-0000DA0B0000}"/>
    <cellStyle name="Comma 6 6" xfId="5724" xr:uid="{00000000-0005-0000-0000-0000DB0B0000}"/>
    <cellStyle name="Comma 6 6 2" xfId="7202" xr:uid="{00000000-0005-0000-0000-0000DC0B0000}"/>
    <cellStyle name="Comma 6 7" xfId="6440" xr:uid="{00000000-0005-0000-0000-0000DD0B0000}"/>
    <cellStyle name="Comma 60" xfId="2767" xr:uid="{00000000-0005-0000-0000-0000DE0B0000}"/>
    <cellStyle name="Comma 60 2" xfId="6052" xr:uid="{00000000-0005-0000-0000-0000DF0B0000}"/>
    <cellStyle name="Comma 60 2 2" xfId="7530" xr:uid="{00000000-0005-0000-0000-0000E00B0000}"/>
    <cellStyle name="Comma 60 3" xfId="6770" xr:uid="{00000000-0005-0000-0000-0000E10B0000}"/>
    <cellStyle name="Comma 61" xfId="2768" xr:uid="{00000000-0005-0000-0000-0000E20B0000}"/>
    <cellStyle name="Comma 61 2" xfId="6053" xr:uid="{00000000-0005-0000-0000-0000E30B0000}"/>
    <cellStyle name="Comma 61 2 2" xfId="7531" xr:uid="{00000000-0005-0000-0000-0000E40B0000}"/>
    <cellStyle name="Comma 61 3" xfId="6771" xr:uid="{00000000-0005-0000-0000-0000E50B0000}"/>
    <cellStyle name="Comma 62" xfId="2769" xr:uid="{00000000-0005-0000-0000-0000E60B0000}"/>
    <cellStyle name="Comma 62 2" xfId="6054" xr:uid="{00000000-0005-0000-0000-0000E70B0000}"/>
    <cellStyle name="Comma 62 2 2" xfId="7532" xr:uid="{00000000-0005-0000-0000-0000E80B0000}"/>
    <cellStyle name="Comma 62 3" xfId="6772" xr:uid="{00000000-0005-0000-0000-0000E90B0000}"/>
    <cellStyle name="Comma 63" xfId="2770" xr:uid="{00000000-0005-0000-0000-0000EA0B0000}"/>
    <cellStyle name="Comma 63 2" xfId="6055" xr:uid="{00000000-0005-0000-0000-0000EB0B0000}"/>
    <cellStyle name="Comma 63 2 2" xfId="7533" xr:uid="{00000000-0005-0000-0000-0000EC0B0000}"/>
    <cellStyle name="Comma 63 3" xfId="6773" xr:uid="{00000000-0005-0000-0000-0000ED0B0000}"/>
    <cellStyle name="Comma 64" xfId="2771" xr:uid="{00000000-0005-0000-0000-0000EE0B0000}"/>
    <cellStyle name="Comma 64 2" xfId="6056" xr:uid="{00000000-0005-0000-0000-0000EF0B0000}"/>
    <cellStyle name="Comma 64 2 2" xfId="7534" xr:uid="{00000000-0005-0000-0000-0000F00B0000}"/>
    <cellStyle name="Comma 64 3" xfId="6774" xr:uid="{00000000-0005-0000-0000-0000F10B0000}"/>
    <cellStyle name="Comma 65" xfId="2772" xr:uid="{00000000-0005-0000-0000-0000F20B0000}"/>
    <cellStyle name="Comma 65 2" xfId="6057" xr:uid="{00000000-0005-0000-0000-0000F30B0000}"/>
    <cellStyle name="Comma 65 2 2" xfId="7535" xr:uid="{00000000-0005-0000-0000-0000F40B0000}"/>
    <cellStyle name="Comma 65 3" xfId="6775" xr:uid="{00000000-0005-0000-0000-0000F50B0000}"/>
    <cellStyle name="Comma 66" xfId="2773" xr:uid="{00000000-0005-0000-0000-0000F60B0000}"/>
    <cellStyle name="Comma 66 2" xfId="6058" xr:uid="{00000000-0005-0000-0000-0000F70B0000}"/>
    <cellStyle name="Comma 66 2 2" xfId="7536" xr:uid="{00000000-0005-0000-0000-0000F80B0000}"/>
    <cellStyle name="Comma 66 3" xfId="6776" xr:uid="{00000000-0005-0000-0000-0000F90B0000}"/>
    <cellStyle name="Comma 67" xfId="2774" xr:uid="{00000000-0005-0000-0000-0000FA0B0000}"/>
    <cellStyle name="Comma 67 2" xfId="6059" xr:uid="{00000000-0005-0000-0000-0000FB0B0000}"/>
    <cellStyle name="Comma 67 2 2" xfId="7537" xr:uid="{00000000-0005-0000-0000-0000FC0B0000}"/>
    <cellStyle name="Comma 67 3" xfId="6777" xr:uid="{00000000-0005-0000-0000-0000FD0B0000}"/>
    <cellStyle name="Comma 68" xfId="2775" xr:uid="{00000000-0005-0000-0000-0000FE0B0000}"/>
    <cellStyle name="Comma 68 2" xfId="6060" xr:uid="{00000000-0005-0000-0000-0000FF0B0000}"/>
    <cellStyle name="Comma 68 2 2" xfId="7538" xr:uid="{00000000-0005-0000-0000-0000000C0000}"/>
    <cellStyle name="Comma 68 3" xfId="6778" xr:uid="{00000000-0005-0000-0000-0000010C0000}"/>
    <cellStyle name="Comma 69" xfId="2776" xr:uid="{00000000-0005-0000-0000-0000020C0000}"/>
    <cellStyle name="Comma 69 2" xfId="6061" xr:uid="{00000000-0005-0000-0000-0000030C0000}"/>
    <cellStyle name="Comma 69 2 2" xfId="7539" xr:uid="{00000000-0005-0000-0000-0000040C0000}"/>
    <cellStyle name="Comma 69 3" xfId="6779" xr:uid="{00000000-0005-0000-0000-0000050C0000}"/>
    <cellStyle name="Comma 7" xfId="176" xr:uid="{00000000-0005-0000-0000-0000060C0000}"/>
    <cellStyle name="Comma 7 2" xfId="177" xr:uid="{00000000-0005-0000-0000-0000070C0000}"/>
    <cellStyle name="Comma 7 2 2" xfId="4821" xr:uid="{00000000-0005-0000-0000-0000080C0000}"/>
    <cellStyle name="Comma 7 2 2 2" xfId="6233" xr:uid="{00000000-0005-0000-0000-0000090C0000}"/>
    <cellStyle name="Comma 7 2 2 2 2" xfId="7711" xr:uid="{00000000-0005-0000-0000-00000A0C0000}"/>
    <cellStyle name="Comma 7 2 2 3" xfId="7036" xr:uid="{00000000-0005-0000-0000-00000B0C0000}"/>
    <cellStyle name="Comma 7 2 3" xfId="5726" xr:uid="{00000000-0005-0000-0000-00000C0C0000}"/>
    <cellStyle name="Comma 7 2 3 2" xfId="7204" xr:uid="{00000000-0005-0000-0000-00000D0C0000}"/>
    <cellStyle name="Comma 7 2 4" xfId="6442" xr:uid="{00000000-0005-0000-0000-00000E0C0000}"/>
    <cellStyle name="Comma 7 3" xfId="4822" xr:uid="{00000000-0005-0000-0000-00000F0C0000}"/>
    <cellStyle name="Comma 70" xfId="2777" xr:uid="{00000000-0005-0000-0000-0000100C0000}"/>
    <cellStyle name="Comma 70 2" xfId="6062" xr:uid="{00000000-0005-0000-0000-0000110C0000}"/>
    <cellStyle name="Comma 70 2 2" xfId="7540" xr:uid="{00000000-0005-0000-0000-0000120C0000}"/>
    <cellStyle name="Comma 70 3" xfId="6780" xr:uid="{00000000-0005-0000-0000-0000130C0000}"/>
    <cellStyle name="Comma 71" xfId="2778" xr:uid="{00000000-0005-0000-0000-0000140C0000}"/>
    <cellStyle name="Comma 71 2" xfId="6063" xr:uid="{00000000-0005-0000-0000-0000150C0000}"/>
    <cellStyle name="Comma 71 2 2" xfId="7541" xr:uid="{00000000-0005-0000-0000-0000160C0000}"/>
    <cellStyle name="Comma 71 3" xfId="6781" xr:uid="{00000000-0005-0000-0000-0000170C0000}"/>
    <cellStyle name="Comma 72" xfId="2779" xr:uid="{00000000-0005-0000-0000-0000180C0000}"/>
    <cellStyle name="Comma 72 2" xfId="6064" xr:uid="{00000000-0005-0000-0000-0000190C0000}"/>
    <cellStyle name="Comma 72 2 2" xfId="7542" xr:uid="{00000000-0005-0000-0000-00001A0C0000}"/>
    <cellStyle name="Comma 72 3" xfId="6782" xr:uid="{00000000-0005-0000-0000-00001B0C0000}"/>
    <cellStyle name="Comma 73" xfId="2780" xr:uid="{00000000-0005-0000-0000-00001C0C0000}"/>
    <cellStyle name="Comma 73 2" xfId="6065" xr:uid="{00000000-0005-0000-0000-00001D0C0000}"/>
    <cellStyle name="Comma 73 2 2" xfId="7543" xr:uid="{00000000-0005-0000-0000-00001E0C0000}"/>
    <cellStyle name="Comma 73 3" xfId="6783" xr:uid="{00000000-0005-0000-0000-00001F0C0000}"/>
    <cellStyle name="Comma 74" xfId="2781" xr:uid="{00000000-0005-0000-0000-0000200C0000}"/>
    <cellStyle name="Comma 74 2" xfId="6066" xr:uid="{00000000-0005-0000-0000-0000210C0000}"/>
    <cellStyle name="Comma 74 2 2" xfId="7544" xr:uid="{00000000-0005-0000-0000-0000220C0000}"/>
    <cellStyle name="Comma 74 3" xfId="6784" xr:uid="{00000000-0005-0000-0000-0000230C0000}"/>
    <cellStyle name="Comma 75" xfId="2782" xr:uid="{00000000-0005-0000-0000-0000240C0000}"/>
    <cellStyle name="Comma 75 2" xfId="6067" xr:uid="{00000000-0005-0000-0000-0000250C0000}"/>
    <cellStyle name="Comma 75 2 2" xfId="7545" xr:uid="{00000000-0005-0000-0000-0000260C0000}"/>
    <cellStyle name="Comma 75 3" xfId="6785" xr:uid="{00000000-0005-0000-0000-0000270C0000}"/>
    <cellStyle name="Comma 76" xfId="2783" xr:uid="{00000000-0005-0000-0000-0000280C0000}"/>
    <cellStyle name="Comma 76 2" xfId="6068" xr:uid="{00000000-0005-0000-0000-0000290C0000}"/>
    <cellStyle name="Comma 76 2 2" xfId="7546" xr:uid="{00000000-0005-0000-0000-00002A0C0000}"/>
    <cellStyle name="Comma 76 3" xfId="6786" xr:uid="{00000000-0005-0000-0000-00002B0C0000}"/>
    <cellStyle name="Comma 77" xfId="2784" xr:uid="{00000000-0005-0000-0000-00002C0C0000}"/>
    <cellStyle name="Comma 77 2" xfId="6069" xr:uid="{00000000-0005-0000-0000-00002D0C0000}"/>
    <cellStyle name="Comma 77 2 2" xfId="7547" xr:uid="{00000000-0005-0000-0000-00002E0C0000}"/>
    <cellStyle name="Comma 77 3" xfId="6787" xr:uid="{00000000-0005-0000-0000-00002F0C0000}"/>
    <cellStyle name="Comma 78" xfId="2785" xr:uid="{00000000-0005-0000-0000-0000300C0000}"/>
    <cellStyle name="Comma 78 2" xfId="6070" xr:uid="{00000000-0005-0000-0000-0000310C0000}"/>
    <cellStyle name="Comma 78 2 2" xfId="7548" xr:uid="{00000000-0005-0000-0000-0000320C0000}"/>
    <cellStyle name="Comma 78 3" xfId="6788" xr:uid="{00000000-0005-0000-0000-0000330C0000}"/>
    <cellStyle name="Comma 79" xfId="2786" xr:uid="{00000000-0005-0000-0000-0000340C0000}"/>
    <cellStyle name="Comma 79 2" xfId="6071" xr:uid="{00000000-0005-0000-0000-0000350C0000}"/>
    <cellStyle name="Comma 79 2 2" xfId="7549" xr:uid="{00000000-0005-0000-0000-0000360C0000}"/>
    <cellStyle name="Comma 79 3" xfId="6789" xr:uid="{00000000-0005-0000-0000-0000370C0000}"/>
    <cellStyle name="Comma 8" xfId="178" xr:uid="{00000000-0005-0000-0000-0000380C0000}"/>
    <cellStyle name="Comma 8 2" xfId="179" xr:uid="{00000000-0005-0000-0000-0000390C0000}"/>
    <cellStyle name="Comma 8 2 2" xfId="180" xr:uid="{00000000-0005-0000-0000-00003A0C0000}"/>
    <cellStyle name="Comma 8 2 2 2" xfId="5727" xr:uid="{00000000-0005-0000-0000-00003B0C0000}"/>
    <cellStyle name="Comma 8 2 2 2 2" xfId="7205" xr:uid="{00000000-0005-0000-0000-00003C0C0000}"/>
    <cellStyle name="Comma 8 2 2 3" xfId="6443" xr:uid="{00000000-0005-0000-0000-00003D0C0000}"/>
    <cellStyle name="Comma 8 3" xfId="181" xr:uid="{00000000-0005-0000-0000-00003E0C0000}"/>
    <cellStyle name="Comma 8 3 2" xfId="5728" xr:uid="{00000000-0005-0000-0000-00003F0C0000}"/>
    <cellStyle name="Comma 8 3 2 2" xfId="7206" xr:uid="{00000000-0005-0000-0000-0000400C0000}"/>
    <cellStyle name="Comma 8 3 3" xfId="6444" xr:uid="{00000000-0005-0000-0000-0000410C0000}"/>
    <cellStyle name="Comma 8 4" xfId="4823" xr:uid="{00000000-0005-0000-0000-0000420C0000}"/>
    <cellStyle name="Comma 8 4 2" xfId="4824" xr:uid="{00000000-0005-0000-0000-0000430C0000}"/>
    <cellStyle name="Comma 80" xfId="182" xr:uid="{00000000-0005-0000-0000-0000440C0000}"/>
    <cellStyle name="Comma 80 2" xfId="4825" xr:uid="{00000000-0005-0000-0000-0000450C0000}"/>
    <cellStyle name="Comma 80 2 2" xfId="6234" xr:uid="{00000000-0005-0000-0000-0000460C0000}"/>
    <cellStyle name="Comma 80 2 2 2" xfId="7712" xr:uid="{00000000-0005-0000-0000-0000470C0000}"/>
    <cellStyle name="Comma 80 2 3" xfId="7037" xr:uid="{00000000-0005-0000-0000-0000480C0000}"/>
    <cellStyle name="Comma 80 3" xfId="4826" xr:uid="{00000000-0005-0000-0000-0000490C0000}"/>
    <cellStyle name="Comma 80 3 2" xfId="5578" xr:uid="{00000000-0005-0000-0000-00004A0C0000}"/>
    <cellStyle name="Comma 80 3 2 2" xfId="6292" xr:uid="{00000000-0005-0000-0000-00004B0C0000}"/>
    <cellStyle name="Comma 80 3 2 2 2" xfId="7770" xr:uid="{00000000-0005-0000-0000-00004C0C0000}"/>
    <cellStyle name="Comma 80 3 2 3" xfId="7097" xr:uid="{00000000-0005-0000-0000-00004D0C0000}"/>
    <cellStyle name="Comma 80 3 3" xfId="6235" xr:uid="{00000000-0005-0000-0000-00004E0C0000}"/>
    <cellStyle name="Comma 80 3 3 2" xfId="7713" xr:uid="{00000000-0005-0000-0000-00004F0C0000}"/>
    <cellStyle name="Comma 80 3 4" xfId="7038" xr:uid="{00000000-0005-0000-0000-0000500C0000}"/>
    <cellStyle name="Comma 80 4" xfId="5729" xr:uid="{00000000-0005-0000-0000-0000510C0000}"/>
    <cellStyle name="Comma 80 4 2" xfId="7207" xr:uid="{00000000-0005-0000-0000-0000520C0000}"/>
    <cellStyle name="Comma 80 5" xfId="6445" xr:uid="{00000000-0005-0000-0000-0000530C0000}"/>
    <cellStyle name="Comma 81" xfId="2787" xr:uid="{00000000-0005-0000-0000-0000540C0000}"/>
    <cellStyle name="Comma 81 2" xfId="6072" xr:uid="{00000000-0005-0000-0000-0000550C0000}"/>
    <cellStyle name="Comma 81 2 2" xfId="7550" xr:uid="{00000000-0005-0000-0000-0000560C0000}"/>
    <cellStyle name="Comma 81 3" xfId="6790" xr:uid="{00000000-0005-0000-0000-0000570C0000}"/>
    <cellStyle name="Comma 82" xfId="4827" xr:uid="{00000000-0005-0000-0000-0000580C0000}"/>
    <cellStyle name="Comma 82 2" xfId="6236" xr:uid="{00000000-0005-0000-0000-0000590C0000}"/>
    <cellStyle name="Comma 82 2 2" xfId="7714" xr:uid="{00000000-0005-0000-0000-00005A0C0000}"/>
    <cellStyle name="Comma 82 3" xfId="7039" xr:uid="{00000000-0005-0000-0000-00005B0C0000}"/>
    <cellStyle name="Comma 83" xfId="4828" xr:uid="{00000000-0005-0000-0000-00005C0C0000}"/>
    <cellStyle name="Comma 83 2" xfId="6237" xr:uid="{00000000-0005-0000-0000-00005D0C0000}"/>
    <cellStyle name="Comma 83 2 2" xfId="7715" xr:uid="{00000000-0005-0000-0000-00005E0C0000}"/>
    <cellStyle name="Comma 83 3" xfId="7040" xr:uid="{00000000-0005-0000-0000-00005F0C0000}"/>
    <cellStyle name="Comma 84" xfId="4829" xr:uid="{00000000-0005-0000-0000-0000600C0000}"/>
    <cellStyle name="Comma 84 2" xfId="6238" xr:uid="{00000000-0005-0000-0000-0000610C0000}"/>
    <cellStyle name="Comma 84 2 2" xfId="7716" xr:uid="{00000000-0005-0000-0000-0000620C0000}"/>
    <cellStyle name="Comma 84 3" xfId="7041" xr:uid="{00000000-0005-0000-0000-0000630C0000}"/>
    <cellStyle name="Comma 85" xfId="2571" xr:uid="{00000000-0005-0000-0000-0000640C0000}"/>
    <cellStyle name="Comma 85 2" xfId="5856" xr:uid="{00000000-0005-0000-0000-0000650C0000}"/>
    <cellStyle name="Comma 85 2 2" xfId="7334" xr:uid="{00000000-0005-0000-0000-0000660C0000}"/>
    <cellStyle name="Comma 85 3" xfId="6574" xr:uid="{00000000-0005-0000-0000-0000670C0000}"/>
    <cellStyle name="Comma 86" xfId="2587" xr:uid="{00000000-0005-0000-0000-0000680C0000}"/>
    <cellStyle name="Comma 86 2" xfId="5872" xr:uid="{00000000-0005-0000-0000-0000690C0000}"/>
    <cellStyle name="Comma 86 2 2" xfId="7350" xr:uid="{00000000-0005-0000-0000-00006A0C0000}"/>
    <cellStyle name="Comma 86 3" xfId="6590" xr:uid="{00000000-0005-0000-0000-00006B0C0000}"/>
    <cellStyle name="Comma 87" xfId="5615" xr:uid="{00000000-0005-0000-0000-00006C0C0000}"/>
    <cellStyle name="Comma 87 2" xfId="6305" xr:uid="{00000000-0005-0000-0000-00006D0C0000}"/>
    <cellStyle name="Comma 87 2 2" xfId="7783" xr:uid="{00000000-0005-0000-0000-00006E0C0000}"/>
    <cellStyle name="Comma 87 3" xfId="7110" xr:uid="{00000000-0005-0000-0000-00006F0C0000}"/>
    <cellStyle name="Comma 88" xfId="5609" xr:uid="{00000000-0005-0000-0000-0000700C0000}"/>
    <cellStyle name="Comma 88 2" xfId="6300" xr:uid="{00000000-0005-0000-0000-0000710C0000}"/>
    <cellStyle name="Comma 88 2 2" xfId="7778" xr:uid="{00000000-0005-0000-0000-0000720C0000}"/>
    <cellStyle name="Comma 88 3" xfId="7105" xr:uid="{00000000-0005-0000-0000-0000730C0000}"/>
    <cellStyle name="Comma 89" xfId="5613" xr:uid="{00000000-0005-0000-0000-0000740C0000}"/>
    <cellStyle name="Comma 89 2" xfId="6304" xr:uid="{00000000-0005-0000-0000-0000750C0000}"/>
    <cellStyle name="Comma 89 2 2" xfId="7782" xr:uid="{00000000-0005-0000-0000-0000760C0000}"/>
    <cellStyle name="Comma 89 3" xfId="7109" xr:uid="{00000000-0005-0000-0000-0000770C0000}"/>
    <cellStyle name="Comma 9" xfId="33" xr:uid="{00000000-0005-0000-0000-0000780C0000}"/>
    <cellStyle name="Comma 9 2" xfId="184" xr:uid="{00000000-0005-0000-0000-0000790C0000}"/>
    <cellStyle name="Comma 9 2 2" xfId="4830" xr:uid="{00000000-0005-0000-0000-00007A0C0000}"/>
    <cellStyle name="Comma 9 2 2 2" xfId="6239" xr:uid="{00000000-0005-0000-0000-00007B0C0000}"/>
    <cellStyle name="Comma 9 2 2 2 2" xfId="7717" xr:uid="{00000000-0005-0000-0000-00007C0C0000}"/>
    <cellStyle name="Comma 9 2 2 3" xfId="7042" xr:uid="{00000000-0005-0000-0000-00007D0C0000}"/>
    <cellStyle name="Comma 9 2 3" xfId="5730" xr:uid="{00000000-0005-0000-0000-00007E0C0000}"/>
    <cellStyle name="Comma 9 2 3 2" xfId="7208" xr:uid="{00000000-0005-0000-0000-00007F0C0000}"/>
    <cellStyle name="Comma 9 2 4" xfId="6446" xr:uid="{00000000-0005-0000-0000-0000800C0000}"/>
    <cellStyle name="Comma 9 3" xfId="183" xr:uid="{00000000-0005-0000-0000-0000810C0000}"/>
    <cellStyle name="Comma 9 3 2" xfId="4831" xr:uid="{00000000-0005-0000-0000-0000820C0000}"/>
    <cellStyle name="Comma 9 3 2 2" xfId="6240" xr:uid="{00000000-0005-0000-0000-0000830C0000}"/>
    <cellStyle name="Comma 9 3 2 2 2" xfId="7718" xr:uid="{00000000-0005-0000-0000-0000840C0000}"/>
    <cellStyle name="Comma 9 3 2 3" xfId="7043" xr:uid="{00000000-0005-0000-0000-0000850C0000}"/>
    <cellStyle name="Comma 9 4" xfId="5648" xr:uid="{00000000-0005-0000-0000-0000860C0000}"/>
    <cellStyle name="Comma 9 4 2" xfId="7126" xr:uid="{00000000-0005-0000-0000-0000870C0000}"/>
    <cellStyle name="Comma 9 5" xfId="6364" xr:uid="{00000000-0005-0000-0000-0000880C0000}"/>
    <cellStyle name="Comma 90" xfId="5610" xr:uid="{00000000-0005-0000-0000-0000890C0000}"/>
    <cellStyle name="Comma 90 2" xfId="6301" xr:uid="{00000000-0005-0000-0000-00008A0C0000}"/>
    <cellStyle name="Comma 90 2 2" xfId="7779" xr:uid="{00000000-0005-0000-0000-00008B0C0000}"/>
    <cellStyle name="Comma 90 3" xfId="7106" xr:uid="{00000000-0005-0000-0000-00008C0C0000}"/>
    <cellStyle name="Comma 91" xfId="5612" xr:uid="{00000000-0005-0000-0000-00008D0C0000}"/>
    <cellStyle name="Comma 91 2" xfId="6303" xr:uid="{00000000-0005-0000-0000-00008E0C0000}"/>
    <cellStyle name="Comma 91 2 2" xfId="7781" xr:uid="{00000000-0005-0000-0000-00008F0C0000}"/>
    <cellStyle name="Comma 91 3" xfId="7108" xr:uid="{00000000-0005-0000-0000-0000900C0000}"/>
    <cellStyle name="Comma 92" xfId="5611" xr:uid="{00000000-0005-0000-0000-0000910C0000}"/>
    <cellStyle name="Comma 92 2" xfId="6302" xr:uid="{00000000-0005-0000-0000-0000920C0000}"/>
    <cellStyle name="Comma 92 2 2" xfId="7780" xr:uid="{00000000-0005-0000-0000-0000930C0000}"/>
    <cellStyle name="Comma 92 3" xfId="7107" xr:uid="{00000000-0005-0000-0000-0000940C0000}"/>
    <cellStyle name="Comma 93" xfId="5621" xr:uid="{00000000-0005-0000-0000-0000950C0000}"/>
    <cellStyle name="Comma 93 2" xfId="6306" xr:uid="{00000000-0005-0000-0000-0000960C0000}"/>
    <cellStyle name="Comma 93 2 2" xfId="7784" xr:uid="{00000000-0005-0000-0000-0000970C0000}"/>
    <cellStyle name="Comma 93 3" xfId="7111" xr:uid="{00000000-0005-0000-0000-0000980C0000}"/>
    <cellStyle name="Comma 94" xfId="4142" xr:uid="{00000000-0005-0000-0000-0000990C0000}"/>
    <cellStyle name="Comma 94 2" xfId="6086" xr:uid="{00000000-0005-0000-0000-00009A0C0000}"/>
    <cellStyle name="Comma 94 2 2" xfId="7564" xr:uid="{00000000-0005-0000-0000-00009B0C0000}"/>
    <cellStyle name="Comma 94 3" xfId="6889" xr:uid="{00000000-0005-0000-0000-00009C0C0000}"/>
    <cellStyle name="Comma 95" xfId="5623" xr:uid="{00000000-0005-0000-0000-00009D0C0000}"/>
    <cellStyle name="Comma 95 2" xfId="6307" xr:uid="{00000000-0005-0000-0000-00009E0C0000}"/>
    <cellStyle name="Comma 95 2 2" xfId="7785" xr:uid="{00000000-0005-0000-0000-00009F0C0000}"/>
    <cellStyle name="Comma 95 3" xfId="7112" xr:uid="{00000000-0005-0000-0000-0000A00C0000}"/>
    <cellStyle name="Comma 96" xfId="4148" xr:uid="{00000000-0005-0000-0000-0000A10C0000}"/>
    <cellStyle name="Comma 96 2" xfId="6087" xr:uid="{00000000-0005-0000-0000-0000A20C0000}"/>
    <cellStyle name="Comma 96 2 2" xfId="7565" xr:uid="{00000000-0005-0000-0000-0000A30C0000}"/>
    <cellStyle name="Comma 96 3" xfId="6890" xr:uid="{00000000-0005-0000-0000-0000A40C0000}"/>
    <cellStyle name="Comma 97" xfId="5624" xr:uid="{00000000-0005-0000-0000-0000A50C0000}"/>
    <cellStyle name="Comma 97 2" xfId="6308" xr:uid="{00000000-0005-0000-0000-0000A60C0000}"/>
    <cellStyle name="Comma 97 2 2" xfId="7786" xr:uid="{00000000-0005-0000-0000-0000A70C0000}"/>
    <cellStyle name="Comma 97 3" xfId="7113" xr:uid="{00000000-0005-0000-0000-0000A80C0000}"/>
    <cellStyle name="Comma 98" xfId="41" xr:uid="{00000000-0005-0000-0000-0000A90C0000}"/>
    <cellStyle name="Comma 98 2" xfId="5652" xr:uid="{00000000-0005-0000-0000-0000AA0C0000}"/>
    <cellStyle name="Comma 98 2 2" xfId="7130" xr:uid="{00000000-0005-0000-0000-0000AB0C0000}"/>
    <cellStyle name="Comma 98 3" xfId="6368" xr:uid="{00000000-0005-0000-0000-0000AC0C0000}"/>
    <cellStyle name="Comma 99" xfId="5631" xr:uid="{00000000-0005-0000-0000-0000AD0C0000}"/>
    <cellStyle name="Comma 99 2" xfId="6309" xr:uid="{00000000-0005-0000-0000-0000AE0C0000}"/>
    <cellStyle name="Comma 99 2 2" xfId="7787" xr:uid="{00000000-0005-0000-0000-0000AF0C0000}"/>
    <cellStyle name="Comma 99 3" xfId="7114" xr:uid="{00000000-0005-0000-0000-0000B00C0000}"/>
    <cellStyle name="comma zerodec" xfId="185" xr:uid="{00000000-0005-0000-0000-0000B10C0000}"/>
    <cellStyle name="comma zerodec 10" xfId="2789" xr:uid="{00000000-0005-0000-0000-0000B20C0000}"/>
    <cellStyle name="comma zerodec 10 2" xfId="2790" xr:uid="{00000000-0005-0000-0000-0000B30C0000}"/>
    <cellStyle name="comma zerodec 10 3" xfId="2791" xr:uid="{00000000-0005-0000-0000-0000B40C0000}"/>
    <cellStyle name="comma zerodec 11" xfId="2792" xr:uid="{00000000-0005-0000-0000-0000B50C0000}"/>
    <cellStyle name="comma zerodec 11 2" xfId="2793" xr:uid="{00000000-0005-0000-0000-0000B60C0000}"/>
    <cellStyle name="comma zerodec 11 3" xfId="2794" xr:uid="{00000000-0005-0000-0000-0000B70C0000}"/>
    <cellStyle name="comma zerodec 12" xfId="2795" xr:uid="{00000000-0005-0000-0000-0000B80C0000}"/>
    <cellStyle name="comma zerodec 13" xfId="2796" xr:uid="{00000000-0005-0000-0000-0000B90C0000}"/>
    <cellStyle name="comma zerodec 14" xfId="2797" xr:uid="{00000000-0005-0000-0000-0000BA0C0000}"/>
    <cellStyle name="comma zerodec 15" xfId="2798" xr:uid="{00000000-0005-0000-0000-0000BB0C0000}"/>
    <cellStyle name="comma zerodec 16" xfId="2799" xr:uid="{00000000-0005-0000-0000-0000BC0C0000}"/>
    <cellStyle name="comma zerodec 17" xfId="2800" xr:uid="{00000000-0005-0000-0000-0000BD0C0000}"/>
    <cellStyle name="comma zerodec 18" xfId="2801" xr:uid="{00000000-0005-0000-0000-0000BE0C0000}"/>
    <cellStyle name="comma zerodec 19" xfId="2802" xr:uid="{00000000-0005-0000-0000-0000BF0C0000}"/>
    <cellStyle name="comma zerodec 2" xfId="186" xr:uid="{00000000-0005-0000-0000-0000C00C0000}"/>
    <cellStyle name="comma zerodec 2 2" xfId="2804" xr:uid="{00000000-0005-0000-0000-0000C10C0000}"/>
    <cellStyle name="comma zerodec 2 3" xfId="2805" xr:uid="{00000000-0005-0000-0000-0000C20C0000}"/>
    <cellStyle name="comma zerodec 2 4" xfId="4832" xr:uid="{00000000-0005-0000-0000-0000C30C0000}"/>
    <cellStyle name="comma zerodec 2 5" xfId="2803" xr:uid="{00000000-0005-0000-0000-0000C40C0000}"/>
    <cellStyle name="comma zerodec 20" xfId="2806" xr:uid="{00000000-0005-0000-0000-0000C50C0000}"/>
    <cellStyle name="comma zerodec 21" xfId="2807" xr:uid="{00000000-0005-0000-0000-0000C60C0000}"/>
    <cellStyle name="comma zerodec 22" xfId="2808" xr:uid="{00000000-0005-0000-0000-0000C70C0000}"/>
    <cellStyle name="comma zerodec 23" xfId="2809" xr:uid="{00000000-0005-0000-0000-0000C80C0000}"/>
    <cellStyle name="comma zerodec 24" xfId="2810" xr:uid="{00000000-0005-0000-0000-0000C90C0000}"/>
    <cellStyle name="comma zerodec 25" xfId="2811" xr:uid="{00000000-0005-0000-0000-0000CA0C0000}"/>
    <cellStyle name="comma zerodec 26" xfId="2812" xr:uid="{00000000-0005-0000-0000-0000CB0C0000}"/>
    <cellStyle name="comma zerodec 27" xfId="2813" xr:uid="{00000000-0005-0000-0000-0000CC0C0000}"/>
    <cellStyle name="comma zerodec 28" xfId="2814" xr:uid="{00000000-0005-0000-0000-0000CD0C0000}"/>
    <cellStyle name="comma zerodec 29" xfId="2815" xr:uid="{00000000-0005-0000-0000-0000CE0C0000}"/>
    <cellStyle name="comma zerodec 3" xfId="187" xr:uid="{00000000-0005-0000-0000-0000CF0C0000}"/>
    <cellStyle name="comma zerodec 3 2" xfId="2817" xr:uid="{00000000-0005-0000-0000-0000D00C0000}"/>
    <cellStyle name="comma zerodec 3 3" xfId="2818" xr:uid="{00000000-0005-0000-0000-0000D10C0000}"/>
    <cellStyle name="comma zerodec 3 4" xfId="4833" xr:uid="{00000000-0005-0000-0000-0000D20C0000}"/>
    <cellStyle name="comma zerodec 3 5" xfId="2816" xr:uid="{00000000-0005-0000-0000-0000D30C0000}"/>
    <cellStyle name="comma zerodec 30" xfId="2819" xr:uid="{00000000-0005-0000-0000-0000D40C0000}"/>
    <cellStyle name="comma zerodec 31" xfId="2820" xr:uid="{00000000-0005-0000-0000-0000D50C0000}"/>
    <cellStyle name="comma zerodec 32" xfId="2821" xr:uid="{00000000-0005-0000-0000-0000D60C0000}"/>
    <cellStyle name="comma zerodec 33" xfId="2822" xr:uid="{00000000-0005-0000-0000-0000D70C0000}"/>
    <cellStyle name="comma zerodec 34" xfId="2823" xr:uid="{00000000-0005-0000-0000-0000D80C0000}"/>
    <cellStyle name="comma zerodec 35" xfId="2824" xr:uid="{00000000-0005-0000-0000-0000D90C0000}"/>
    <cellStyle name="comma zerodec 36" xfId="2825" xr:uid="{00000000-0005-0000-0000-0000DA0C0000}"/>
    <cellStyle name="comma zerodec 37" xfId="2826" xr:uid="{00000000-0005-0000-0000-0000DB0C0000}"/>
    <cellStyle name="comma zerodec 38" xfId="2827" xr:uid="{00000000-0005-0000-0000-0000DC0C0000}"/>
    <cellStyle name="comma zerodec 39" xfId="2828" xr:uid="{00000000-0005-0000-0000-0000DD0C0000}"/>
    <cellStyle name="comma zerodec 4" xfId="2829" xr:uid="{00000000-0005-0000-0000-0000DE0C0000}"/>
    <cellStyle name="comma zerodec 4 2" xfId="2830" xr:uid="{00000000-0005-0000-0000-0000DF0C0000}"/>
    <cellStyle name="comma zerodec 4 3" xfId="2831" xr:uid="{00000000-0005-0000-0000-0000E00C0000}"/>
    <cellStyle name="comma zerodec 40" xfId="2832" xr:uid="{00000000-0005-0000-0000-0000E10C0000}"/>
    <cellStyle name="comma zerodec 41" xfId="2833" xr:uid="{00000000-0005-0000-0000-0000E20C0000}"/>
    <cellStyle name="comma zerodec 42" xfId="2834" xr:uid="{00000000-0005-0000-0000-0000E30C0000}"/>
    <cellStyle name="comma zerodec 43" xfId="2835" xr:uid="{00000000-0005-0000-0000-0000E40C0000}"/>
    <cellStyle name="comma zerodec 44" xfId="2836" xr:uid="{00000000-0005-0000-0000-0000E50C0000}"/>
    <cellStyle name="comma zerodec 45" xfId="2837" xr:uid="{00000000-0005-0000-0000-0000E60C0000}"/>
    <cellStyle name="comma zerodec 46" xfId="2838" xr:uid="{00000000-0005-0000-0000-0000E70C0000}"/>
    <cellStyle name="comma zerodec 47" xfId="2839" xr:uid="{00000000-0005-0000-0000-0000E80C0000}"/>
    <cellStyle name="comma zerodec 48" xfId="2840" xr:uid="{00000000-0005-0000-0000-0000E90C0000}"/>
    <cellStyle name="comma zerodec 49" xfId="2841" xr:uid="{00000000-0005-0000-0000-0000EA0C0000}"/>
    <cellStyle name="comma zerodec 5" xfId="2842" xr:uid="{00000000-0005-0000-0000-0000EB0C0000}"/>
    <cellStyle name="comma zerodec 5 2" xfId="2843" xr:uid="{00000000-0005-0000-0000-0000EC0C0000}"/>
    <cellStyle name="comma zerodec 5 3" xfId="2844" xr:uid="{00000000-0005-0000-0000-0000ED0C0000}"/>
    <cellStyle name="comma zerodec 50" xfId="2845" xr:uid="{00000000-0005-0000-0000-0000EE0C0000}"/>
    <cellStyle name="comma zerodec 51" xfId="2846" xr:uid="{00000000-0005-0000-0000-0000EF0C0000}"/>
    <cellStyle name="comma zerodec 52" xfId="2847" xr:uid="{00000000-0005-0000-0000-0000F00C0000}"/>
    <cellStyle name="comma zerodec 53" xfId="2848" xr:uid="{00000000-0005-0000-0000-0000F10C0000}"/>
    <cellStyle name="comma zerodec 54" xfId="2849" xr:uid="{00000000-0005-0000-0000-0000F20C0000}"/>
    <cellStyle name="comma zerodec 55" xfId="2850" xr:uid="{00000000-0005-0000-0000-0000F30C0000}"/>
    <cellStyle name="comma zerodec 56" xfId="2851" xr:uid="{00000000-0005-0000-0000-0000F40C0000}"/>
    <cellStyle name="comma zerodec 57" xfId="2852" xr:uid="{00000000-0005-0000-0000-0000F50C0000}"/>
    <cellStyle name="comma zerodec 58" xfId="2853" xr:uid="{00000000-0005-0000-0000-0000F60C0000}"/>
    <cellStyle name="comma zerodec 59" xfId="2854" xr:uid="{00000000-0005-0000-0000-0000F70C0000}"/>
    <cellStyle name="comma zerodec 6" xfId="2855" xr:uid="{00000000-0005-0000-0000-0000F80C0000}"/>
    <cellStyle name="comma zerodec 6 2" xfId="2856" xr:uid="{00000000-0005-0000-0000-0000F90C0000}"/>
    <cellStyle name="comma zerodec 6 3" xfId="2857" xr:uid="{00000000-0005-0000-0000-0000FA0C0000}"/>
    <cellStyle name="comma zerodec 60" xfId="2858" xr:uid="{00000000-0005-0000-0000-0000FB0C0000}"/>
    <cellStyle name="comma zerodec 61" xfId="4834" xr:uid="{00000000-0005-0000-0000-0000FC0C0000}"/>
    <cellStyle name="comma zerodec 62" xfId="2788" xr:uid="{00000000-0005-0000-0000-0000FD0C0000}"/>
    <cellStyle name="comma zerodec 7" xfId="2859" xr:uid="{00000000-0005-0000-0000-0000FE0C0000}"/>
    <cellStyle name="comma zerodec 7 2" xfId="2860" xr:uid="{00000000-0005-0000-0000-0000FF0C0000}"/>
    <cellStyle name="comma zerodec 7 3" xfId="2861" xr:uid="{00000000-0005-0000-0000-0000000D0000}"/>
    <cellStyle name="comma zerodec 8" xfId="2862" xr:uid="{00000000-0005-0000-0000-0000010D0000}"/>
    <cellStyle name="comma zerodec 8 2" xfId="2863" xr:uid="{00000000-0005-0000-0000-0000020D0000}"/>
    <cellStyle name="comma zerodec 8 3" xfId="2864" xr:uid="{00000000-0005-0000-0000-0000030D0000}"/>
    <cellStyle name="comma zerodec 9" xfId="2865" xr:uid="{00000000-0005-0000-0000-0000040D0000}"/>
    <cellStyle name="comma zerodec 9 2" xfId="2866" xr:uid="{00000000-0005-0000-0000-0000050D0000}"/>
    <cellStyle name="comma zerodec 9 3" xfId="2867" xr:uid="{00000000-0005-0000-0000-0000060D0000}"/>
    <cellStyle name="comma zerodec_Note 10" xfId="2868" xr:uid="{00000000-0005-0000-0000-0000070D0000}"/>
    <cellStyle name="Currency 10" xfId="188" xr:uid="{00000000-0005-0000-0000-0000080D0000}"/>
    <cellStyle name="Currency 11" xfId="189" xr:uid="{00000000-0005-0000-0000-0000090D0000}"/>
    <cellStyle name="Currency 12" xfId="190" xr:uid="{00000000-0005-0000-0000-00000A0D0000}"/>
    <cellStyle name="Currency 13" xfId="191" xr:uid="{00000000-0005-0000-0000-00000B0D0000}"/>
    <cellStyle name="Currency 14" xfId="192" xr:uid="{00000000-0005-0000-0000-00000C0D0000}"/>
    <cellStyle name="Currency 15" xfId="193" xr:uid="{00000000-0005-0000-0000-00000D0D0000}"/>
    <cellStyle name="Currency 16" xfId="194" xr:uid="{00000000-0005-0000-0000-00000E0D0000}"/>
    <cellStyle name="Currency 17" xfId="195" xr:uid="{00000000-0005-0000-0000-00000F0D0000}"/>
    <cellStyle name="Currency 17 2" xfId="5731" xr:uid="{00000000-0005-0000-0000-0000100D0000}"/>
    <cellStyle name="Currency 17 2 2" xfId="7209" xr:uid="{00000000-0005-0000-0000-0000110D0000}"/>
    <cellStyle name="Currency 17 3" xfId="6447" xr:uid="{00000000-0005-0000-0000-0000120D0000}"/>
    <cellStyle name="Currency 2" xfId="196" xr:uid="{00000000-0005-0000-0000-0000130D0000}"/>
    <cellStyle name="Currency 2 2" xfId="197" xr:uid="{00000000-0005-0000-0000-0000140D0000}"/>
    <cellStyle name="Currency 2 2 2" xfId="4835" xr:uid="{00000000-0005-0000-0000-0000150D0000}"/>
    <cellStyle name="Currency 2 2 2 2" xfId="6241" xr:uid="{00000000-0005-0000-0000-0000160D0000}"/>
    <cellStyle name="Currency 2 2 2 2 2" xfId="7719" xr:uid="{00000000-0005-0000-0000-0000170D0000}"/>
    <cellStyle name="Currency 2 2 2 3" xfId="7044" xr:uid="{00000000-0005-0000-0000-0000180D0000}"/>
    <cellStyle name="Currency 2 2 3" xfId="5733" xr:uid="{00000000-0005-0000-0000-0000190D0000}"/>
    <cellStyle name="Currency 2 2 3 2" xfId="7211" xr:uid="{00000000-0005-0000-0000-00001A0D0000}"/>
    <cellStyle name="Currency 2 2 4" xfId="6449" xr:uid="{00000000-0005-0000-0000-00001B0D0000}"/>
    <cellStyle name="Currency 2 3" xfId="4836" xr:uid="{00000000-0005-0000-0000-00001C0D0000}"/>
    <cellStyle name="Currency 2 3 2" xfId="6242" xr:uid="{00000000-0005-0000-0000-00001D0D0000}"/>
    <cellStyle name="Currency 2 3 2 2" xfId="7720" xr:uid="{00000000-0005-0000-0000-00001E0D0000}"/>
    <cellStyle name="Currency 2 3 3" xfId="7045" xr:uid="{00000000-0005-0000-0000-00001F0D0000}"/>
    <cellStyle name="Currency 2 4" xfId="5732" xr:uid="{00000000-0005-0000-0000-0000200D0000}"/>
    <cellStyle name="Currency 2 4 2" xfId="7210" xr:uid="{00000000-0005-0000-0000-0000210D0000}"/>
    <cellStyle name="Currency 2 5" xfId="6448" xr:uid="{00000000-0005-0000-0000-0000220D0000}"/>
    <cellStyle name="Currency 3" xfId="198" xr:uid="{00000000-0005-0000-0000-0000230D0000}"/>
    <cellStyle name="Currency 3 2" xfId="5734" xr:uid="{00000000-0005-0000-0000-0000240D0000}"/>
    <cellStyle name="Currency 3 2 2" xfId="7212" xr:uid="{00000000-0005-0000-0000-0000250D0000}"/>
    <cellStyle name="Currency 3 3" xfId="6450" xr:uid="{00000000-0005-0000-0000-0000260D0000}"/>
    <cellStyle name="Currency 4" xfId="199" xr:uid="{00000000-0005-0000-0000-0000270D0000}"/>
    <cellStyle name="Currency 5" xfId="200" xr:uid="{00000000-0005-0000-0000-0000280D0000}"/>
    <cellStyle name="Currency 6" xfId="201" xr:uid="{00000000-0005-0000-0000-0000290D0000}"/>
    <cellStyle name="Currency 7" xfId="202" xr:uid="{00000000-0005-0000-0000-00002A0D0000}"/>
    <cellStyle name="Currency 8" xfId="203" xr:uid="{00000000-0005-0000-0000-00002B0D0000}"/>
    <cellStyle name="Currency 9" xfId="204" xr:uid="{00000000-0005-0000-0000-00002C0D0000}"/>
    <cellStyle name="Currency1" xfId="205" xr:uid="{00000000-0005-0000-0000-00002D0D0000}"/>
    <cellStyle name="Currency1 10" xfId="2870" xr:uid="{00000000-0005-0000-0000-00002E0D0000}"/>
    <cellStyle name="Currency1 10 2" xfId="2871" xr:uid="{00000000-0005-0000-0000-00002F0D0000}"/>
    <cellStyle name="Currency1 10 3" xfId="2872" xr:uid="{00000000-0005-0000-0000-0000300D0000}"/>
    <cellStyle name="Currency1 11" xfId="2873" xr:uid="{00000000-0005-0000-0000-0000310D0000}"/>
    <cellStyle name="Currency1 11 2" xfId="2874" xr:uid="{00000000-0005-0000-0000-0000320D0000}"/>
    <cellStyle name="Currency1 11 3" xfId="2875" xr:uid="{00000000-0005-0000-0000-0000330D0000}"/>
    <cellStyle name="Currency1 12" xfId="2876" xr:uid="{00000000-0005-0000-0000-0000340D0000}"/>
    <cellStyle name="Currency1 13" xfId="2877" xr:uid="{00000000-0005-0000-0000-0000350D0000}"/>
    <cellStyle name="Currency1 14" xfId="2878" xr:uid="{00000000-0005-0000-0000-0000360D0000}"/>
    <cellStyle name="Currency1 15" xfId="2879" xr:uid="{00000000-0005-0000-0000-0000370D0000}"/>
    <cellStyle name="Currency1 16" xfId="2880" xr:uid="{00000000-0005-0000-0000-0000380D0000}"/>
    <cellStyle name="Currency1 17" xfId="2881" xr:uid="{00000000-0005-0000-0000-0000390D0000}"/>
    <cellStyle name="Currency1 18" xfId="2882" xr:uid="{00000000-0005-0000-0000-00003A0D0000}"/>
    <cellStyle name="Currency1 19" xfId="2883" xr:uid="{00000000-0005-0000-0000-00003B0D0000}"/>
    <cellStyle name="Currency1 2" xfId="206" xr:uid="{00000000-0005-0000-0000-00003C0D0000}"/>
    <cellStyle name="Currency1 2 2" xfId="2885" xr:uid="{00000000-0005-0000-0000-00003D0D0000}"/>
    <cellStyle name="Currency1 2 3" xfId="2886" xr:uid="{00000000-0005-0000-0000-00003E0D0000}"/>
    <cellStyle name="Currency1 2 4" xfId="4837" xr:uid="{00000000-0005-0000-0000-00003F0D0000}"/>
    <cellStyle name="Currency1 2 5" xfId="2884" xr:uid="{00000000-0005-0000-0000-0000400D0000}"/>
    <cellStyle name="Currency1 20" xfId="2887" xr:uid="{00000000-0005-0000-0000-0000410D0000}"/>
    <cellStyle name="Currency1 21" xfId="2888" xr:uid="{00000000-0005-0000-0000-0000420D0000}"/>
    <cellStyle name="Currency1 22" xfId="2889" xr:uid="{00000000-0005-0000-0000-0000430D0000}"/>
    <cellStyle name="Currency1 23" xfId="2890" xr:uid="{00000000-0005-0000-0000-0000440D0000}"/>
    <cellStyle name="Currency1 24" xfId="2891" xr:uid="{00000000-0005-0000-0000-0000450D0000}"/>
    <cellStyle name="Currency1 25" xfId="2892" xr:uid="{00000000-0005-0000-0000-0000460D0000}"/>
    <cellStyle name="Currency1 26" xfId="2893" xr:uid="{00000000-0005-0000-0000-0000470D0000}"/>
    <cellStyle name="Currency1 27" xfId="2894" xr:uid="{00000000-0005-0000-0000-0000480D0000}"/>
    <cellStyle name="Currency1 28" xfId="19" xr:uid="{00000000-0005-0000-0000-0000490D0000}"/>
    <cellStyle name="Currency1 28 2" xfId="2895" xr:uid="{00000000-0005-0000-0000-00004A0D0000}"/>
    <cellStyle name="Currency1 28 3" xfId="26" xr:uid="{00000000-0005-0000-0000-00004B0D0000}"/>
    <cellStyle name="Currency1 28 4" xfId="25" xr:uid="{00000000-0005-0000-0000-00004C0D0000}"/>
    <cellStyle name="Currency1 29" xfId="2896" xr:uid="{00000000-0005-0000-0000-00004D0D0000}"/>
    <cellStyle name="Currency1 3" xfId="207" xr:uid="{00000000-0005-0000-0000-00004E0D0000}"/>
    <cellStyle name="Currency1 3 2" xfId="2898" xr:uid="{00000000-0005-0000-0000-00004F0D0000}"/>
    <cellStyle name="Currency1 3 3" xfId="2899" xr:uid="{00000000-0005-0000-0000-0000500D0000}"/>
    <cellStyle name="Currency1 3 4" xfId="4838" xr:uid="{00000000-0005-0000-0000-0000510D0000}"/>
    <cellStyle name="Currency1 3 5" xfId="2897" xr:uid="{00000000-0005-0000-0000-0000520D0000}"/>
    <cellStyle name="Currency1 30" xfId="2900" xr:uid="{00000000-0005-0000-0000-0000530D0000}"/>
    <cellStyle name="Currency1 31" xfId="2901" xr:uid="{00000000-0005-0000-0000-0000540D0000}"/>
    <cellStyle name="Currency1 32" xfId="2902" xr:uid="{00000000-0005-0000-0000-0000550D0000}"/>
    <cellStyle name="Currency1 33" xfId="2903" xr:uid="{00000000-0005-0000-0000-0000560D0000}"/>
    <cellStyle name="Currency1 34" xfId="2904" xr:uid="{00000000-0005-0000-0000-0000570D0000}"/>
    <cellStyle name="Currency1 35" xfId="2905" xr:uid="{00000000-0005-0000-0000-0000580D0000}"/>
    <cellStyle name="Currency1 36" xfId="2906" xr:uid="{00000000-0005-0000-0000-0000590D0000}"/>
    <cellStyle name="Currency1 37" xfId="2907" xr:uid="{00000000-0005-0000-0000-00005A0D0000}"/>
    <cellStyle name="Currency1 38" xfId="2908" xr:uid="{00000000-0005-0000-0000-00005B0D0000}"/>
    <cellStyle name="Currency1 39" xfId="2909" xr:uid="{00000000-0005-0000-0000-00005C0D0000}"/>
    <cellStyle name="Currency1 4" xfId="2910" xr:uid="{00000000-0005-0000-0000-00005D0D0000}"/>
    <cellStyle name="Currency1 4 2" xfId="2911" xr:uid="{00000000-0005-0000-0000-00005E0D0000}"/>
    <cellStyle name="Currency1 4 3" xfId="2912" xr:uid="{00000000-0005-0000-0000-00005F0D0000}"/>
    <cellStyle name="Currency1 40" xfId="2913" xr:uid="{00000000-0005-0000-0000-0000600D0000}"/>
    <cellStyle name="Currency1 41" xfId="2914" xr:uid="{00000000-0005-0000-0000-0000610D0000}"/>
    <cellStyle name="Currency1 42" xfId="2915" xr:uid="{00000000-0005-0000-0000-0000620D0000}"/>
    <cellStyle name="Currency1 43" xfId="2916" xr:uid="{00000000-0005-0000-0000-0000630D0000}"/>
    <cellStyle name="Currency1 44" xfId="2917" xr:uid="{00000000-0005-0000-0000-0000640D0000}"/>
    <cellStyle name="Currency1 45" xfId="2918" xr:uid="{00000000-0005-0000-0000-0000650D0000}"/>
    <cellStyle name="Currency1 46" xfId="2919" xr:uid="{00000000-0005-0000-0000-0000660D0000}"/>
    <cellStyle name="Currency1 47" xfId="2920" xr:uid="{00000000-0005-0000-0000-0000670D0000}"/>
    <cellStyle name="Currency1 48" xfId="2921" xr:uid="{00000000-0005-0000-0000-0000680D0000}"/>
    <cellStyle name="Currency1 49" xfId="2922" xr:uid="{00000000-0005-0000-0000-0000690D0000}"/>
    <cellStyle name="Currency1 5" xfId="2923" xr:uid="{00000000-0005-0000-0000-00006A0D0000}"/>
    <cellStyle name="Currency1 5 2" xfId="2924" xr:uid="{00000000-0005-0000-0000-00006B0D0000}"/>
    <cellStyle name="Currency1 5 3" xfId="2925" xr:uid="{00000000-0005-0000-0000-00006C0D0000}"/>
    <cellStyle name="Currency1 50" xfId="2926" xr:uid="{00000000-0005-0000-0000-00006D0D0000}"/>
    <cellStyle name="Currency1 51" xfId="2927" xr:uid="{00000000-0005-0000-0000-00006E0D0000}"/>
    <cellStyle name="Currency1 52" xfId="2928" xr:uid="{00000000-0005-0000-0000-00006F0D0000}"/>
    <cellStyle name="Currency1 53" xfId="2929" xr:uid="{00000000-0005-0000-0000-0000700D0000}"/>
    <cellStyle name="Currency1 54" xfId="2930" xr:uid="{00000000-0005-0000-0000-0000710D0000}"/>
    <cellStyle name="Currency1 55" xfId="2931" xr:uid="{00000000-0005-0000-0000-0000720D0000}"/>
    <cellStyle name="Currency1 56" xfId="2932" xr:uid="{00000000-0005-0000-0000-0000730D0000}"/>
    <cellStyle name="Currency1 57" xfId="2933" xr:uid="{00000000-0005-0000-0000-0000740D0000}"/>
    <cellStyle name="Currency1 58" xfId="2934" xr:uid="{00000000-0005-0000-0000-0000750D0000}"/>
    <cellStyle name="Currency1 59" xfId="2935" xr:uid="{00000000-0005-0000-0000-0000760D0000}"/>
    <cellStyle name="Currency1 6" xfId="2936" xr:uid="{00000000-0005-0000-0000-0000770D0000}"/>
    <cellStyle name="Currency1 6 2" xfId="2937" xr:uid="{00000000-0005-0000-0000-0000780D0000}"/>
    <cellStyle name="Currency1 6 3" xfId="2938" xr:uid="{00000000-0005-0000-0000-0000790D0000}"/>
    <cellStyle name="Currency1 60" xfId="2939" xr:uid="{00000000-0005-0000-0000-00007A0D0000}"/>
    <cellStyle name="Currency1 61" xfId="4839" xr:uid="{00000000-0005-0000-0000-00007B0D0000}"/>
    <cellStyle name="Currency1 62" xfId="2869" xr:uid="{00000000-0005-0000-0000-00007C0D0000}"/>
    <cellStyle name="Currency1 7" xfId="2940" xr:uid="{00000000-0005-0000-0000-00007D0D0000}"/>
    <cellStyle name="Currency1 7 2" xfId="2941" xr:uid="{00000000-0005-0000-0000-00007E0D0000}"/>
    <cellStyle name="Currency1 7 3" xfId="2942" xr:uid="{00000000-0005-0000-0000-00007F0D0000}"/>
    <cellStyle name="Currency1 8" xfId="2943" xr:uid="{00000000-0005-0000-0000-0000800D0000}"/>
    <cellStyle name="Currency1 8 2" xfId="2944" xr:uid="{00000000-0005-0000-0000-0000810D0000}"/>
    <cellStyle name="Currency1 8 3" xfId="2945" xr:uid="{00000000-0005-0000-0000-0000820D0000}"/>
    <cellStyle name="Currency1 9" xfId="2946" xr:uid="{00000000-0005-0000-0000-0000830D0000}"/>
    <cellStyle name="Currency1 9 2" xfId="2947" xr:uid="{00000000-0005-0000-0000-0000840D0000}"/>
    <cellStyle name="Currency1 9 3" xfId="2948" xr:uid="{00000000-0005-0000-0000-0000850D0000}"/>
    <cellStyle name="Currency1_Note 10" xfId="2949" xr:uid="{00000000-0005-0000-0000-0000860D0000}"/>
    <cellStyle name="Date" xfId="208" xr:uid="{00000000-0005-0000-0000-0000870D0000}"/>
    <cellStyle name="Date [mmm-yyyy]" xfId="4840" xr:uid="{00000000-0005-0000-0000-0000880D0000}"/>
    <cellStyle name="Dezimal [0]_AR-Bilanzen9901" xfId="209" xr:uid="{00000000-0005-0000-0000-0000890D0000}"/>
    <cellStyle name="Dezimal_AR-Bilanzen9901" xfId="210" xr:uid="{00000000-0005-0000-0000-00008A0D0000}"/>
    <cellStyle name="Dollar (zero dec)" xfId="211" xr:uid="{00000000-0005-0000-0000-00008B0D0000}"/>
    <cellStyle name="Dollar (zero dec) 10" xfId="2951" xr:uid="{00000000-0005-0000-0000-00008C0D0000}"/>
    <cellStyle name="Dollar (zero dec) 10 2" xfId="2952" xr:uid="{00000000-0005-0000-0000-00008D0D0000}"/>
    <cellStyle name="Dollar (zero dec) 10 3" xfId="2953" xr:uid="{00000000-0005-0000-0000-00008E0D0000}"/>
    <cellStyle name="Dollar (zero dec) 11" xfId="2954" xr:uid="{00000000-0005-0000-0000-00008F0D0000}"/>
    <cellStyle name="Dollar (zero dec) 11 2" xfId="2955" xr:uid="{00000000-0005-0000-0000-0000900D0000}"/>
    <cellStyle name="Dollar (zero dec) 11 3" xfId="2956" xr:uid="{00000000-0005-0000-0000-0000910D0000}"/>
    <cellStyle name="Dollar (zero dec) 12" xfId="2957" xr:uid="{00000000-0005-0000-0000-0000920D0000}"/>
    <cellStyle name="Dollar (zero dec) 13" xfId="2958" xr:uid="{00000000-0005-0000-0000-0000930D0000}"/>
    <cellStyle name="Dollar (zero dec) 14" xfId="2959" xr:uid="{00000000-0005-0000-0000-0000940D0000}"/>
    <cellStyle name="Dollar (zero dec) 15" xfId="2960" xr:uid="{00000000-0005-0000-0000-0000950D0000}"/>
    <cellStyle name="Dollar (zero dec) 16" xfId="2961" xr:uid="{00000000-0005-0000-0000-0000960D0000}"/>
    <cellStyle name="Dollar (zero dec) 17" xfId="2962" xr:uid="{00000000-0005-0000-0000-0000970D0000}"/>
    <cellStyle name="Dollar (zero dec) 18" xfId="2963" xr:uid="{00000000-0005-0000-0000-0000980D0000}"/>
    <cellStyle name="Dollar (zero dec) 19" xfId="2964" xr:uid="{00000000-0005-0000-0000-0000990D0000}"/>
    <cellStyle name="Dollar (zero dec) 2" xfId="2965" xr:uid="{00000000-0005-0000-0000-00009A0D0000}"/>
    <cellStyle name="Dollar (zero dec) 2 2" xfId="2966" xr:uid="{00000000-0005-0000-0000-00009B0D0000}"/>
    <cellStyle name="Dollar (zero dec) 2 3" xfId="2967" xr:uid="{00000000-0005-0000-0000-00009C0D0000}"/>
    <cellStyle name="Dollar (zero dec) 20" xfId="2968" xr:uid="{00000000-0005-0000-0000-00009D0D0000}"/>
    <cellStyle name="Dollar (zero dec) 21" xfId="2969" xr:uid="{00000000-0005-0000-0000-00009E0D0000}"/>
    <cellStyle name="Dollar (zero dec) 22" xfId="2970" xr:uid="{00000000-0005-0000-0000-00009F0D0000}"/>
    <cellStyle name="Dollar (zero dec) 23" xfId="2971" xr:uid="{00000000-0005-0000-0000-0000A00D0000}"/>
    <cellStyle name="Dollar (zero dec) 24" xfId="2972" xr:uid="{00000000-0005-0000-0000-0000A10D0000}"/>
    <cellStyle name="Dollar (zero dec) 25" xfId="2973" xr:uid="{00000000-0005-0000-0000-0000A20D0000}"/>
    <cellStyle name="Dollar (zero dec) 26" xfId="2974" xr:uid="{00000000-0005-0000-0000-0000A30D0000}"/>
    <cellStyle name="Dollar (zero dec) 27" xfId="2975" xr:uid="{00000000-0005-0000-0000-0000A40D0000}"/>
    <cellStyle name="Dollar (zero dec) 28" xfId="2976" xr:uid="{00000000-0005-0000-0000-0000A50D0000}"/>
    <cellStyle name="Dollar (zero dec) 29" xfId="2977" xr:uid="{00000000-0005-0000-0000-0000A60D0000}"/>
    <cellStyle name="Dollar (zero dec) 3" xfId="2978" xr:uid="{00000000-0005-0000-0000-0000A70D0000}"/>
    <cellStyle name="Dollar (zero dec) 3 2" xfId="2979" xr:uid="{00000000-0005-0000-0000-0000A80D0000}"/>
    <cellStyle name="Dollar (zero dec) 3 3" xfId="2980" xr:uid="{00000000-0005-0000-0000-0000A90D0000}"/>
    <cellStyle name="Dollar (zero dec) 30" xfId="2981" xr:uid="{00000000-0005-0000-0000-0000AA0D0000}"/>
    <cellStyle name="Dollar (zero dec) 31" xfId="2982" xr:uid="{00000000-0005-0000-0000-0000AB0D0000}"/>
    <cellStyle name="Dollar (zero dec) 32" xfId="2983" xr:uid="{00000000-0005-0000-0000-0000AC0D0000}"/>
    <cellStyle name="Dollar (zero dec) 33" xfId="2984" xr:uid="{00000000-0005-0000-0000-0000AD0D0000}"/>
    <cellStyle name="Dollar (zero dec) 34" xfId="2985" xr:uid="{00000000-0005-0000-0000-0000AE0D0000}"/>
    <cellStyle name="Dollar (zero dec) 35" xfId="2986" xr:uid="{00000000-0005-0000-0000-0000AF0D0000}"/>
    <cellStyle name="Dollar (zero dec) 36" xfId="2987" xr:uid="{00000000-0005-0000-0000-0000B00D0000}"/>
    <cellStyle name="Dollar (zero dec) 37" xfId="2988" xr:uid="{00000000-0005-0000-0000-0000B10D0000}"/>
    <cellStyle name="Dollar (zero dec) 38" xfId="2989" xr:uid="{00000000-0005-0000-0000-0000B20D0000}"/>
    <cellStyle name="Dollar (zero dec) 39" xfId="2990" xr:uid="{00000000-0005-0000-0000-0000B30D0000}"/>
    <cellStyle name="Dollar (zero dec) 4" xfId="2991" xr:uid="{00000000-0005-0000-0000-0000B40D0000}"/>
    <cellStyle name="Dollar (zero dec) 4 2" xfId="2992" xr:uid="{00000000-0005-0000-0000-0000B50D0000}"/>
    <cellStyle name="Dollar (zero dec) 4 3" xfId="2993" xr:uid="{00000000-0005-0000-0000-0000B60D0000}"/>
    <cellStyle name="Dollar (zero dec) 40" xfId="2994" xr:uid="{00000000-0005-0000-0000-0000B70D0000}"/>
    <cellStyle name="Dollar (zero dec) 41" xfId="2995" xr:uid="{00000000-0005-0000-0000-0000B80D0000}"/>
    <cellStyle name="Dollar (zero dec) 42" xfId="2996" xr:uid="{00000000-0005-0000-0000-0000B90D0000}"/>
    <cellStyle name="Dollar (zero dec) 43" xfId="2997" xr:uid="{00000000-0005-0000-0000-0000BA0D0000}"/>
    <cellStyle name="Dollar (zero dec) 44" xfId="2998" xr:uid="{00000000-0005-0000-0000-0000BB0D0000}"/>
    <cellStyle name="Dollar (zero dec) 45" xfId="2999" xr:uid="{00000000-0005-0000-0000-0000BC0D0000}"/>
    <cellStyle name="Dollar (zero dec) 46" xfId="3000" xr:uid="{00000000-0005-0000-0000-0000BD0D0000}"/>
    <cellStyle name="Dollar (zero dec) 47" xfId="3001" xr:uid="{00000000-0005-0000-0000-0000BE0D0000}"/>
    <cellStyle name="Dollar (zero dec) 48" xfId="3002" xr:uid="{00000000-0005-0000-0000-0000BF0D0000}"/>
    <cellStyle name="Dollar (zero dec) 49" xfId="3003" xr:uid="{00000000-0005-0000-0000-0000C00D0000}"/>
    <cellStyle name="Dollar (zero dec) 5" xfId="3004" xr:uid="{00000000-0005-0000-0000-0000C10D0000}"/>
    <cellStyle name="Dollar (zero dec) 5 2" xfId="3005" xr:uid="{00000000-0005-0000-0000-0000C20D0000}"/>
    <cellStyle name="Dollar (zero dec) 5 3" xfId="3006" xr:uid="{00000000-0005-0000-0000-0000C30D0000}"/>
    <cellStyle name="Dollar (zero dec) 50" xfId="3007" xr:uid="{00000000-0005-0000-0000-0000C40D0000}"/>
    <cellStyle name="Dollar (zero dec) 51" xfId="3008" xr:uid="{00000000-0005-0000-0000-0000C50D0000}"/>
    <cellStyle name="Dollar (zero dec) 52" xfId="3009" xr:uid="{00000000-0005-0000-0000-0000C60D0000}"/>
    <cellStyle name="Dollar (zero dec) 53" xfId="3010" xr:uid="{00000000-0005-0000-0000-0000C70D0000}"/>
    <cellStyle name="Dollar (zero dec) 54" xfId="3011" xr:uid="{00000000-0005-0000-0000-0000C80D0000}"/>
    <cellStyle name="Dollar (zero dec) 55" xfId="3012" xr:uid="{00000000-0005-0000-0000-0000C90D0000}"/>
    <cellStyle name="Dollar (zero dec) 56" xfId="3013" xr:uid="{00000000-0005-0000-0000-0000CA0D0000}"/>
    <cellStyle name="Dollar (zero dec) 57" xfId="3014" xr:uid="{00000000-0005-0000-0000-0000CB0D0000}"/>
    <cellStyle name="Dollar (zero dec) 58" xfId="3015" xr:uid="{00000000-0005-0000-0000-0000CC0D0000}"/>
    <cellStyle name="Dollar (zero dec) 59" xfId="3016" xr:uid="{00000000-0005-0000-0000-0000CD0D0000}"/>
    <cellStyle name="Dollar (zero dec) 6" xfId="3017" xr:uid="{00000000-0005-0000-0000-0000CE0D0000}"/>
    <cellStyle name="Dollar (zero dec) 6 2" xfId="3018" xr:uid="{00000000-0005-0000-0000-0000CF0D0000}"/>
    <cellStyle name="Dollar (zero dec) 6 3" xfId="3019" xr:uid="{00000000-0005-0000-0000-0000D00D0000}"/>
    <cellStyle name="Dollar (zero dec) 60" xfId="3020" xr:uid="{00000000-0005-0000-0000-0000D10D0000}"/>
    <cellStyle name="Dollar (zero dec) 61" xfId="4841" xr:uid="{00000000-0005-0000-0000-0000D20D0000}"/>
    <cellStyle name="Dollar (zero dec) 62" xfId="2950" xr:uid="{00000000-0005-0000-0000-0000D30D0000}"/>
    <cellStyle name="Dollar (zero dec) 7" xfId="3021" xr:uid="{00000000-0005-0000-0000-0000D40D0000}"/>
    <cellStyle name="Dollar (zero dec) 7 2" xfId="3022" xr:uid="{00000000-0005-0000-0000-0000D50D0000}"/>
    <cellStyle name="Dollar (zero dec) 7 3" xfId="3023" xr:uid="{00000000-0005-0000-0000-0000D60D0000}"/>
    <cellStyle name="Dollar (zero dec) 8" xfId="3024" xr:uid="{00000000-0005-0000-0000-0000D70D0000}"/>
    <cellStyle name="Dollar (zero dec) 8 2" xfId="3025" xr:uid="{00000000-0005-0000-0000-0000D80D0000}"/>
    <cellStyle name="Dollar (zero dec) 8 3" xfId="3026" xr:uid="{00000000-0005-0000-0000-0000D90D0000}"/>
    <cellStyle name="Dollar (zero dec) 9" xfId="3027" xr:uid="{00000000-0005-0000-0000-0000DA0D0000}"/>
    <cellStyle name="Dollar (zero dec) 9 2" xfId="3028" xr:uid="{00000000-0005-0000-0000-0000DB0D0000}"/>
    <cellStyle name="Dollar (zero dec) 9 3" xfId="3029" xr:uid="{00000000-0005-0000-0000-0000DC0D0000}"/>
    <cellStyle name="Dollar (zero dec)_Note 10" xfId="3030" xr:uid="{00000000-0005-0000-0000-0000DD0D0000}"/>
    <cellStyle name="DRAFT" xfId="212" xr:uid="{00000000-0005-0000-0000-0000DE0D0000}"/>
    <cellStyle name="E&amp;Y House" xfId="213" xr:uid="{00000000-0005-0000-0000-0000DF0D0000}"/>
    <cellStyle name="E&amp;Y House 2" xfId="214" xr:uid="{00000000-0005-0000-0000-0000E00D0000}"/>
    <cellStyle name="Emphasis 1" xfId="215" xr:uid="{00000000-0005-0000-0000-0000E10D0000}"/>
    <cellStyle name="Emphasis 2" xfId="216" xr:uid="{00000000-0005-0000-0000-0000E20D0000}"/>
    <cellStyle name="Emphasis 3" xfId="217" xr:uid="{00000000-0005-0000-0000-0000E30D0000}"/>
    <cellStyle name="Euro" xfId="218" xr:uid="{00000000-0005-0000-0000-0000E40D0000}"/>
    <cellStyle name="Excel Built-in 20% - Accent1" xfId="4842" xr:uid="{00000000-0005-0000-0000-0000E50D0000}"/>
    <cellStyle name="Excel Built-in 20% - Accent2" xfId="4843" xr:uid="{00000000-0005-0000-0000-0000E60D0000}"/>
    <cellStyle name="Excel Built-in 20% - Accent3" xfId="4844" xr:uid="{00000000-0005-0000-0000-0000E70D0000}"/>
    <cellStyle name="Excel Built-in 20% - Accent4" xfId="4845" xr:uid="{00000000-0005-0000-0000-0000E80D0000}"/>
    <cellStyle name="Excel Built-in 20% - Accent5" xfId="4846" xr:uid="{00000000-0005-0000-0000-0000E90D0000}"/>
    <cellStyle name="Excel Built-in 20% - Accent6" xfId="4847" xr:uid="{00000000-0005-0000-0000-0000EA0D0000}"/>
    <cellStyle name="Excel Built-in 40% - Accent1" xfId="4848" xr:uid="{00000000-0005-0000-0000-0000EB0D0000}"/>
    <cellStyle name="Excel Built-in 40% - Accent2" xfId="4849" xr:uid="{00000000-0005-0000-0000-0000EC0D0000}"/>
    <cellStyle name="Excel Built-in 40% - Accent3" xfId="4850" xr:uid="{00000000-0005-0000-0000-0000ED0D0000}"/>
    <cellStyle name="Excel Built-in 40% - Accent4" xfId="4851" xr:uid="{00000000-0005-0000-0000-0000EE0D0000}"/>
    <cellStyle name="Excel Built-in 40% - Accent5" xfId="4852" xr:uid="{00000000-0005-0000-0000-0000EF0D0000}"/>
    <cellStyle name="Excel Built-in 40% - Accent6" xfId="4853" xr:uid="{00000000-0005-0000-0000-0000F00D0000}"/>
    <cellStyle name="Excel Built-in 60% - Accent1" xfId="4854" xr:uid="{00000000-0005-0000-0000-0000F10D0000}"/>
    <cellStyle name="Excel Built-in 60% - Accent2" xfId="4855" xr:uid="{00000000-0005-0000-0000-0000F20D0000}"/>
    <cellStyle name="Excel Built-in 60% - Accent3" xfId="4856" xr:uid="{00000000-0005-0000-0000-0000F30D0000}"/>
    <cellStyle name="Excel Built-in 60% - Accent4" xfId="4857" xr:uid="{00000000-0005-0000-0000-0000F40D0000}"/>
    <cellStyle name="Excel Built-in 60% - Accent5" xfId="4858" xr:uid="{00000000-0005-0000-0000-0000F50D0000}"/>
    <cellStyle name="Excel Built-in 60% - Accent6" xfId="4859" xr:uid="{00000000-0005-0000-0000-0000F60D0000}"/>
    <cellStyle name="Excel Built-in Accent1" xfId="4860" xr:uid="{00000000-0005-0000-0000-0000F70D0000}"/>
    <cellStyle name="Excel Built-in Accent2" xfId="4861" xr:uid="{00000000-0005-0000-0000-0000F80D0000}"/>
    <cellStyle name="Excel Built-in Accent3" xfId="4862" xr:uid="{00000000-0005-0000-0000-0000F90D0000}"/>
    <cellStyle name="Excel Built-in Accent4" xfId="4863" xr:uid="{00000000-0005-0000-0000-0000FA0D0000}"/>
    <cellStyle name="Excel Built-in Accent5" xfId="4864" xr:uid="{00000000-0005-0000-0000-0000FB0D0000}"/>
    <cellStyle name="Excel Built-in Accent6" xfId="4865" xr:uid="{00000000-0005-0000-0000-0000FC0D0000}"/>
    <cellStyle name="Excel Built-in Bad" xfId="4866" xr:uid="{00000000-0005-0000-0000-0000FD0D0000}"/>
    <cellStyle name="Excel Built-in Calculation" xfId="4867" xr:uid="{00000000-0005-0000-0000-0000FE0D0000}"/>
    <cellStyle name="Excel Built-in Check Cell" xfId="4868" xr:uid="{00000000-0005-0000-0000-0000FF0D0000}"/>
    <cellStyle name="Excel Built-in Comma" xfId="4869" xr:uid="{00000000-0005-0000-0000-0000000E0000}"/>
    <cellStyle name="Excel Built-in Explanatory Text" xfId="4870" xr:uid="{00000000-0005-0000-0000-0000010E0000}"/>
    <cellStyle name="Excel Built-in Good" xfId="4871" xr:uid="{00000000-0005-0000-0000-0000020E0000}"/>
    <cellStyle name="Excel Built-in Heading 1" xfId="4872" xr:uid="{00000000-0005-0000-0000-0000030E0000}"/>
    <cellStyle name="Excel Built-in Heading 2" xfId="4873" xr:uid="{00000000-0005-0000-0000-0000040E0000}"/>
    <cellStyle name="Excel Built-in Heading 3" xfId="4874" xr:uid="{00000000-0005-0000-0000-0000050E0000}"/>
    <cellStyle name="Excel Built-in Heading 4" xfId="4875" xr:uid="{00000000-0005-0000-0000-0000060E0000}"/>
    <cellStyle name="Excel Built-in Input" xfId="4876" xr:uid="{00000000-0005-0000-0000-0000070E0000}"/>
    <cellStyle name="Excel Built-in Linked Cell" xfId="4877" xr:uid="{00000000-0005-0000-0000-0000080E0000}"/>
    <cellStyle name="Excel Built-in Neutral" xfId="4878" xr:uid="{00000000-0005-0000-0000-0000090E0000}"/>
    <cellStyle name="Excel Built-in Normal" xfId="219" xr:uid="{00000000-0005-0000-0000-00000A0E0000}"/>
    <cellStyle name="Excel Built-in Normal 2" xfId="4879" xr:uid="{00000000-0005-0000-0000-00000B0E0000}"/>
    <cellStyle name="Excel Built-in Normal 2 2" xfId="4880" xr:uid="{00000000-0005-0000-0000-00000C0E0000}"/>
    <cellStyle name="Excel Built-in Note" xfId="4881" xr:uid="{00000000-0005-0000-0000-00000D0E0000}"/>
    <cellStyle name="Excel Built-in Output" xfId="4882" xr:uid="{00000000-0005-0000-0000-00000E0E0000}"/>
    <cellStyle name="Excel Built-in Title" xfId="4883" xr:uid="{00000000-0005-0000-0000-00000F0E0000}"/>
    <cellStyle name="Excel Built-in Total" xfId="4884" xr:uid="{00000000-0005-0000-0000-0000100E0000}"/>
    <cellStyle name="Excel Built-in Warning Text" xfId="4885" xr:uid="{00000000-0005-0000-0000-0000110E0000}"/>
    <cellStyle name="Excel_BuiltIn_Comma" xfId="4886" xr:uid="{00000000-0005-0000-0000-0000120E0000}"/>
    <cellStyle name="Explanatory Text 2" xfId="220" xr:uid="{00000000-0005-0000-0000-0000130E0000}"/>
    <cellStyle name="Explanatory Text 2 2" xfId="3032" xr:uid="{00000000-0005-0000-0000-0000140E0000}"/>
    <cellStyle name="Explanatory Text 2 2 2" xfId="4887" xr:uid="{00000000-0005-0000-0000-0000150E0000}"/>
    <cellStyle name="Explanatory Text 2 3" xfId="3033" xr:uid="{00000000-0005-0000-0000-0000160E0000}"/>
    <cellStyle name="Explanatory Text 2 4" xfId="4888" xr:uid="{00000000-0005-0000-0000-0000170E0000}"/>
    <cellStyle name="Explanatory Text 2 5" xfId="3031" xr:uid="{00000000-0005-0000-0000-0000180E0000}"/>
    <cellStyle name="Fixed" xfId="221" xr:uid="{00000000-0005-0000-0000-0000190E0000}"/>
    <cellStyle name="Good 2" xfId="222" xr:uid="{00000000-0005-0000-0000-00001A0E0000}"/>
    <cellStyle name="Good 2 2" xfId="3035" xr:uid="{00000000-0005-0000-0000-00001B0E0000}"/>
    <cellStyle name="Good 2 2 2" xfId="4889" xr:uid="{00000000-0005-0000-0000-00001C0E0000}"/>
    <cellStyle name="Good 2 3" xfId="3036" xr:uid="{00000000-0005-0000-0000-00001D0E0000}"/>
    <cellStyle name="Good 2 4" xfId="4890" xr:uid="{00000000-0005-0000-0000-00001E0E0000}"/>
    <cellStyle name="Good 2 5" xfId="3034" xr:uid="{00000000-0005-0000-0000-00001F0E0000}"/>
    <cellStyle name="Grey" xfId="223" xr:uid="{00000000-0005-0000-0000-0000200E0000}"/>
    <cellStyle name="Grey 2" xfId="224" xr:uid="{00000000-0005-0000-0000-0000210E0000}"/>
    <cellStyle name="Grey 2 2" xfId="4891" xr:uid="{00000000-0005-0000-0000-0000220E0000}"/>
    <cellStyle name="Grey 2 3" xfId="3037" xr:uid="{00000000-0005-0000-0000-0000230E0000}"/>
    <cellStyle name="Grey 3" xfId="225" xr:uid="{00000000-0005-0000-0000-0000240E0000}"/>
    <cellStyle name="Grey 4" xfId="4892" xr:uid="{00000000-0005-0000-0000-0000250E0000}"/>
    <cellStyle name="head2" xfId="4893" xr:uid="{00000000-0005-0000-0000-0000260E0000}"/>
    <cellStyle name="Header - Style1" xfId="226" xr:uid="{00000000-0005-0000-0000-0000270E0000}"/>
    <cellStyle name="Header1" xfId="227" xr:uid="{00000000-0005-0000-0000-0000280E0000}"/>
    <cellStyle name="Header1 10" xfId="3038" xr:uid="{00000000-0005-0000-0000-0000290E0000}"/>
    <cellStyle name="Header1 10 2" xfId="3039" xr:uid="{00000000-0005-0000-0000-00002A0E0000}"/>
    <cellStyle name="Header1 10 3" xfId="3040" xr:uid="{00000000-0005-0000-0000-00002B0E0000}"/>
    <cellStyle name="Header1 11" xfId="3041" xr:uid="{00000000-0005-0000-0000-00002C0E0000}"/>
    <cellStyle name="Header1 11 2" xfId="3042" xr:uid="{00000000-0005-0000-0000-00002D0E0000}"/>
    <cellStyle name="Header1 11 3" xfId="3043" xr:uid="{00000000-0005-0000-0000-00002E0E0000}"/>
    <cellStyle name="Header1 12" xfId="3044" xr:uid="{00000000-0005-0000-0000-00002F0E0000}"/>
    <cellStyle name="Header1 13" xfId="3045" xr:uid="{00000000-0005-0000-0000-0000300E0000}"/>
    <cellStyle name="Header1 14" xfId="3046" xr:uid="{00000000-0005-0000-0000-0000310E0000}"/>
    <cellStyle name="Header1 15" xfId="3047" xr:uid="{00000000-0005-0000-0000-0000320E0000}"/>
    <cellStyle name="Header1 16" xfId="3048" xr:uid="{00000000-0005-0000-0000-0000330E0000}"/>
    <cellStyle name="Header1 17" xfId="3049" xr:uid="{00000000-0005-0000-0000-0000340E0000}"/>
    <cellStyle name="Header1 18" xfId="3050" xr:uid="{00000000-0005-0000-0000-0000350E0000}"/>
    <cellStyle name="Header1 19" xfId="3051" xr:uid="{00000000-0005-0000-0000-0000360E0000}"/>
    <cellStyle name="Header1 2" xfId="3052" xr:uid="{00000000-0005-0000-0000-0000370E0000}"/>
    <cellStyle name="Header1 2 2" xfId="3053" xr:uid="{00000000-0005-0000-0000-0000380E0000}"/>
    <cellStyle name="Header1 2 3" xfId="3054" xr:uid="{00000000-0005-0000-0000-0000390E0000}"/>
    <cellStyle name="Header1 20" xfId="3055" xr:uid="{00000000-0005-0000-0000-00003A0E0000}"/>
    <cellStyle name="Header1 21" xfId="3056" xr:uid="{00000000-0005-0000-0000-00003B0E0000}"/>
    <cellStyle name="Header1 22" xfId="3057" xr:uid="{00000000-0005-0000-0000-00003C0E0000}"/>
    <cellStyle name="Header1 23" xfId="3058" xr:uid="{00000000-0005-0000-0000-00003D0E0000}"/>
    <cellStyle name="Header1 24" xfId="3059" xr:uid="{00000000-0005-0000-0000-00003E0E0000}"/>
    <cellStyle name="Header1 25" xfId="3060" xr:uid="{00000000-0005-0000-0000-00003F0E0000}"/>
    <cellStyle name="Header1 26" xfId="3061" xr:uid="{00000000-0005-0000-0000-0000400E0000}"/>
    <cellStyle name="Header1 27" xfId="3062" xr:uid="{00000000-0005-0000-0000-0000410E0000}"/>
    <cellStyle name="Header1 28" xfId="3063" xr:uid="{00000000-0005-0000-0000-0000420E0000}"/>
    <cellStyle name="Header1 29" xfId="3064" xr:uid="{00000000-0005-0000-0000-0000430E0000}"/>
    <cellStyle name="Header1 3" xfId="3065" xr:uid="{00000000-0005-0000-0000-0000440E0000}"/>
    <cellStyle name="Header1 3 2" xfId="3066" xr:uid="{00000000-0005-0000-0000-0000450E0000}"/>
    <cellStyle name="Header1 3 3" xfId="3067" xr:uid="{00000000-0005-0000-0000-0000460E0000}"/>
    <cellStyle name="Header1 30" xfId="3068" xr:uid="{00000000-0005-0000-0000-0000470E0000}"/>
    <cellStyle name="Header1 31" xfId="3069" xr:uid="{00000000-0005-0000-0000-0000480E0000}"/>
    <cellStyle name="Header1 32" xfId="3070" xr:uid="{00000000-0005-0000-0000-0000490E0000}"/>
    <cellStyle name="Header1 33" xfId="3071" xr:uid="{00000000-0005-0000-0000-00004A0E0000}"/>
    <cellStyle name="Header1 34" xfId="3072" xr:uid="{00000000-0005-0000-0000-00004B0E0000}"/>
    <cellStyle name="Header1 35" xfId="3073" xr:uid="{00000000-0005-0000-0000-00004C0E0000}"/>
    <cellStyle name="Header1 36" xfId="3074" xr:uid="{00000000-0005-0000-0000-00004D0E0000}"/>
    <cellStyle name="Header1 37" xfId="3075" xr:uid="{00000000-0005-0000-0000-00004E0E0000}"/>
    <cellStyle name="Header1 38" xfId="3076" xr:uid="{00000000-0005-0000-0000-00004F0E0000}"/>
    <cellStyle name="Header1 39" xfId="3077" xr:uid="{00000000-0005-0000-0000-0000500E0000}"/>
    <cellStyle name="Header1 4" xfId="3078" xr:uid="{00000000-0005-0000-0000-0000510E0000}"/>
    <cellStyle name="Header1 4 2" xfId="3079" xr:uid="{00000000-0005-0000-0000-0000520E0000}"/>
    <cellStyle name="Header1 4 3" xfId="3080" xr:uid="{00000000-0005-0000-0000-0000530E0000}"/>
    <cellStyle name="Header1 40" xfId="3081" xr:uid="{00000000-0005-0000-0000-0000540E0000}"/>
    <cellStyle name="Header1 41" xfId="3082" xr:uid="{00000000-0005-0000-0000-0000550E0000}"/>
    <cellStyle name="Header1 42" xfId="3083" xr:uid="{00000000-0005-0000-0000-0000560E0000}"/>
    <cellStyle name="Header1 43" xfId="3084" xr:uid="{00000000-0005-0000-0000-0000570E0000}"/>
    <cellStyle name="Header1 44" xfId="3085" xr:uid="{00000000-0005-0000-0000-0000580E0000}"/>
    <cellStyle name="Header1 45" xfId="3086" xr:uid="{00000000-0005-0000-0000-0000590E0000}"/>
    <cellStyle name="Header1 46" xfId="3087" xr:uid="{00000000-0005-0000-0000-00005A0E0000}"/>
    <cellStyle name="Header1 47" xfId="3088" xr:uid="{00000000-0005-0000-0000-00005B0E0000}"/>
    <cellStyle name="Header1 48" xfId="3089" xr:uid="{00000000-0005-0000-0000-00005C0E0000}"/>
    <cellStyle name="Header1 49" xfId="3090" xr:uid="{00000000-0005-0000-0000-00005D0E0000}"/>
    <cellStyle name="Header1 5" xfId="3091" xr:uid="{00000000-0005-0000-0000-00005E0E0000}"/>
    <cellStyle name="Header1 5 2" xfId="3092" xr:uid="{00000000-0005-0000-0000-00005F0E0000}"/>
    <cellStyle name="Header1 5 3" xfId="3093" xr:uid="{00000000-0005-0000-0000-0000600E0000}"/>
    <cellStyle name="Header1 50" xfId="3094" xr:uid="{00000000-0005-0000-0000-0000610E0000}"/>
    <cellStyle name="Header1 51" xfId="3095" xr:uid="{00000000-0005-0000-0000-0000620E0000}"/>
    <cellStyle name="Header1 52" xfId="3096" xr:uid="{00000000-0005-0000-0000-0000630E0000}"/>
    <cellStyle name="Header1 53" xfId="3097" xr:uid="{00000000-0005-0000-0000-0000640E0000}"/>
    <cellStyle name="Header1 54" xfId="3098" xr:uid="{00000000-0005-0000-0000-0000650E0000}"/>
    <cellStyle name="Header1 55" xfId="3099" xr:uid="{00000000-0005-0000-0000-0000660E0000}"/>
    <cellStyle name="Header1 56" xfId="3100" xr:uid="{00000000-0005-0000-0000-0000670E0000}"/>
    <cellStyle name="Header1 57" xfId="3101" xr:uid="{00000000-0005-0000-0000-0000680E0000}"/>
    <cellStyle name="Header1 58" xfId="3102" xr:uid="{00000000-0005-0000-0000-0000690E0000}"/>
    <cellStyle name="Header1 59" xfId="3103" xr:uid="{00000000-0005-0000-0000-00006A0E0000}"/>
    <cellStyle name="Header1 6" xfId="3104" xr:uid="{00000000-0005-0000-0000-00006B0E0000}"/>
    <cellStyle name="Header1 6 2" xfId="3105" xr:uid="{00000000-0005-0000-0000-00006C0E0000}"/>
    <cellStyle name="Header1 6 3" xfId="3106" xr:uid="{00000000-0005-0000-0000-00006D0E0000}"/>
    <cellStyle name="Header1 7" xfId="3107" xr:uid="{00000000-0005-0000-0000-00006E0E0000}"/>
    <cellStyle name="Header1 7 2" xfId="3108" xr:uid="{00000000-0005-0000-0000-00006F0E0000}"/>
    <cellStyle name="Header1 7 3" xfId="3109" xr:uid="{00000000-0005-0000-0000-0000700E0000}"/>
    <cellStyle name="Header1 8" xfId="3110" xr:uid="{00000000-0005-0000-0000-0000710E0000}"/>
    <cellStyle name="Header1 8 2" xfId="3111" xr:uid="{00000000-0005-0000-0000-0000720E0000}"/>
    <cellStyle name="Header1 8 3" xfId="3112" xr:uid="{00000000-0005-0000-0000-0000730E0000}"/>
    <cellStyle name="Header1 9" xfId="3113" xr:uid="{00000000-0005-0000-0000-0000740E0000}"/>
    <cellStyle name="Header1 9 2" xfId="3114" xr:uid="{00000000-0005-0000-0000-0000750E0000}"/>
    <cellStyle name="Header1 9 3" xfId="3115" xr:uid="{00000000-0005-0000-0000-0000760E0000}"/>
    <cellStyle name="Header1_Note 10" xfId="3116" xr:uid="{00000000-0005-0000-0000-0000770E0000}"/>
    <cellStyle name="Header2" xfId="228" xr:uid="{00000000-0005-0000-0000-0000780E0000}"/>
    <cellStyle name="Header2 10" xfId="3118" xr:uid="{00000000-0005-0000-0000-0000790E0000}"/>
    <cellStyle name="Header2 10 2" xfId="3119" xr:uid="{00000000-0005-0000-0000-00007A0E0000}"/>
    <cellStyle name="Header2 10 2 2" xfId="6793" xr:uid="{00000000-0005-0000-0000-00007B0E0000}"/>
    <cellStyle name="Header2 10 3" xfId="3120" xr:uid="{00000000-0005-0000-0000-00007C0E0000}"/>
    <cellStyle name="Header2 10 3 2" xfId="6794" xr:uid="{00000000-0005-0000-0000-00007D0E0000}"/>
    <cellStyle name="Header2 10 4" xfId="6792" xr:uid="{00000000-0005-0000-0000-00007E0E0000}"/>
    <cellStyle name="Header2 11" xfId="3121" xr:uid="{00000000-0005-0000-0000-00007F0E0000}"/>
    <cellStyle name="Header2 11 2" xfId="3122" xr:uid="{00000000-0005-0000-0000-0000800E0000}"/>
    <cellStyle name="Header2 11 2 2" xfId="6796" xr:uid="{00000000-0005-0000-0000-0000810E0000}"/>
    <cellStyle name="Header2 11 3" xfId="3123" xr:uid="{00000000-0005-0000-0000-0000820E0000}"/>
    <cellStyle name="Header2 11 3 2" xfId="6797" xr:uid="{00000000-0005-0000-0000-0000830E0000}"/>
    <cellStyle name="Header2 11 4" xfId="6795" xr:uid="{00000000-0005-0000-0000-0000840E0000}"/>
    <cellStyle name="Header2 12" xfId="3124" xr:uid="{00000000-0005-0000-0000-0000850E0000}"/>
    <cellStyle name="Header2 12 2" xfId="6798" xr:uid="{00000000-0005-0000-0000-0000860E0000}"/>
    <cellStyle name="Header2 13" xfId="3125" xr:uid="{00000000-0005-0000-0000-0000870E0000}"/>
    <cellStyle name="Header2 13 2" xfId="6799" xr:uid="{00000000-0005-0000-0000-0000880E0000}"/>
    <cellStyle name="Header2 14" xfId="3126" xr:uid="{00000000-0005-0000-0000-0000890E0000}"/>
    <cellStyle name="Header2 14 2" xfId="6800" xr:uid="{00000000-0005-0000-0000-00008A0E0000}"/>
    <cellStyle name="Header2 15" xfId="3127" xr:uid="{00000000-0005-0000-0000-00008B0E0000}"/>
    <cellStyle name="Header2 15 2" xfId="6801" xr:uid="{00000000-0005-0000-0000-00008C0E0000}"/>
    <cellStyle name="Header2 16" xfId="3128" xr:uid="{00000000-0005-0000-0000-00008D0E0000}"/>
    <cellStyle name="Header2 16 2" xfId="6802" xr:uid="{00000000-0005-0000-0000-00008E0E0000}"/>
    <cellStyle name="Header2 17" xfId="3129" xr:uid="{00000000-0005-0000-0000-00008F0E0000}"/>
    <cellStyle name="Header2 17 2" xfId="6803" xr:uid="{00000000-0005-0000-0000-0000900E0000}"/>
    <cellStyle name="Header2 18" xfId="3130" xr:uid="{00000000-0005-0000-0000-0000910E0000}"/>
    <cellStyle name="Header2 18 2" xfId="6804" xr:uid="{00000000-0005-0000-0000-0000920E0000}"/>
    <cellStyle name="Header2 19" xfId="3131" xr:uid="{00000000-0005-0000-0000-0000930E0000}"/>
    <cellStyle name="Header2 19 2" xfId="6805" xr:uid="{00000000-0005-0000-0000-0000940E0000}"/>
    <cellStyle name="Header2 2" xfId="3132" xr:uid="{00000000-0005-0000-0000-0000950E0000}"/>
    <cellStyle name="Header2 2 2" xfId="3133" xr:uid="{00000000-0005-0000-0000-0000960E0000}"/>
    <cellStyle name="Header2 2 2 2" xfId="6807" xr:uid="{00000000-0005-0000-0000-0000970E0000}"/>
    <cellStyle name="Header2 2 3" xfId="3134" xr:uid="{00000000-0005-0000-0000-0000980E0000}"/>
    <cellStyle name="Header2 2 3 2" xfId="6808" xr:uid="{00000000-0005-0000-0000-0000990E0000}"/>
    <cellStyle name="Header2 2 4" xfId="6806" xr:uid="{00000000-0005-0000-0000-00009A0E0000}"/>
    <cellStyle name="Header2 20" xfId="3135" xr:uid="{00000000-0005-0000-0000-00009B0E0000}"/>
    <cellStyle name="Header2 20 2" xfId="6809" xr:uid="{00000000-0005-0000-0000-00009C0E0000}"/>
    <cellStyle name="Header2 21" xfId="3136" xr:uid="{00000000-0005-0000-0000-00009D0E0000}"/>
    <cellStyle name="Header2 21 2" xfId="6810" xr:uid="{00000000-0005-0000-0000-00009E0E0000}"/>
    <cellStyle name="Header2 22" xfId="3137" xr:uid="{00000000-0005-0000-0000-00009F0E0000}"/>
    <cellStyle name="Header2 22 2" xfId="6811" xr:uid="{00000000-0005-0000-0000-0000A00E0000}"/>
    <cellStyle name="Header2 23" xfId="3138" xr:uid="{00000000-0005-0000-0000-0000A10E0000}"/>
    <cellStyle name="Header2 23 2" xfId="6812" xr:uid="{00000000-0005-0000-0000-0000A20E0000}"/>
    <cellStyle name="Header2 24" xfId="3139" xr:uid="{00000000-0005-0000-0000-0000A30E0000}"/>
    <cellStyle name="Header2 24 2" xfId="6813" xr:uid="{00000000-0005-0000-0000-0000A40E0000}"/>
    <cellStyle name="Header2 25" xfId="3140" xr:uid="{00000000-0005-0000-0000-0000A50E0000}"/>
    <cellStyle name="Header2 25 2" xfId="6814" xr:uid="{00000000-0005-0000-0000-0000A60E0000}"/>
    <cellStyle name="Header2 26" xfId="3141" xr:uid="{00000000-0005-0000-0000-0000A70E0000}"/>
    <cellStyle name="Header2 26 2" xfId="6815" xr:uid="{00000000-0005-0000-0000-0000A80E0000}"/>
    <cellStyle name="Header2 27" xfId="3142" xr:uid="{00000000-0005-0000-0000-0000A90E0000}"/>
    <cellStyle name="Header2 27 2" xfId="6816" xr:uid="{00000000-0005-0000-0000-0000AA0E0000}"/>
    <cellStyle name="Header2 28" xfId="3143" xr:uid="{00000000-0005-0000-0000-0000AB0E0000}"/>
    <cellStyle name="Header2 28 2" xfId="6817" xr:uid="{00000000-0005-0000-0000-0000AC0E0000}"/>
    <cellStyle name="Header2 29" xfId="3144" xr:uid="{00000000-0005-0000-0000-0000AD0E0000}"/>
    <cellStyle name="Header2 29 2" xfId="6818" xr:uid="{00000000-0005-0000-0000-0000AE0E0000}"/>
    <cellStyle name="Header2 3" xfId="3145" xr:uid="{00000000-0005-0000-0000-0000AF0E0000}"/>
    <cellStyle name="Header2 3 2" xfId="3146" xr:uid="{00000000-0005-0000-0000-0000B00E0000}"/>
    <cellStyle name="Header2 3 2 2" xfId="6820" xr:uid="{00000000-0005-0000-0000-0000B10E0000}"/>
    <cellStyle name="Header2 3 3" xfId="3147" xr:uid="{00000000-0005-0000-0000-0000B20E0000}"/>
    <cellStyle name="Header2 3 3 2" xfId="6821" xr:uid="{00000000-0005-0000-0000-0000B30E0000}"/>
    <cellStyle name="Header2 3 4" xfId="6819" xr:uid="{00000000-0005-0000-0000-0000B40E0000}"/>
    <cellStyle name="Header2 30" xfId="3148" xr:uid="{00000000-0005-0000-0000-0000B50E0000}"/>
    <cellStyle name="Header2 30 2" xfId="6822" xr:uid="{00000000-0005-0000-0000-0000B60E0000}"/>
    <cellStyle name="Header2 31" xfId="3149" xr:uid="{00000000-0005-0000-0000-0000B70E0000}"/>
    <cellStyle name="Header2 31 2" xfId="6823" xr:uid="{00000000-0005-0000-0000-0000B80E0000}"/>
    <cellStyle name="Header2 32" xfId="3150" xr:uid="{00000000-0005-0000-0000-0000B90E0000}"/>
    <cellStyle name="Header2 32 2" xfId="6824" xr:uid="{00000000-0005-0000-0000-0000BA0E0000}"/>
    <cellStyle name="Header2 33" xfId="3151" xr:uid="{00000000-0005-0000-0000-0000BB0E0000}"/>
    <cellStyle name="Header2 33 2" xfId="6825" xr:uid="{00000000-0005-0000-0000-0000BC0E0000}"/>
    <cellStyle name="Header2 34" xfId="3152" xr:uid="{00000000-0005-0000-0000-0000BD0E0000}"/>
    <cellStyle name="Header2 34 2" xfId="6826" xr:uid="{00000000-0005-0000-0000-0000BE0E0000}"/>
    <cellStyle name="Header2 35" xfId="3153" xr:uid="{00000000-0005-0000-0000-0000BF0E0000}"/>
    <cellStyle name="Header2 35 2" xfId="6827" xr:uid="{00000000-0005-0000-0000-0000C00E0000}"/>
    <cellStyle name="Header2 36" xfId="3154" xr:uid="{00000000-0005-0000-0000-0000C10E0000}"/>
    <cellStyle name="Header2 36 2" xfId="6828" xr:uid="{00000000-0005-0000-0000-0000C20E0000}"/>
    <cellStyle name="Header2 37" xfId="3155" xr:uid="{00000000-0005-0000-0000-0000C30E0000}"/>
    <cellStyle name="Header2 37 2" xfId="6829" xr:uid="{00000000-0005-0000-0000-0000C40E0000}"/>
    <cellStyle name="Header2 38" xfId="3156" xr:uid="{00000000-0005-0000-0000-0000C50E0000}"/>
    <cellStyle name="Header2 38 2" xfId="6830" xr:uid="{00000000-0005-0000-0000-0000C60E0000}"/>
    <cellStyle name="Header2 39" xfId="3157" xr:uid="{00000000-0005-0000-0000-0000C70E0000}"/>
    <cellStyle name="Header2 39 2" xfId="6831" xr:uid="{00000000-0005-0000-0000-0000C80E0000}"/>
    <cellStyle name="Header2 4" xfId="3158" xr:uid="{00000000-0005-0000-0000-0000C90E0000}"/>
    <cellStyle name="Header2 4 2" xfId="3159" xr:uid="{00000000-0005-0000-0000-0000CA0E0000}"/>
    <cellStyle name="Header2 4 2 2" xfId="6833" xr:uid="{00000000-0005-0000-0000-0000CB0E0000}"/>
    <cellStyle name="Header2 4 3" xfId="3160" xr:uid="{00000000-0005-0000-0000-0000CC0E0000}"/>
    <cellStyle name="Header2 4 3 2" xfId="6834" xr:uid="{00000000-0005-0000-0000-0000CD0E0000}"/>
    <cellStyle name="Header2 4 4" xfId="6832" xr:uid="{00000000-0005-0000-0000-0000CE0E0000}"/>
    <cellStyle name="Header2 40" xfId="3161" xr:uid="{00000000-0005-0000-0000-0000CF0E0000}"/>
    <cellStyle name="Header2 40 2" xfId="6835" xr:uid="{00000000-0005-0000-0000-0000D00E0000}"/>
    <cellStyle name="Header2 41" xfId="3162" xr:uid="{00000000-0005-0000-0000-0000D10E0000}"/>
    <cellStyle name="Header2 41 2" xfId="6836" xr:uid="{00000000-0005-0000-0000-0000D20E0000}"/>
    <cellStyle name="Header2 42" xfId="3163" xr:uid="{00000000-0005-0000-0000-0000D30E0000}"/>
    <cellStyle name="Header2 42 2" xfId="6837" xr:uid="{00000000-0005-0000-0000-0000D40E0000}"/>
    <cellStyle name="Header2 43" xfId="3164" xr:uid="{00000000-0005-0000-0000-0000D50E0000}"/>
    <cellStyle name="Header2 43 2" xfId="6838" xr:uid="{00000000-0005-0000-0000-0000D60E0000}"/>
    <cellStyle name="Header2 44" xfId="3165" xr:uid="{00000000-0005-0000-0000-0000D70E0000}"/>
    <cellStyle name="Header2 44 2" xfId="6839" xr:uid="{00000000-0005-0000-0000-0000D80E0000}"/>
    <cellStyle name="Header2 45" xfId="3166" xr:uid="{00000000-0005-0000-0000-0000D90E0000}"/>
    <cellStyle name="Header2 45 2" xfId="6840" xr:uid="{00000000-0005-0000-0000-0000DA0E0000}"/>
    <cellStyle name="Header2 46" xfId="3167" xr:uid="{00000000-0005-0000-0000-0000DB0E0000}"/>
    <cellStyle name="Header2 46 2" xfId="6841" xr:uid="{00000000-0005-0000-0000-0000DC0E0000}"/>
    <cellStyle name="Header2 47" xfId="3168" xr:uid="{00000000-0005-0000-0000-0000DD0E0000}"/>
    <cellStyle name="Header2 47 2" xfId="6842" xr:uid="{00000000-0005-0000-0000-0000DE0E0000}"/>
    <cellStyle name="Header2 48" xfId="3169" xr:uid="{00000000-0005-0000-0000-0000DF0E0000}"/>
    <cellStyle name="Header2 48 2" xfId="6843" xr:uid="{00000000-0005-0000-0000-0000E00E0000}"/>
    <cellStyle name="Header2 49" xfId="3170" xr:uid="{00000000-0005-0000-0000-0000E10E0000}"/>
    <cellStyle name="Header2 49 2" xfId="6844" xr:uid="{00000000-0005-0000-0000-0000E20E0000}"/>
    <cellStyle name="Header2 5" xfId="3171" xr:uid="{00000000-0005-0000-0000-0000E30E0000}"/>
    <cellStyle name="Header2 5 2" xfId="3172" xr:uid="{00000000-0005-0000-0000-0000E40E0000}"/>
    <cellStyle name="Header2 5 2 2" xfId="6846" xr:uid="{00000000-0005-0000-0000-0000E50E0000}"/>
    <cellStyle name="Header2 5 3" xfId="3173" xr:uid="{00000000-0005-0000-0000-0000E60E0000}"/>
    <cellStyle name="Header2 5 3 2" xfId="6847" xr:uid="{00000000-0005-0000-0000-0000E70E0000}"/>
    <cellStyle name="Header2 5 4" xfId="6845" xr:uid="{00000000-0005-0000-0000-0000E80E0000}"/>
    <cellStyle name="Header2 50" xfId="3174" xr:uid="{00000000-0005-0000-0000-0000E90E0000}"/>
    <cellStyle name="Header2 50 2" xfId="6848" xr:uid="{00000000-0005-0000-0000-0000EA0E0000}"/>
    <cellStyle name="Header2 51" xfId="3175" xr:uid="{00000000-0005-0000-0000-0000EB0E0000}"/>
    <cellStyle name="Header2 51 2" xfId="6849" xr:uid="{00000000-0005-0000-0000-0000EC0E0000}"/>
    <cellStyle name="Header2 52" xfId="3176" xr:uid="{00000000-0005-0000-0000-0000ED0E0000}"/>
    <cellStyle name="Header2 52 2" xfId="6850" xr:uid="{00000000-0005-0000-0000-0000EE0E0000}"/>
    <cellStyle name="Header2 53" xfId="3177" xr:uid="{00000000-0005-0000-0000-0000EF0E0000}"/>
    <cellStyle name="Header2 53 2" xfId="6851" xr:uid="{00000000-0005-0000-0000-0000F00E0000}"/>
    <cellStyle name="Header2 54" xfId="3178" xr:uid="{00000000-0005-0000-0000-0000F10E0000}"/>
    <cellStyle name="Header2 54 2" xfId="6852" xr:uid="{00000000-0005-0000-0000-0000F20E0000}"/>
    <cellStyle name="Header2 55" xfId="3179" xr:uid="{00000000-0005-0000-0000-0000F30E0000}"/>
    <cellStyle name="Header2 55 2" xfId="6853" xr:uid="{00000000-0005-0000-0000-0000F40E0000}"/>
    <cellStyle name="Header2 56" xfId="3180" xr:uid="{00000000-0005-0000-0000-0000F50E0000}"/>
    <cellStyle name="Header2 56 2" xfId="6854" xr:uid="{00000000-0005-0000-0000-0000F60E0000}"/>
    <cellStyle name="Header2 57" xfId="3181" xr:uid="{00000000-0005-0000-0000-0000F70E0000}"/>
    <cellStyle name="Header2 57 2" xfId="6855" xr:uid="{00000000-0005-0000-0000-0000F80E0000}"/>
    <cellStyle name="Header2 58" xfId="3182" xr:uid="{00000000-0005-0000-0000-0000F90E0000}"/>
    <cellStyle name="Header2 58 2" xfId="6856" xr:uid="{00000000-0005-0000-0000-0000FA0E0000}"/>
    <cellStyle name="Header2 59" xfId="3183" xr:uid="{00000000-0005-0000-0000-0000FB0E0000}"/>
    <cellStyle name="Header2 59 2" xfId="6857" xr:uid="{00000000-0005-0000-0000-0000FC0E0000}"/>
    <cellStyle name="Header2 6" xfId="3184" xr:uid="{00000000-0005-0000-0000-0000FD0E0000}"/>
    <cellStyle name="Header2 6 2" xfId="3185" xr:uid="{00000000-0005-0000-0000-0000FE0E0000}"/>
    <cellStyle name="Header2 6 2 2" xfId="6859" xr:uid="{00000000-0005-0000-0000-0000FF0E0000}"/>
    <cellStyle name="Header2 6 3" xfId="3186" xr:uid="{00000000-0005-0000-0000-0000000F0000}"/>
    <cellStyle name="Header2 6 3 2" xfId="6860" xr:uid="{00000000-0005-0000-0000-0000010F0000}"/>
    <cellStyle name="Header2 6 4" xfId="6858" xr:uid="{00000000-0005-0000-0000-0000020F0000}"/>
    <cellStyle name="Header2 60" xfId="3117" xr:uid="{00000000-0005-0000-0000-0000030F0000}"/>
    <cellStyle name="Header2 60 2" xfId="6791" xr:uid="{00000000-0005-0000-0000-0000040F0000}"/>
    <cellStyle name="Header2 61" xfId="6451" xr:uid="{00000000-0005-0000-0000-0000050F0000}"/>
    <cellStyle name="Header2 7" xfId="3187" xr:uid="{00000000-0005-0000-0000-0000060F0000}"/>
    <cellStyle name="Header2 7 2" xfId="3188" xr:uid="{00000000-0005-0000-0000-0000070F0000}"/>
    <cellStyle name="Header2 7 2 2" xfId="6862" xr:uid="{00000000-0005-0000-0000-0000080F0000}"/>
    <cellStyle name="Header2 7 3" xfId="3189" xr:uid="{00000000-0005-0000-0000-0000090F0000}"/>
    <cellStyle name="Header2 7 3 2" xfId="6863" xr:uid="{00000000-0005-0000-0000-00000A0F0000}"/>
    <cellStyle name="Header2 7 4" xfId="6861" xr:uid="{00000000-0005-0000-0000-00000B0F0000}"/>
    <cellStyle name="Header2 8" xfId="3190" xr:uid="{00000000-0005-0000-0000-00000C0F0000}"/>
    <cellStyle name="Header2 8 2" xfId="3191" xr:uid="{00000000-0005-0000-0000-00000D0F0000}"/>
    <cellStyle name="Header2 8 2 2" xfId="6865" xr:uid="{00000000-0005-0000-0000-00000E0F0000}"/>
    <cellStyle name="Header2 8 3" xfId="3192" xr:uid="{00000000-0005-0000-0000-00000F0F0000}"/>
    <cellStyle name="Header2 8 3 2" xfId="6866" xr:uid="{00000000-0005-0000-0000-0000100F0000}"/>
    <cellStyle name="Header2 8 4" xfId="6864" xr:uid="{00000000-0005-0000-0000-0000110F0000}"/>
    <cellStyle name="Header2 9" xfId="3193" xr:uid="{00000000-0005-0000-0000-0000120F0000}"/>
    <cellStyle name="Header2 9 2" xfId="3194" xr:uid="{00000000-0005-0000-0000-0000130F0000}"/>
    <cellStyle name="Header2 9 2 2" xfId="6868" xr:uid="{00000000-0005-0000-0000-0000140F0000}"/>
    <cellStyle name="Header2 9 3" xfId="3195" xr:uid="{00000000-0005-0000-0000-0000150F0000}"/>
    <cellStyle name="Header2 9 3 2" xfId="6869" xr:uid="{00000000-0005-0000-0000-0000160F0000}"/>
    <cellStyle name="Header2 9 4" xfId="6867" xr:uid="{00000000-0005-0000-0000-0000170F0000}"/>
    <cellStyle name="Header2_Note 10" xfId="3196" xr:uid="{00000000-0005-0000-0000-0000180F0000}"/>
    <cellStyle name="Heading" xfId="229" xr:uid="{00000000-0005-0000-0000-0000190F0000}"/>
    <cellStyle name="Heading 1 2" xfId="230" xr:uid="{00000000-0005-0000-0000-00001A0F0000}"/>
    <cellStyle name="Heading 1 2 2" xfId="3198" xr:uid="{00000000-0005-0000-0000-00001B0F0000}"/>
    <cellStyle name="Heading 1 2 2 2" xfId="4894" xr:uid="{00000000-0005-0000-0000-00001C0F0000}"/>
    <cellStyle name="Heading 1 2 3" xfId="3199" xr:uid="{00000000-0005-0000-0000-00001D0F0000}"/>
    <cellStyle name="Heading 1 2 4" xfId="4895" xr:uid="{00000000-0005-0000-0000-00001E0F0000}"/>
    <cellStyle name="Heading 1 2 5" xfId="3197" xr:uid="{00000000-0005-0000-0000-00001F0F0000}"/>
    <cellStyle name="Heading 2 2" xfId="231" xr:uid="{00000000-0005-0000-0000-0000200F0000}"/>
    <cellStyle name="Heading 2 2 2" xfId="3201" xr:uid="{00000000-0005-0000-0000-0000210F0000}"/>
    <cellStyle name="Heading 2 2 2 2" xfId="4896" xr:uid="{00000000-0005-0000-0000-0000220F0000}"/>
    <cellStyle name="Heading 2 2 3" xfId="3202" xr:uid="{00000000-0005-0000-0000-0000230F0000}"/>
    <cellStyle name="Heading 2 2 4" xfId="4897" xr:uid="{00000000-0005-0000-0000-0000240F0000}"/>
    <cellStyle name="Heading 2 2 5" xfId="3200" xr:uid="{00000000-0005-0000-0000-0000250F0000}"/>
    <cellStyle name="Heading 2 3" xfId="4898" xr:uid="{00000000-0005-0000-0000-0000260F0000}"/>
    <cellStyle name="Heading 3 2" xfId="232" xr:uid="{00000000-0005-0000-0000-0000270F0000}"/>
    <cellStyle name="Heading 3 2 2" xfId="3204" xr:uid="{00000000-0005-0000-0000-0000280F0000}"/>
    <cellStyle name="Heading 3 2 2 2" xfId="4899" xr:uid="{00000000-0005-0000-0000-0000290F0000}"/>
    <cellStyle name="Heading 3 2 3" xfId="3205" xr:uid="{00000000-0005-0000-0000-00002A0F0000}"/>
    <cellStyle name="Heading 3 2 4" xfId="4900" xr:uid="{00000000-0005-0000-0000-00002B0F0000}"/>
    <cellStyle name="Heading 3 2 5" xfId="3203" xr:uid="{00000000-0005-0000-0000-00002C0F0000}"/>
    <cellStyle name="Heading 3 3" xfId="233" xr:uid="{00000000-0005-0000-0000-00002D0F0000}"/>
    <cellStyle name="Heading 4 2" xfId="234" xr:uid="{00000000-0005-0000-0000-00002E0F0000}"/>
    <cellStyle name="Heading 4 2 2" xfId="3207" xr:uid="{00000000-0005-0000-0000-00002F0F0000}"/>
    <cellStyle name="Heading 4 2 2 2" xfId="4901" xr:uid="{00000000-0005-0000-0000-0000300F0000}"/>
    <cellStyle name="Heading 4 2 3" xfId="3208" xr:uid="{00000000-0005-0000-0000-0000310F0000}"/>
    <cellStyle name="Heading 4 2 4" xfId="4902" xr:uid="{00000000-0005-0000-0000-0000320F0000}"/>
    <cellStyle name="Heading 4 2 5" xfId="3206" xr:uid="{00000000-0005-0000-0000-0000330F0000}"/>
    <cellStyle name="Heading1" xfId="4903" xr:uid="{00000000-0005-0000-0000-0000340F0000}"/>
    <cellStyle name="Hyperlink 2" xfId="4904" xr:uid="{00000000-0005-0000-0000-0000350F0000}"/>
    <cellStyle name="Hyperlink 2 2" xfId="6327" xr:uid="{00000000-0005-0000-0000-0000360F0000}"/>
    <cellStyle name="Hyperlink 3" xfId="6353" xr:uid="{00000000-0005-0000-0000-0000370F0000}"/>
    <cellStyle name="Input [yellow]" xfId="235" xr:uid="{00000000-0005-0000-0000-0000380F0000}"/>
    <cellStyle name="Input [yellow] 2" xfId="236" xr:uid="{00000000-0005-0000-0000-0000390F0000}"/>
    <cellStyle name="Input [yellow] 2 2" xfId="4905" xr:uid="{00000000-0005-0000-0000-00003A0F0000}"/>
    <cellStyle name="Input [yellow] 2 2 2" xfId="6243" xr:uid="{00000000-0005-0000-0000-00003B0F0000}"/>
    <cellStyle name="Input [yellow] 2 2 2 2" xfId="7721" xr:uid="{00000000-0005-0000-0000-00003C0F0000}"/>
    <cellStyle name="Input [yellow] 2 2 3" xfId="7046" xr:uid="{00000000-0005-0000-0000-00003D0F0000}"/>
    <cellStyle name="Input [yellow] 2 3" xfId="3209" xr:uid="{00000000-0005-0000-0000-00003E0F0000}"/>
    <cellStyle name="Input [yellow] 2 3 2" xfId="6073" xr:uid="{00000000-0005-0000-0000-00003F0F0000}"/>
    <cellStyle name="Input [yellow] 2 3 2 2" xfId="7551" xr:uid="{00000000-0005-0000-0000-0000400F0000}"/>
    <cellStyle name="Input [yellow] 2 3 3" xfId="6870" xr:uid="{00000000-0005-0000-0000-0000410F0000}"/>
    <cellStyle name="Input [yellow] 2 4" xfId="5736" xr:uid="{00000000-0005-0000-0000-0000420F0000}"/>
    <cellStyle name="Input [yellow] 2 4 2" xfId="7214" xr:uid="{00000000-0005-0000-0000-0000430F0000}"/>
    <cellStyle name="Input [yellow] 2 5" xfId="6453" xr:uid="{00000000-0005-0000-0000-0000440F0000}"/>
    <cellStyle name="Input [yellow] 3" xfId="237" xr:uid="{00000000-0005-0000-0000-0000450F0000}"/>
    <cellStyle name="Input [yellow] 3 2" xfId="5737" xr:uid="{00000000-0005-0000-0000-0000460F0000}"/>
    <cellStyle name="Input [yellow] 3 2 2" xfId="7215" xr:uid="{00000000-0005-0000-0000-0000470F0000}"/>
    <cellStyle name="Input [yellow] 3 3" xfId="6454" xr:uid="{00000000-0005-0000-0000-0000480F0000}"/>
    <cellStyle name="Input [yellow] 4" xfId="4906" xr:uid="{00000000-0005-0000-0000-0000490F0000}"/>
    <cellStyle name="Input [yellow] 4 2" xfId="6244" xr:uid="{00000000-0005-0000-0000-00004A0F0000}"/>
    <cellStyle name="Input [yellow] 4 2 2" xfId="7722" xr:uid="{00000000-0005-0000-0000-00004B0F0000}"/>
    <cellStyle name="Input [yellow] 4 3" xfId="7047" xr:uid="{00000000-0005-0000-0000-00004C0F0000}"/>
    <cellStyle name="Input [yellow] 5" xfId="5735" xr:uid="{00000000-0005-0000-0000-00004D0F0000}"/>
    <cellStyle name="Input [yellow] 5 2" xfId="7213" xr:uid="{00000000-0005-0000-0000-00004E0F0000}"/>
    <cellStyle name="Input [yellow] 6" xfId="6452" xr:uid="{00000000-0005-0000-0000-00004F0F0000}"/>
    <cellStyle name="Input 2" xfId="238" xr:uid="{00000000-0005-0000-0000-0000500F0000}"/>
    <cellStyle name="Input 2 2" xfId="3211" xr:uid="{00000000-0005-0000-0000-0000510F0000}"/>
    <cellStyle name="Input 2 2 2" xfId="4907" xr:uid="{00000000-0005-0000-0000-0000520F0000}"/>
    <cellStyle name="Input 2 2 3" xfId="6075" xr:uid="{00000000-0005-0000-0000-0000530F0000}"/>
    <cellStyle name="Input 2 2 3 2" xfId="7553" xr:uid="{00000000-0005-0000-0000-0000540F0000}"/>
    <cellStyle name="Input 2 2 4" xfId="6872" xr:uid="{00000000-0005-0000-0000-0000550F0000}"/>
    <cellStyle name="Input 2 3" xfId="3212" xr:uid="{00000000-0005-0000-0000-0000560F0000}"/>
    <cellStyle name="Input 2 3 2" xfId="6076" xr:uid="{00000000-0005-0000-0000-0000570F0000}"/>
    <cellStyle name="Input 2 3 2 2" xfId="7554" xr:uid="{00000000-0005-0000-0000-0000580F0000}"/>
    <cellStyle name="Input 2 3 3" xfId="6873" xr:uid="{00000000-0005-0000-0000-0000590F0000}"/>
    <cellStyle name="Input 2 4" xfId="4908" xr:uid="{00000000-0005-0000-0000-00005A0F0000}"/>
    <cellStyle name="Input 2 4 2" xfId="6245" xr:uid="{00000000-0005-0000-0000-00005B0F0000}"/>
    <cellStyle name="Input 2 4 2 2" xfId="7723" xr:uid="{00000000-0005-0000-0000-00005C0F0000}"/>
    <cellStyle name="Input 2 4 3" xfId="7048" xr:uid="{00000000-0005-0000-0000-00005D0F0000}"/>
    <cellStyle name="Input 2 5" xfId="3210" xr:uid="{00000000-0005-0000-0000-00005E0F0000}"/>
    <cellStyle name="Input 2 5 2" xfId="6074" xr:uid="{00000000-0005-0000-0000-00005F0F0000}"/>
    <cellStyle name="Input 2 5 2 2" xfId="7552" xr:uid="{00000000-0005-0000-0000-0000600F0000}"/>
    <cellStyle name="Input 2 5 3" xfId="6871" xr:uid="{00000000-0005-0000-0000-0000610F0000}"/>
    <cellStyle name="Input 2 6" xfId="5738" xr:uid="{00000000-0005-0000-0000-0000620F0000}"/>
    <cellStyle name="Input 2 6 2" xfId="7216" xr:uid="{00000000-0005-0000-0000-0000630F0000}"/>
    <cellStyle name="Input 2 7" xfId="6455" xr:uid="{00000000-0005-0000-0000-0000640F0000}"/>
    <cellStyle name="Linked Cell 2" xfId="239" xr:uid="{00000000-0005-0000-0000-0000650F0000}"/>
    <cellStyle name="Linked Cell 2 2" xfId="3214" xr:uid="{00000000-0005-0000-0000-0000660F0000}"/>
    <cellStyle name="Linked Cell 2 2 2" xfId="4909" xr:uid="{00000000-0005-0000-0000-0000670F0000}"/>
    <cellStyle name="Linked Cell 2 3" xfId="3215" xr:uid="{00000000-0005-0000-0000-0000680F0000}"/>
    <cellStyle name="Linked Cell 2 4" xfId="4910" xr:uid="{00000000-0005-0000-0000-0000690F0000}"/>
    <cellStyle name="Linked Cell 2 5" xfId="3213" xr:uid="{00000000-0005-0000-0000-00006A0F0000}"/>
    <cellStyle name="Neutral 2" xfId="240" xr:uid="{00000000-0005-0000-0000-00006B0F0000}"/>
    <cellStyle name="Neutral 2 2" xfId="3217" xr:uid="{00000000-0005-0000-0000-00006C0F0000}"/>
    <cellStyle name="Neutral 2 2 2" xfId="4911" xr:uid="{00000000-0005-0000-0000-00006D0F0000}"/>
    <cellStyle name="Neutral 2 3" xfId="3218" xr:uid="{00000000-0005-0000-0000-00006E0F0000}"/>
    <cellStyle name="Neutral 2 4" xfId="4912" xr:uid="{00000000-0005-0000-0000-00006F0F0000}"/>
    <cellStyle name="Neutral 2 5" xfId="3216" xr:uid="{00000000-0005-0000-0000-0000700F0000}"/>
    <cellStyle name="Neutral 3" xfId="4913" xr:uid="{00000000-0005-0000-0000-0000710F0000}"/>
    <cellStyle name="no dec" xfId="241" xr:uid="{00000000-0005-0000-0000-0000720F0000}"/>
    <cellStyle name="no dec 10" xfId="3219" xr:uid="{00000000-0005-0000-0000-0000730F0000}"/>
    <cellStyle name="no dec 10 2" xfId="3220" xr:uid="{00000000-0005-0000-0000-0000740F0000}"/>
    <cellStyle name="no dec 10 3" xfId="3221" xr:uid="{00000000-0005-0000-0000-0000750F0000}"/>
    <cellStyle name="no dec 11" xfId="3222" xr:uid="{00000000-0005-0000-0000-0000760F0000}"/>
    <cellStyle name="no dec 11 2" xfId="3223" xr:uid="{00000000-0005-0000-0000-0000770F0000}"/>
    <cellStyle name="no dec 11 3" xfId="3224" xr:uid="{00000000-0005-0000-0000-0000780F0000}"/>
    <cellStyle name="no dec 12" xfId="3225" xr:uid="{00000000-0005-0000-0000-0000790F0000}"/>
    <cellStyle name="no dec 13" xfId="3226" xr:uid="{00000000-0005-0000-0000-00007A0F0000}"/>
    <cellStyle name="no dec 14" xfId="3227" xr:uid="{00000000-0005-0000-0000-00007B0F0000}"/>
    <cellStyle name="no dec 15" xfId="3228" xr:uid="{00000000-0005-0000-0000-00007C0F0000}"/>
    <cellStyle name="no dec 16" xfId="3229" xr:uid="{00000000-0005-0000-0000-00007D0F0000}"/>
    <cellStyle name="no dec 17" xfId="3230" xr:uid="{00000000-0005-0000-0000-00007E0F0000}"/>
    <cellStyle name="no dec 18" xfId="3231" xr:uid="{00000000-0005-0000-0000-00007F0F0000}"/>
    <cellStyle name="no dec 19" xfId="3232" xr:uid="{00000000-0005-0000-0000-0000800F0000}"/>
    <cellStyle name="no dec 2" xfId="242" xr:uid="{00000000-0005-0000-0000-0000810F0000}"/>
    <cellStyle name="no dec 2 2" xfId="3233" xr:uid="{00000000-0005-0000-0000-0000820F0000}"/>
    <cellStyle name="no dec 2 3" xfId="3234" xr:uid="{00000000-0005-0000-0000-0000830F0000}"/>
    <cellStyle name="no dec 20" xfId="3235" xr:uid="{00000000-0005-0000-0000-0000840F0000}"/>
    <cellStyle name="no dec 21" xfId="3236" xr:uid="{00000000-0005-0000-0000-0000850F0000}"/>
    <cellStyle name="no dec 22" xfId="3237" xr:uid="{00000000-0005-0000-0000-0000860F0000}"/>
    <cellStyle name="no dec 23" xfId="3238" xr:uid="{00000000-0005-0000-0000-0000870F0000}"/>
    <cellStyle name="no dec 24" xfId="3239" xr:uid="{00000000-0005-0000-0000-0000880F0000}"/>
    <cellStyle name="no dec 25" xfId="3240" xr:uid="{00000000-0005-0000-0000-0000890F0000}"/>
    <cellStyle name="no dec 26" xfId="3241" xr:uid="{00000000-0005-0000-0000-00008A0F0000}"/>
    <cellStyle name="no dec 27" xfId="3242" xr:uid="{00000000-0005-0000-0000-00008B0F0000}"/>
    <cellStyle name="no dec 28" xfId="3243" xr:uid="{00000000-0005-0000-0000-00008C0F0000}"/>
    <cellStyle name="no dec 29" xfId="3244" xr:uid="{00000000-0005-0000-0000-00008D0F0000}"/>
    <cellStyle name="no dec 3" xfId="3245" xr:uid="{00000000-0005-0000-0000-00008E0F0000}"/>
    <cellStyle name="no dec 3 2" xfId="3246" xr:uid="{00000000-0005-0000-0000-00008F0F0000}"/>
    <cellStyle name="no dec 3 3" xfId="3247" xr:uid="{00000000-0005-0000-0000-0000900F0000}"/>
    <cellStyle name="no dec 30" xfId="3248" xr:uid="{00000000-0005-0000-0000-0000910F0000}"/>
    <cellStyle name="no dec 31" xfId="3249" xr:uid="{00000000-0005-0000-0000-0000920F0000}"/>
    <cellStyle name="no dec 32" xfId="3250" xr:uid="{00000000-0005-0000-0000-0000930F0000}"/>
    <cellStyle name="no dec 33" xfId="3251" xr:uid="{00000000-0005-0000-0000-0000940F0000}"/>
    <cellStyle name="no dec 34" xfId="3252" xr:uid="{00000000-0005-0000-0000-0000950F0000}"/>
    <cellStyle name="no dec 35" xfId="3253" xr:uid="{00000000-0005-0000-0000-0000960F0000}"/>
    <cellStyle name="no dec 36" xfId="3254" xr:uid="{00000000-0005-0000-0000-0000970F0000}"/>
    <cellStyle name="no dec 37" xfId="3255" xr:uid="{00000000-0005-0000-0000-0000980F0000}"/>
    <cellStyle name="no dec 38" xfId="3256" xr:uid="{00000000-0005-0000-0000-0000990F0000}"/>
    <cellStyle name="no dec 39" xfId="3257" xr:uid="{00000000-0005-0000-0000-00009A0F0000}"/>
    <cellStyle name="no dec 4" xfId="3258" xr:uid="{00000000-0005-0000-0000-00009B0F0000}"/>
    <cellStyle name="no dec 4 2" xfId="3259" xr:uid="{00000000-0005-0000-0000-00009C0F0000}"/>
    <cellStyle name="no dec 4 3" xfId="3260" xr:uid="{00000000-0005-0000-0000-00009D0F0000}"/>
    <cellStyle name="no dec 40" xfId="3261" xr:uid="{00000000-0005-0000-0000-00009E0F0000}"/>
    <cellStyle name="no dec 41" xfId="3262" xr:uid="{00000000-0005-0000-0000-00009F0F0000}"/>
    <cellStyle name="no dec 42" xfId="3263" xr:uid="{00000000-0005-0000-0000-0000A00F0000}"/>
    <cellStyle name="no dec 43" xfId="3264" xr:uid="{00000000-0005-0000-0000-0000A10F0000}"/>
    <cellStyle name="no dec 44" xfId="3265" xr:uid="{00000000-0005-0000-0000-0000A20F0000}"/>
    <cellStyle name="no dec 45" xfId="3266" xr:uid="{00000000-0005-0000-0000-0000A30F0000}"/>
    <cellStyle name="no dec 46" xfId="3267" xr:uid="{00000000-0005-0000-0000-0000A40F0000}"/>
    <cellStyle name="no dec 47" xfId="3268" xr:uid="{00000000-0005-0000-0000-0000A50F0000}"/>
    <cellStyle name="no dec 48" xfId="3269" xr:uid="{00000000-0005-0000-0000-0000A60F0000}"/>
    <cellStyle name="no dec 49" xfId="3270" xr:uid="{00000000-0005-0000-0000-0000A70F0000}"/>
    <cellStyle name="no dec 5" xfId="3271" xr:uid="{00000000-0005-0000-0000-0000A80F0000}"/>
    <cellStyle name="no dec 5 2" xfId="3272" xr:uid="{00000000-0005-0000-0000-0000A90F0000}"/>
    <cellStyle name="no dec 5 3" xfId="3273" xr:uid="{00000000-0005-0000-0000-0000AA0F0000}"/>
    <cellStyle name="no dec 50" xfId="3274" xr:uid="{00000000-0005-0000-0000-0000AB0F0000}"/>
    <cellStyle name="no dec 51" xfId="3275" xr:uid="{00000000-0005-0000-0000-0000AC0F0000}"/>
    <cellStyle name="no dec 52" xfId="3276" xr:uid="{00000000-0005-0000-0000-0000AD0F0000}"/>
    <cellStyle name="no dec 53" xfId="3277" xr:uid="{00000000-0005-0000-0000-0000AE0F0000}"/>
    <cellStyle name="no dec 54" xfId="3278" xr:uid="{00000000-0005-0000-0000-0000AF0F0000}"/>
    <cellStyle name="no dec 55" xfId="3279" xr:uid="{00000000-0005-0000-0000-0000B00F0000}"/>
    <cellStyle name="no dec 56" xfId="3280" xr:uid="{00000000-0005-0000-0000-0000B10F0000}"/>
    <cellStyle name="no dec 57" xfId="3281" xr:uid="{00000000-0005-0000-0000-0000B20F0000}"/>
    <cellStyle name="no dec 58" xfId="3282" xr:uid="{00000000-0005-0000-0000-0000B30F0000}"/>
    <cellStyle name="no dec 59" xfId="3283" xr:uid="{00000000-0005-0000-0000-0000B40F0000}"/>
    <cellStyle name="no dec 6" xfId="3284" xr:uid="{00000000-0005-0000-0000-0000B50F0000}"/>
    <cellStyle name="no dec 6 2" xfId="3285" xr:uid="{00000000-0005-0000-0000-0000B60F0000}"/>
    <cellStyle name="no dec 6 3" xfId="3286" xr:uid="{00000000-0005-0000-0000-0000B70F0000}"/>
    <cellStyle name="no dec 7" xfId="3287" xr:uid="{00000000-0005-0000-0000-0000B80F0000}"/>
    <cellStyle name="no dec 7 2" xfId="3288" xr:uid="{00000000-0005-0000-0000-0000B90F0000}"/>
    <cellStyle name="no dec 7 3" xfId="3289" xr:uid="{00000000-0005-0000-0000-0000BA0F0000}"/>
    <cellStyle name="no dec 8" xfId="3290" xr:uid="{00000000-0005-0000-0000-0000BB0F0000}"/>
    <cellStyle name="no dec 8 2" xfId="3291" xr:uid="{00000000-0005-0000-0000-0000BC0F0000}"/>
    <cellStyle name="no dec 8 3" xfId="3292" xr:uid="{00000000-0005-0000-0000-0000BD0F0000}"/>
    <cellStyle name="no dec 9" xfId="3293" xr:uid="{00000000-0005-0000-0000-0000BE0F0000}"/>
    <cellStyle name="no dec 9 2" xfId="3294" xr:uid="{00000000-0005-0000-0000-0000BF0F0000}"/>
    <cellStyle name="no dec 9 3" xfId="3295" xr:uid="{00000000-0005-0000-0000-0000C00F0000}"/>
    <cellStyle name="no dec_Note 10" xfId="3296" xr:uid="{00000000-0005-0000-0000-0000C10F0000}"/>
    <cellStyle name="Normal - Style1" xfId="243" xr:uid="{00000000-0005-0000-0000-0000C30F0000}"/>
    <cellStyle name="Normal - Style1 2" xfId="244" xr:uid="{00000000-0005-0000-0000-0000C40F0000}"/>
    <cellStyle name="Normal - Style1 3" xfId="245" xr:uid="{00000000-0005-0000-0000-0000C50F0000}"/>
    <cellStyle name="Normal 10" xfId="32" xr:uid="{00000000-0005-0000-0000-0000C60F0000}"/>
    <cellStyle name="Normal 10 10" xfId="3297" xr:uid="{00000000-0005-0000-0000-0000C70F0000}"/>
    <cellStyle name="Normal 10 11" xfId="3298" xr:uid="{00000000-0005-0000-0000-0000C80F0000}"/>
    <cellStyle name="Normal 10 12" xfId="3299" xr:uid="{00000000-0005-0000-0000-0000C90F0000}"/>
    <cellStyle name="Normal 10 13" xfId="3300" xr:uid="{00000000-0005-0000-0000-0000CA0F0000}"/>
    <cellStyle name="Normal 10 14" xfId="3301" xr:uid="{00000000-0005-0000-0000-0000CB0F0000}"/>
    <cellStyle name="Normal 10 15" xfId="3302" xr:uid="{00000000-0005-0000-0000-0000CC0F0000}"/>
    <cellStyle name="Normal 10 16" xfId="3303" xr:uid="{00000000-0005-0000-0000-0000CD0F0000}"/>
    <cellStyle name="Normal 10 17" xfId="3304" xr:uid="{00000000-0005-0000-0000-0000CE0F0000}"/>
    <cellStyle name="Normal 10 18" xfId="3305" xr:uid="{00000000-0005-0000-0000-0000CF0F0000}"/>
    <cellStyle name="Normal 10 19" xfId="3306" xr:uid="{00000000-0005-0000-0000-0000D00F0000}"/>
    <cellStyle name="Normal 10 2" xfId="246" xr:uid="{00000000-0005-0000-0000-0000D10F0000}"/>
    <cellStyle name="Normal 10 2 2" xfId="4914" xr:uid="{00000000-0005-0000-0000-0000D20F0000}"/>
    <cellStyle name="Normal 10 2 3" xfId="3307" xr:uid="{00000000-0005-0000-0000-0000D30F0000}"/>
    <cellStyle name="Normal 10 2 4" xfId="5739" xr:uid="{00000000-0005-0000-0000-0000D40F0000}"/>
    <cellStyle name="Normal 10 2 4 2" xfId="7217" xr:uid="{00000000-0005-0000-0000-0000D50F0000}"/>
    <cellStyle name="Normal 10 2 5" xfId="6456" xr:uid="{00000000-0005-0000-0000-0000D60F0000}"/>
    <cellStyle name="Normal 10 20" xfId="3308" xr:uid="{00000000-0005-0000-0000-0000D70F0000}"/>
    <cellStyle name="Normal 10 21" xfId="3309" xr:uid="{00000000-0005-0000-0000-0000D80F0000}"/>
    <cellStyle name="Normal 10 22" xfId="3310" xr:uid="{00000000-0005-0000-0000-0000D90F0000}"/>
    <cellStyle name="Normal 10 23" xfId="3311" xr:uid="{00000000-0005-0000-0000-0000DA0F0000}"/>
    <cellStyle name="Normal 10 24" xfId="3312" xr:uid="{00000000-0005-0000-0000-0000DB0F0000}"/>
    <cellStyle name="Normal 10 25" xfId="3313" xr:uid="{00000000-0005-0000-0000-0000DC0F0000}"/>
    <cellStyle name="Normal 10 26" xfId="3314" xr:uid="{00000000-0005-0000-0000-0000DD0F0000}"/>
    <cellStyle name="Normal 10 27" xfId="3315" xr:uid="{00000000-0005-0000-0000-0000DE0F0000}"/>
    <cellStyle name="Normal 10 28" xfId="3316" xr:uid="{00000000-0005-0000-0000-0000DF0F0000}"/>
    <cellStyle name="Normal 10 29" xfId="3317" xr:uid="{00000000-0005-0000-0000-0000E00F0000}"/>
    <cellStyle name="Normal 10 3" xfId="3318" xr:uid="{00000000-0005-0000-0000-0000E10F0000}"/>
    <cellStyle name="Normal 10 30" xfId="3319" xr:uid="{00000000-0005-0000-0000-0000E20F0000}"/>
    <cellStyle name="Normal 10 31" xfId="3320" xr:uid="{00000000-0005-0000-0000-0000E30F0000}"/>
    <cellStyle name="Normal 10 32" xfId="3321" xr:uid="{00000000-0005-0000-0000-0000E40F0000}"/>
    <cellStyle name="Normal 10 33" xfId="3322" xr:uid="{00000000-0005-0000-0000-0000E50F0000}"/>
    <cellStyle name="Normal 10 34" xfId="3323" xr:uid="{00000000-0005-0000-0000-0000E60F0000}"/>
    <cellStyle name="Normal 10 35" xfId="3324" xr:uid="{00000000-0005-0000-0000-0000E70F0000}"/>
    <cellStyle name="Normal 10 36" xfId="3325" xr:uid="{00000000-0005-0000-0000-0000E80F0000}"/>
    <cellStyle name="Normal 10 37" xfId="3326" xr:uid="{00000000-0005-0000-0000-0000E90F0000}"/>
    <cellStyle name="Normal 10 38" xfId="247" xr:uid="{00000000-0005-0000-0000-0000EA0F0000}"/>
    <cellStyle name="Normal 10 38 2" xfId="5740" xr:uid="{00000000-0005-0000-0000-0000EB0F0000}"/>
    <cellStyle name="Normal 10 38 2 2" xfId="7218" xr:uid="{00000000-0005-0000-0000-0000EC0F0000}"/>
    <cellStyle name="Normal 10 38 3" xfId="6457" xr:uid="{00000000-0005-0000-0000-0000ED0F0000}"/>
    <cellStyle name="Normal 10 39" xfId="4915" xr:uid="{00000000-0005-0000-0000-0000EE0F0000}"/>
    <cellStyle name="Normal 10 39 2" xfId="6246" xr:uid="{00000000-0005-0000-0000-0000EF0F0000}"/>
    <cellStyle name="Normal 10 39 2 2" xfId="7724" xr:uid="{00000000-0005-0000-0000-0000F00F0000}"/>
    <cellStyle name="Normal 10 39 3" xfId="7049" xr:uid="{00000000-0005-0000-0000-0000F10F0000}"/>
    <cellStyle name="Normal 10 4" xfId="3327" xr:uid="{00000000-0005-0000-0000-0000F20F0000}"/>
    <cellStyle name="Normal 10 5" xfId="3328" xr:uid="{00000000-0005-0000-0000-0000F30F0000}"/>
    <cellStyle name="Normal 10 6" xfId="3329" xr:uid="{00000000-0005-0000-0000-0000F40F0000}"/>
    <cellStyle name="Normal 10 7" xfId="3330" xr:uid="{00000000-0005-0000-0000-0000F50F0000}"/>
    <cellStyle name="Normal 10 8" xfId="3331" xr:uid="{00000000-0005-0000-0000-0000F60F0000}"/>
    <cellStyle name="Normal 10 9" xfId="3332" xr:uid="{00000000-0005-0000-0000-0000F70F0000}"/>
    <cellStyle name="Normal 100" xfId="5639" xr:uid="{00000000-0005-0000-0000-0000F80F0000}"/>
    <cellStyle name="Normal 101" xfId="6315" xr:uid="{00000000-0005-0000-0000-0000F90F0000}"/>
    <cellStyle name="Normal 101 2" xfId="6345" xr:uid="{00000000-0005-0000-0000-0000FA0F0000}"/>
    <cellStyle name="Normal 102" xfId="6352" xr:uid="{00000000-0005-0000-0000-0000FB0F0000}"/>
    <cellStyle name="Normal 102 2" xfId="7819" xr:uid="{00000000-0005-0000-0000-0000FC0F0000}"/>
    <cellStyle name="Normal 103" xfId="6355" xr:uid="{00000000-0005-0000-0000-0000FD0F0000}"/>
    <cellStyle name="Normal 11" xfId="248" xr:uid="{00000000-0005-0000-0000-0000FE0F0000}"/>
    <cellStyle name="Normal 11 10" xfId="3334" xr:uid="{00000000-0005-0000-0000-0000FF0F0000}"/>
    <cellStyle name="Normal 11 11" xfId="3335" xr:uid="{00000000-0005-0000-0000-000000100000}"/>
    <cellStyle name="Normal 11 12" xfId="3336" xr:uid="{00000000-0005-0000-0000-000001100000}"/>
    <cellStyle name="Normal 11 13" xfId="3337" xr:uid="{00000000-0005-0000-0000-000002100000}"/>
    <cellStyle name="Normal 11 14" xfId="3338" xr:uid="{00000000-0005-0000-0000-000003100000}"/>
    <cellStyle name="Normal 11 15" xfId="3339" xr:uid="{00000000-0005-0000-0000-000004100000}"/>
    <cellStyle name="Normal 11 16" xfId="3340" xr:uid="{00000000-0005-0000-0000-000005100000}"/>
    <cellStyle name="Normal 11 17" xfId="3341" xr:uid="{00000000-0005-0000-0000-000006100000}"/>
    <cellStyle name="Normal 11 18" xfId="3342" xr:uid="{00000000-0005-0000-0000-000007100000}"/>
    <cellStyle name="Normal 11 19" xfId="3343" xr:uid="{00000000-0005-0000-0000-000008100000}"/>
    <cellStyle name="Normal 11 2" xfId="3344" xr:uid="{00000000-0005-0000-0000-000009100000}"/>
    <cellStyle name="Normal 11 2 2" xfId="4916" xr:uid="{00000000-0005-0000-0000-00000A100000}"/>
    <cellStyle name="Normal 11 20" xfId="3345" xr:uid="{00000000-0005-0000-0000-00000B100000}"/>
    <cellStyle name="Normal 11 21" xfId="3346" xr:uid="{00000000-0005-0000-0000-00000C100000}"/>
    <cellStyle name="Normal 11 22" xfId="3347" xr:uid="{00000000-0005-0000-0000-00000D100000}"/>
    <cellStyle name="Normal 11 23" xfId="3348" xr:uid="{00000000-0005-0000-0000-00000E100000}"/>
    <cellStyle name="Normal 11 24" xfId="3349" xr:uid="{00000000-0005-0000-0000-00000F100000}"/>
    <cellStyle name="Normal 11 25" xfId="3350" xr:uid="{00000000-0005-0000-0000-000010100000}"/>
    <cellStyle name="Normal 11 26" xfId="3351" xr:uid="{00000000-0005-0000-0000-000011100000}"/>
    <cellStyle name="Normal 11 27" xfId="3352" xr:uid="{00000000-0005-0000-0000-000012100000}"/>
    <cellStyle name="Normal 11 28" xfId="3353" xr:uid="{00000000-0005-0000-0000-000013100000}"/>
    <cellStyle name="Normal 11 29" xfId="3354" xr:uid="{00000000-0005-0000-0000-000014100000}"/>
    <cellStyle name="Normal 11 3" xfId="3355" xr:uid="{00000000-0005-0000-0000-000015100000}"/>
    <cellStyle name="Normal 11 30" xfId="3356" xr:uid="{00000000-0005-0000-0000-000016100000}"/>
    <cellStyle name="Normal 11 31" xfId="3357" xr:uid="{00000000-0005-0000-0000-000017100000}"/>
    <cellStyle name="Normal 11 32" xfId="3358" xr:uid="{00000000-0005-0000-0000-000018100000}"/>
    <cellStyle name="Normal 11 33" xfId="3359" xr:uid="{00000000-0005-0000-0000-000019100000}"/>
    <cellStyle name="Normal 11 34" xfId="3360" xr:uid="{00000000-0005-0000-0000-00001A100000}"/>
    <cellStyle name="Normal 11 35" xfId="3361" xr:uid="{00000000-0005-0000-0000-00001B100000}"/>
    <cellStyle name="Normal 11 36" xfId="3362" xr:uid="{00000000-0005-0000-0000-00001C100000}"/>
    <cellStyle name="Normal 11 37" xfId="3363" xr:uid="{00000000-0005-0000-0000-00001D100000}"/>
    <cellStyle name="Normal 11 38" xfId="4917" xr:uid="{00000000-0005-0000-0000-00001E100000}"/>
    <cellStyle name="Normal 11 39" xfId="3333" xr:uid="{00000000-0005-0000-0000-00001F100000}"/>
    <cellStyle name="Normal 11 4" xfId="3364" xr:uid="{00000000-0005-0000-0000-000020100000}"/>
    <cellStyle name="Normal 11 5" xfId="3365" xr:uid="{00000000-0005-0000-0000-000021100000}"/>
    <cellStyle name="Normal 11 6" xfId="3366" xr:uid="{00000000-0005-0000-0000-000022100000}"/>
    <cellStyle name="Normal 11 7" xfId="3367" xr:uid="{00000000-0005-0000-0000-000023100000}"/>
    <cellStyle name="Normal 11 8" xfId="3368" xr:uid="{00000000-0005-0000-0000-000024100000}"/>
    <cellStyle name="Normal 11 9" xfId="3369" xr:uid="{00000000-0005-0000-0000-000025100000}"/>
    <cellStyle name="Normal 12" xfId="4" xr:uid="{00000000-0005-0000-0000-000026100000}"/>
    <cellStyle name="Normal 12 10" xfId="3371" xr:uid="{00000000-0005-0000-0000-000027100000}"/>
    <cellStyle name="Normal 12 11" xfId="3372" xr:uid="{00000000-0005-0000-0000-000028100000}"/>
    <cellStyle name="Normal 12 12" xfId="3373" xr:uid="{00000000-0005-0000-0000-000029100000}"/>
    <cellStyle name="Normal 12 13" xfId="3374" xr:uid="{00000000-0005-0000-0000-00002A100000}"/>
    <cellStyle name="Normal 12 14" xfId="3375" xr:uid="{00000000-0005-0000-0000-00002B100000}"/>
    <cellStyle name="Normal 12 15" xfId="3376" xr:uid="{00000000-0005-0000-0000-00002C100000}"/>
    <cellStyle name="Normal 12 16" xfId="3377" xr:uid="{00000000-0005-0000-0000-00002D100000}"/>
    <cellStyle name="Normal 12 17" xfId="3378" xr:uid="{00000000-0005-0000-0000-00002E100000}"/>
    <cellStyle name="Normal 12 18" xfId="3379" xr:uid="{00000000-0005-0000-0000-00002F100000}"/>
    <cellStyle name="Normal 12 19" xfId="3380" xr:uid="{00000000-0005-0000-0000-000030100000}"/>
    <cellStyle name="Normal 12 2" xfId="3381" xr:uid="{00000000-0005-0000-0000-000031100000}"/>
    <cellStyle name="Normal 12 2 2" xfId="4918" xr:uid="{00000000-0005-0000-0000-000032100000}"/>
    <cellStyle name="Normal 12 20" xfId="3382" xr:uid="{00000000-0005-0000-0000-000033100000}"/>
    <cellStyle name="Normal 12 21" xfId="3383" xr:uid="{00000000-0005-0000-0000-000034100000}"/>
    <cellStyle name="Normal 12 22" xfId="3384" xr:uid="{00000000-0005-0000-0000-000035100000}"/>
    <cellStyle name="Normal 12 23" xfId="3385" xr:uid="{00000000-0005-0000-0000-000036100000}"/>
    <cellStyle name="Normal 12 24" xfId="3386" xr:uid="{00000000-0005-0000-0000-000037100000}"/>
    <cellStyle name="Normal 12 25" xfId="3387" xr:uid="{00000000-0005-0000-0000-000038100000}"/>
    <cellStyle name="Normal 12 26" xfId="3388" xr:uid="{00000000-0005-0000-0000-000039100000}"/>
    <cellStyle name="Normal 12 27" xfId="3389" xr:uid="{00000000-0005-0000-0000-00003A100000}"/>
    <cellStyle name="Normal 12 28" xfId="3390" xr:uid="{00000000-0005-0000-0000-00003B100000}"/>
    <cellStyle name="Normal 12 29" xfId="3391" xr:uid="{00000000-0005-0000-0000-00003C100000}"/>
    <cellStyle name="Normal 12 3" xfId="3392" xr:uid="{00000000-0005-0000-0000-00003D100000}"/>
    <cellStyle name="Normal 12 30" xfId="3393" xr:uid="{00000000-0005-0000-0000-00003E100000}"/>
    <cellStyle name="Normal 12 31" xfId="3394" xr:uid="{00000000-0005-0000-0000-00003F100000}"/>
    <cellStyle name="Normal 12 32" xfId="3395" xr:uid="{00000000-0005-0000-0000-000040100000}"/>
    <cellStyle name="Normal 12 33" xfId="3396" xr:uid="{00000000-0005-0000-0000-000041100000}"/>
    <cellStyle name="Normal 12 34" xfId="3397" xr:uid="{00000000-0005-0000-0000-000042100000}"/>
    <cellStyle name="Normal 12 35" xfId="3398" xr:uid="{00000000-0005-0000-0000-000043100000}"/>
    <cellStyle name="Normal 12 36" xfId="3399" xr:uid="{00000000-0005-0000-0000-000044100000}"/>
    <cellStyle name="Normal 12 37" xfId="3400" xr:uid="{00000000-0005-0000-0000-000045100000}"/>
    <cellStyle name="Normal 12 38" xfId="4919" xr:uid="{00000000-0005-0000-0000-000046100000}"/>
    <cellStyle name="Normal 12 39" xfId="3370" xr:uid="{00000000-0005-0000-0000-000047100000}"/>
    <cellStyle name="Normal 12 4" xfId="3401" xr:uid="{00000000-0005-0000-0000-000048100000}"/>
    <cellStyle name="Normal 12 40" xfId="249" xr:uid="{00000000-0005-0000-0000-000049100000}"/>
    <cellStyle name="Normal 12 5" xfId="3402" xr:uid="{00000000-0005-0000-0000-00004A100000}"/>
    <cellStyle name="Normal 12 6" xfId="3403" xr:uid="{00000000-0005-0000-0000-00004B100000}"/>
    <cellStyle name="Normal 12 7" xfId="3404" xr:uid="{00000000-0005-0000-0000-00004C100000}"/>
    <cellStyle name="Normal 12 8" xfId="3405" xr:uid="{00000000-0005-0000-0000-00004D100000}"/>
    <cellStyle name="Normal 12 9" xfId="3406" xr:uid="{00000000-0005-0000-0000-00004E100000}"/>
    <cellStyle name="Normal 13" xfId="250" xr:uid="{00000000-0005-0000-0000-00004F100000}"/>
    <cellStyle name="Normal 13 10" xfId="3408" xr:uid="{00000000-0005-0000-0000-000050100000}"/>
    <cellStyle name="Normal 13 11" xfId="3409" xr:uid="{00000000-0005-0000-0000-000051100000}"/>
    <cellStyle name="Normal 13 12" xfId="3410" xr:uid="{00000000-0005-0000-0000-000052100000}"/>
    <cellStyle name="Normal 13 13" xfId="3411" xr:uid="{00000000-0005-0000-0000-000053100000}"/>
    <cellStyle name="Normal 13 14" xfId="3412" xr:uid="{00000000-0005-0000-0000-000054100000}"/>
    <cellStyle name="Normal 13 15" xfId="3413" xr:uid="{00000000-0005-0000-0000-000055100000}"/>
    <cellStyle name="Normal 13 16" xfId="3414" xr:uid="{00000000-0005-0000-0000-000056100000}"/>
    <cellStyle name="Normal 13 17" xfId="3415" xr:uid="{00000000-0005-0000-0000-000057100000}"/>
    <cellStyle name="Normal 13 18" xfId="3416" xr:uid="{00000000-0005-0000-0000-000058100000}"/>
    <cellStyle name="Normal 13 19" xfId="3417" xr:uid="{00000000-0005-0000-0000-000059100000}"/>
    <cellStyle name="Normal 13 2" xfId="3418" xr:uid="{00000000-0005-0000-0000-00005A100000}"/>
    <cellStyle name="Normal 13 2 2" xfId="4920" xr:uid="{00000000-0005-0000-0000-00005B100000}"/>
    <cellStyle name="Normal 13 20" xfId="3419" xr:uid="{00000000-0005-0000-0000-00005C100000}"/>
    <cellStyle name="Normal 13 21" xfId="3420" xr:uid="{00000000-0005-0000-0000-00005D100000}"/>
    <cellStyle name="Normal 13 22" xfId="3421" xr:uid="{00000000-0005-0000-0000-00005E100000}"/>
    <cellStyle name="Normal 13 23" xfId="3422" xr:uid="{00000000-0005-0000-0000-00005F100000}"/>
    <cellStyle name="Normal 13 24" xfId="3423" xr:uid="{00000000-0005-0000-0000-000060100000}"/>
    <cellStyle name="Normal 13 25" xfId="3424" xr:uid="{00000000-0005-0000-0000-000061100000}"/>
    <cellStyle name="Normal 13 26" xfId="3425" xr:uid="{00000000-0005-0000-0000-000062100000}"/>
    <cellStyle name="Normal 13 27" xfId="3426" xr:uid="{00000000-0005-0000-0000-000063100000}"/>
    <cellStyle name="Normal 13 28" xfId="3427" xr:uid="{00000000-0005-0000-0000-000064100000}"/>
    <cellStyle name="Normal 13 29" xfId="3428" xr:uid="{00000000-0005-0000-0000-000065100000}"/>
    <cellStyle name="Normal 13 3" xfId="3429" xr:uid="{00000000-0005-0000-0000-000066100000}"/>
    <cellStyle name="Normal 13 30" xfId="3430" xr:uid="{00000000-0005-0000-0000-000067100000}"/>
    <cellStyle name="Normal 13 31" xfId="3431" xr:uid="{00000000-0005-0000-0000-000068100000}"/>
    <cellStyle name="Normal 13 32" xfId="3432" xr:uid="{00000000-0005-0000-0000-000069100000}"/>
    <cellStyle name="Normal 13 33" xfId="3433" xr:uid="{00000000-0005-0000-0000-00006A100000}"/>
    <cellStyle name="Normal 13 34" xfId="3434" xr:uid="{00000000-0005-0000-0000-00006B100000}"/>
    <cellStyle name="Normal 13 35" xfId="3435" xr:uid="{00000000-0005-0000-0000-00006C100000}"/>
    <cellStyle name="Normal 13 36" xfId="3436" xr:uid="{00000000-0005-0000-0000-00006D100000}"/>
    <cellStyle name="Normal 13 37" xfId="3437" xr:uid="{00000000-0005-0000-0000-00006E100000}"/>
    <cellStyle name="Normal 13 38" xfId="4921" xr:uid="{00000000-0005-0000-0000-00006F100000}"/>
    <cellStyle name="Normal 13 39" xfId="3407" xr:uid="{00000000-0005-0000-0000-000070100000}"/>
    <cellStyle name="Normal 13 4" xfId="3438" xr:uid="{00000000-0005-0000-0000-000071100000}"/>
    <cellStyle name="Normal 13 5" xfId="3439" xr:uid="{00000000-0005-0000-0000-000072100000}"/>
    <cellStyle name="Normal 13 6" xfId="3440" xr:uid="{00000000-0005-0000-0000-000073100000}"/>
    <cellStyle name="Normal 13 7" xfId="3441" xr:uid="{00000000-0005-0000-0000-000074100000}"/>
    <cellStyle name="Normal 13 8" xfId="3442" xr:uid="{00000000-0005-0000-0000-000075100000}"/>
    <cellStyle name="Normal 13 9" xfId="3443" xr:uid="{00000000-0005-0000-0000-000076100000}"/>
    <cellStyle name="Normal 14" xfId="251" xr:uid="{00000000-0005-0000-0000-000077100000}"/>
    <cellStyle name="Normal 14 10" xfId="3444" xr:uid="{00000000-0005-0000-0000-000078100000}"/>
    <cellStyle name="Normal 14 11" xfId="3445" xr:uid="{00000000-0005-0000-0000-000079100000}"/>
    <cellStyle name="Normal 14 12" xfId="3446" xr:uid="{00000000-0005-0000-0000-00007A100000}"/>
    <cellStyle name="Normal 14 13" xfId="3447" xr:uid="{00000000-0005-0000-0000-00007B100000}"/>
    <cellStyle name="Normal 14 14" xfId="3448" xr:uid="{00000000-0005-0000-0000-00007C100000}"/>
    <cellStyle name="Normal 14 15" xfId="3449" xr:uid="{00000000-0005-0000-0000-00007D100000}"/>
    <cellStyle name="Normal 14 16" xfId="3450" xr:uid="{00000000-0005-0000-0000-00007E100000}"/>
    <cellStyle name="Normal 14 17" xfId="3451" xr:uid="{00000000-0005-0000-0000-00007F100000}"/>
    <cellStyle name="Normal 14 18" xfId="3452" xr:uid="{00000000-0005-0000-0000-000080100000}"/>
    <cellStyle name="Normal 14 19" xfId="3453" xr:uid="{00000000-0005-0000-0000-000081100000}"/>
    <cellStyle name="Normal 14 2" xfId="3454" xr:uid="{00000000-0005-0000-0000-000082100000}"/>
    <cellStyle name="Normal 14 2 2" xfId="4922" xr:uid="{00000000-0005-0000-0000-000083100000}"/>
    <cellStyle name="Normal 14 20" xfId="3455" xr:uid="{00000000-0005-0000-0000-000084100000}"/>
    <cellStyle name="Normal 14 21" xfId="3456" xr:uid="{00000000-0005-0000-0000-000085100000}"/>
    <cellStyle name="Normal 14 22" xfId="3457" xr:uid="{00000000-0005-0000-0000-000086100000}"/>
    <cellStyle name="Normal 14 23" xfId="3458" xr:uid="{00000000-0005-0000-0000-000087100000}"/>
    <cellStyle name="Normal 14 24" xfId="3459" xr:uid="{00000000-0005-0000-0000-000088100000}"/>
    <cellStyle name="Normal 14 25" xfId="3460" xr:uid="{00000000-0005-0000-0000-000089100000}"/>
    <cellStyle name="Normal 14 26" xfId="3461" xr:uid="{00000000-0005-0000-0000-00008A100000}"/>
    <cellStyle name="Normal 14 27" xfId="3462" xr:uid="{00000000-0005-0000-0000-00008B100000}"/>
    <cellStyle name="Normal 14 28" xfId="3463" xr:uid="{00000000-0005-0000-0000-00008C100000}"/>
    <cellStyle name="Normal 14 29" xfId="3464" xr:uid="{00000000-0005-0000-0000-00008D100000}"/>
    <cellStyle name="Normal 14 3" xfId="3465" xr:uid="{00000000-0005-0000-0000-00008E100000}"/>
    <cellStyle name="Normal 14 30" xfId="3466" xr:uid="{00000000-0005-0000-0000-00008F100000}"/>
    <cellStyle name="Normal 14 31" xfId="3467" xr:uid="{00000000-0005-0000-0000-000090100000}"/>
    <cellStyle name="Normal 14 32" xfId="3468" xr:uid="{00000000-0005-0000-0000-000091100000}"/>
    <cellStyle name="Normal 14 33" xfId="3469" xr:uid="{00000000-0005-0000-0000-000092100000}"/>
    <cellStyle name="Normal 14 34" xfId="3470" xr:uid="{00000000-0005-0000-0000-000093100000}"/>
    <cellStyle name="Normal 14 35" xfId="3471" xr:uid="{00000000-0005-0000-0000-000094100000}"/>
    <cellStyle name="Normal 14 36" xfId="3472" xr:uid="{00000000-0005-0000-0000-000095100000}"/>
    <cellStyle name="Normal 14 37" xfId="3473" xr:uid="{00000000-0005-0000-0000-000096100000}"/>
    <cellStyle name="Normal 14 4" xfId="3474" xr:uid="{00000000-0005-0000-0000-000097100000}"/>
    <cellStyle name="Normal 14 5" xfId="3475" xr:uid="{00000000-0005-0000-0000-000098100000}"/>
    <cellStyle name="Normal 14 6" xfId="3476" xr:uid="{00000000-0005-0000-0000-000099100000}"/>
    <cellStyle name="Normal 14 7" xfId="3477" xr:uid="{00000000-0005-0000-0000-00009A100000}"/>
    <cellStyle name="Normal 14 8" xfId="3478" xr:uid="{00000000-0005-0000-0000-00009B100000}"/>
    <cellStyle name="Normal 14 9" xfId="3479" xr:uid="{00000000-0005-0000-0000-00009C100000}"/>
    <cellStyle name="Normal 15" xfId="252" xr:uid="{00000000-0005-0000-0000-00009D100000}"/>
    <cellStyle name="Normal 15 10" xfId="3481" xr:uid="{00000000-0005-0000-0000-00009E100000}"/>
    <cellStyle name="Normal 15 11" xfId="3482" xr:uid="{00000000-0005-0000-0000-00009F100000}"/>
    <cellStyle name="Normal 15 12" xfId="3483" xr:uid="{00000000-0005-0000-0000-0000A0100000}"/>
    <cellStyle name="Normal 15 13" xfId="3484" xr:uid="{00000000-0005-0000-0000-0000A1100000}"/>
    <cellStyle name="Normal 15 14" xfId="3485" xr:uid="{00000000-0005-0000-0000-0000A2100000}"/>
    <cellStyle name="Normal 15 15" xfId="3486" xr:uid="{00000000-0005-0000-0000-0000A3100000}"/>
    <cellStyle name="Normal 15 16" xfId="3487" xr:uid="{00000000-0005-0000-0000-0000A4100000}"/>
    <cellStyle name="Normal 15 17" xfId="3488" xr:uid="{00000000-0005-0000-0000-0000A5100000}"/>
    <cellStyle name="Normal 15 18" xfId="3489" xr:uid="{00000000-0005-0000-0000-0000A6100000}"/>
    <cellStyle name="Normal 15 19" xfId="3490" xr:uid="{00000000-0005-0000-0000-0000A7100000}"/>
    <cellStyle name="Normal 15 2" xfId="253" xr:uid="{00000000-0005-0000-0000-0000A8100000}"/>
    <cellStyle name="Normal 15 2 2" xfId="254" xr:uid="{00000000-0005-0000-0000-0000A9100000}"/>
    <cellStyle name="Normal 15 2 3" xfId="3491" xr:uid="{00000000-0005-0000-0000-0000AA100000}"/>
    <cellStyle name="Normal 15 20" xfId="3492" xr:uid="{00000000-0005-0000-0000-0000AB100000}"/>
    <cellStyle name="Normal 15 21" xfId="3493" xr:uid="{00000000-0005-0000-0000-0000AC100000}"/>
    <cellStyle name="Normal 15 22" xfId="3494" xr:uid="{00000000-0005-0000-0000-0000AD100000}"/>
    <cellStyle name="Normal 15 23" xfId="3495" xr:uid="{00000000-0005-0000-0000-0000AE100000}"/>
    <cellStyle name="Normal 15 24" xfId="3496" xr:uid="{00000000-0005-0000-0000-0000AF100000}"/>
    <cellStyle name="Normal 15 25" xfId="3497" xr:uid="{00000000-0005-0000-0000-0000B0100000}"/>
    <cellStyle name="Normal 15 26" xfId="3498" xr:uid="{00000000-0005-0000-0000-0000B1100000}"/>
    <cellStyle name="Normal 15 27" xfId="3499" xr:uid="{00000000-0005-0000-0000-0000B2100000}"/>
    <cellStyle name="Normal 15 28" xfId="3500" xr:uid="{00000000-0005-0000-0000-0000B3100000}"/>
    <cellStyle name="Normal 15 29" xfId="3501" xr:uid="{00000000-0005-0000-0000-0000B4100000}"/>
    <cellStyle name="Normal 15 3" xfId="3502" xr:uid="{00000000-0005-0000-0000-0000B5100000}"/>
    <cellStyle name="Normal 15 3 2" xfId="4923" xr:uid="{00000000-0005-0000-0000-0000B6100000}"/>
    <cellStyle name="Normal 15 30" xfId="3503" xr:uid="{00000000-0005-0000-0000-0000B7100000}"/>
    <cellStyle name="Normal 15 31" xfId="3504" xr:uid="{00000000-0005-0000-0000-0000B8100000}"/>
    <cellStyle name="Normal 15 32" xfId="3505" xr:uid="{00000000-0005-0000-0000-0000B9100000}"/>
    <cellStyle name="Normal 15 33" xfId="3506" xr:uid="{00000000-0005-0000-0000-0000BA100000}"/>
    <cellStyle name="Normal 15 34" xfId="3507" xr:uid="{00000000-0005-0000-0000-0000BB100000}"/>
    <cellStyle name="Normal 15 35" xfId="3508" xr:uid="{00000000-0005-0000-0000-0000BC100000}"/>
    <cellStyle name="Normal 15 36" xfId="3509" xr:uid="{00000000-0005-0000-0000-0000BD100000}"/>
    <cellStyle name="Normal 15 37" xfId="3510" xr:uid="{00000000-0005-0000-0000-0000BE100000}"/>
    <cellStyle name="Normal 15 38" xfId="4924" xr:uid="{00000000-0005-0000-0000-0000BF100000}"/>
    <cellStyle name="Normal 15 39" xfId="3480" xr:uid="{00000000-0005-0000-0000-0000C0100000}"/>
    <cellStyle name="Normal 15 4" xfId="3511" xr:uid="{00000000-0005-0000-0000-0000C1100000}"/>
    <cellStyle name="Normal 15 5" xfId="3512" xr:uid="{00000000-0005-0000-0000-0000C2100000}"/>
    <cellStyle name="Normal 15 6" xfId="3513" xr:uid="{00000000-0005-0000-0000-0000C3100000}"/>
    <cellStyle name="Normal 15 7" xfId="3514" xr:uid="{00000000-0005-0000-0000-0000C4100000}"/>
    <cellStyle name="Normal 15 8" xfId="3515" xr:uid="{00000000-0005-0000-0000-0000C5100000}"/>
    <cellStyle name="Normal 15 9" xfId="3516" xr:uid="{00000000-0005-0000-0000-0000C6100000}"/>
    <cellStyle name="Normal 15_หมายเหตุ น1-5" xfId="3517" xr:uid="{00000000-0005-0000-0000-0000C7100000}"/>
    <cellStyle name="Normal 16" xfId="255" xr:uid="{00000000-0005-0000-0000-0000C8100000}"/>
    <cellStyle name="Normal 16 10" xfId="3518" xr:uid="{00000000-0005-0000-0000-0000C9100000}"/>
    <cellStyle name="Normal 16 11" xfId="3519" xr:uid="{00000000-0005-0000-0000-0000CA100000}"/>
    <cellStyle name="Normal 16 12" xfId="3520" xr:uid="{00000000-0005-0000-0000-0000CB100000}"/>
    <cellStyle name="Normal 16 13" xfId="3521" xr:uid="{00000000-0005-0000-0000-0000CC100000}"/>
    <cellStyle name="Normal 16 14" xfId="3522" xr:uid="{00000000-0005-0000-0000-0000CD100000}"/>
    <cellStyle name="Normal 16 15" xfId="3523" xr:uid="{00000000-0005-0000-0000-0000CE100000}"/>
    <cellStyle name="Normal 16 16" xfId="3524" xr:uid="{00000000-0005-0000-0000-0000CF100000}"/>
    <cellStyle name="Normal 16 17" xfId="3525" xr:uid="{00000000-0005-0000-0000-0000D0100000}"/>
    <cellStyle name="Normal 16 18" xfId="3526" xr:uid="{00000000-0005-0000-0000-0000D1100000}"/>
    <cellStyle name="Normal 16 19" xfId="3527" xr:uid="{00000000-0005-0000-0000-0000D2100000}"/>
    <cellStyle name="Normal 16 2" xfId="3528" xr:uid="{00000000-0005-0000-0000-0000D3100000}"/>
    <cellStyle name="Normal 16 2 2" xfId="4925" xr:uid="{00000000-0005-0000-0000-0000D4100000}"/>
    <cellStyle name="Normal 16 20" xfId="3529" xr:uid="{00000000-0005-0000-0000-0000D5100000}"/>
    <cellStyle name="Normal 16 21" xfId="3530" xr:uid="{00000000-0005-0000-0000-0000D6100000}"/>
    <cellStyle name="Normal 16 22" xfId="3531" xr:uid="{00000000-0005-0000-0000-0000D7100000}"/>
    <cellStyle name="Normal 16 23" xfId="3532" xr:uid="{00000000-0005-0000-0000-0000D8100000}"/>
    <cellStyle name="Normal 16 24" xfId="3533" xr:uid="{00000000-0005-0000-0000-0000D9100000}"/>
    <cellStyle name="Normal 16 25" xfId="3534" xr:uid="{00000000-0005-0000-0000-0000DA100000}"/>
    <cellStyle name="Normal 16 26" xfId="3535" xr:uid="{00000000-0005-0000-0000-0000DB100000}"/>
    <cellStyle name="Normal 16 27" xfId="3536" xr:uid="{00000000-0005-0000-0000-0000DC100000}"/>
    <cellStyle name="Normal 16 28" xfId="3537" xr:uid="{00000000-0005-0000-0000-0000DD100000}"/>
    <cellStyle name="Normal 16 29" xfId="3538" xr:uid="{00000000-0005-0000-0000-0000DE100000}"/>
    <cellStyle name="Normal 16 3" xfId="3539" xr:uid="{00000000-0005-0000-0000-0000DF100000}"/>
    <cellStyle name="Normal 16 30" xfId="3540" xr:uid="{00000000-0005-0000-0000-0000E0100000}"/>
    <cellStyle name="Normal 16 31" xfId="3541" xr:uid="{00000000-0005-0000-0000-0000E1100000}"/>
    <cellStyle name="Normal 16 32" xfId="3542" xr:uid="{00000000-0005-0000-0000-0000E2100000}"/>
    <cellStyle name="Normal 16 33" xfId="3543" xr:uid="{00000000-0005-0000-0000-0000E3100000}"/>
    <cellStyle name="Normal 16 34" xfId="3544" xr:uid="{00000000-0005-0000-0000-0000E4100000}"/>
    <cellStyle name="Normal 16 35" xfId="3545" xr:uid="{00000000-0005-0000-0000-0000E5100000}"/>
    <cellStyle name="Normal 16 36" xfId="3546" xr:uid="{00000000-0005-0000-0000-0000E6100000}"/>
    <cellStyle name="Normal 16 4" xfId="3547" xr:uid="{00000000-0005-0000-0000-0000E7100000}"/>
    <cellStyle name="Normal 16 5" xfId="3548" xr:uid="{00000000-0005-0000-0000-0000E8100000}"/>
    <cellStyle name="Normal 16 6" xfId="3549" xr:uid="{00000000-0005-0000-0000-0000E9100000}"/>
    <cellStyle name="Normal 16 7" xfId="3550" xr:uid="{00000000-0005-0000-0000-0000EA100000}"/>
    <cellStyle name="Normal 16 8" xfId="3551" xr:uid="{00000000-0005-0000-0000-0000EB100000}"/>
    <cellStyle name="Normal 16 9" xfId="3552" xr:uid="{00000000-0005-0000-0000-0000EC100000}"/>
    <cellStyle name="Normal 17" xfId="256" xr:uid="{00000000-0005-0000-0000-0000ED100000}"/>
    <cellStyle name="Normal 17 10" xfId="3554" xr:uid="{00000000-0005-0000-0000-0000EE100000}"/>
    <cellStyle name="Normal 17 11" xfId="3555" xr:uid="{00000000-0005-0000-0000-0000EF100000}"/>
    <cellStyle name="Normal 17 12" xfId="3556" xr:uid="{00000000-0005-0000-0000-0000F0100000}"/>
    <cellStyle name="Normal 17 13" xfId="3557" xr:uid="{00000000-0005-0000-0000-0000F1100000}"/>
    <cellStyle name="Normal 17 14" xfId="3558" xr:uid="{00000000-0005-0000-0000-0000F2100000}"/>
    <cellStyle name="Normal 17 15" xfId="3559" xr:uid="{00000000-0005-0000-0000-0000F3100000}"/>
    <cellStyle name="Normal 17 16" xfId="3560" xr:uid="{00000000-0005-0000-0000-0000F4100000}"/>
    <cellStyle name="Normal 17 17" xfId="3561" xr:uid="{00000000-0005-0000-0000-0000F5100000}"/>
    <cellStyle name="Normal 17 18" xfId="3562" xr:uid="{00000000-0005-0000-0000-0000F6100000}"/>
    <cellStyle name="Normal 17 19" xfId="3563" xr:uid="{00000000-0005-0000-0000-0000F7100000}"/>
    <cellStyle name="Normal 17 2" xfId="257" xr:uid="{00000000-0005-0000-0000-0000F8100000}"/>
    <cellStyle name="Normal 17 2 2" xfId="4926" xr:uid="{00000000-0005-0000-0000-0000F9100000}"/>
    <cellStyle name="Normal 17 2 3" xfId="3564" xr:uid="{00000000-0005-0000-0000-0000FA100000}"/>
    <cellStyle name="Normal 17 20" xfId="3565" xr:uid="{00000000-0005-0000-0000-0000FB100000}"/>
    <cellStyle name="Normal 17 21" xfId="3566" xr:uid="{00000000-0005-0000-0000-0000FC100000}"/>
    <cellStyle name="Normal 17 22" xfId="3567" xr:uid="{00000000-0005-0000-0000-0000FD100000}"/>
    <cellStyle name="Normal 17 23" xfId="3568" xr:uid="{00000000-0005-0000-0000-0000FE100000}"/>
    <cellStyle name="Normal 17 24" xfId="3569" xr:uid="{00000000-0005-0000-0000-0000FF100000}"/>
    <cellStyle name="Normal 17 25" xfId="3570" xr:uid="{00000000-0005-0000-0000-000000110000}"/>
    <cellStyle name="Normal 17 26" xfId="3571" xr:uid="{00000000-0005-0000-0000-000001110000}"/>
    <cellStyle name="Normal 17 27" xfId="3572" xr:uid="{00000000-0005-0000-0000-000002110000}"/>
    <cellStyle name="Normal 17 28" xfId="3573" xr:uid="{00000000-0005-0000-0000-000003110000}"/>
    <cellStyle name="Normal 17 29" xfId="3574" xr:uid="{00000000-0005-0000-0000-000004110000}"/>
    <cellStyle name="Normal 17 3" xfId="3575" xr:uid="{00000000-0005-0000-0000-000005110000}"/>
    <cellStyle name="Normal 17 3 2" xfId="4927" xr:uid="{00000000-0005-0000-0000-000006110000}"/>
    <cellStyle name="Normal 17 30" xfId="3576" xr:uid="{00000000-0005-0000-0000-000007110000}"/>
    <cellStyle name="Normal 17 31" xfId="3577" xr:uid="{00000000-0005-0000-0000-000008110000}"/>
    <cellStyle name="Normal 17 32" xfId="3578" xr:uid="{00000000-0005-0000-0000-000009110000}"/>
    <cellStyle name="Normal 17 33" xfId="3579" xr:uid="{00000000-0005-0000-0000-00000A110000}"/>
    <cellStyle name="Normal 17 34" xfId="3580" xr:uid="{00000000-0005-0000-0000-00000B110000}"/>
    <cellStyle name="Normal 17 35" xfId="3581" xr:uid="{00000000-0005-0000-0000-00000C110000}"/>
    <cellStyle name="Normal 17 36" xfId="3582" xr:uid="{00000000-0005-0000-0000-00000D110000}"/>
    <cellStyle name="Normal 17 37" xfId="4928" xr:uid="{00000000-0005-0000-0000-00000E110000}"/>
    <cellStyle name="Normal 17 38" xfId="3553" xr:uid="{00000000-0005-0000-0000-00000F110000}"/>
    <cellStyle name="Normal 17 39" xfId="6323" xr:uid="{00000000-0005-0000-0000-000010110000}"/>
    <cellStyle name="Normal 17 4" xfId="3583" xr:uid="{00000000-0005-0000-0000-000011110000}"/>
    <cellStyle name="Normal 17 5" xfId="3584" xr:uid="{00000000-0005-0000-0000-000012110000}"/>
    <cellStyle name="Normal 17 6" xfId="3585" xr:uid="{00000000-0005-0000-0000-000013110000}"/>
    <cellStyle name="Normal 17 7" xfId="3586" xr:uid="{00000000-0005-0000-0000-000014110000}"/>
    <cellStyle name="Normal 17 8" xfId="3587" xr:uid="{00000000-0005-0000-0000-000015110000}"/>
    <cellStyle name="Normal 17 9" xfId="3588" xr:uid="{00000000-0005-0000-0000-000016110000}"/>
    <cellStyle name="Normal 18" xfId="258" xr:uid="{00000000-0005-0000-0000-000017110000}"/>
    <cellStyle name="Normal 18 2" xfId="259" xr:uid="{00000000-0005-0000-0000-000018110000}"/>
    <cellStyle name="Normal 19" xfId="260" xr:uid="{00000000-0005-0000-0000-000019110000}"/>
    <cellStyle name="Normal 19 2" xfId="4929" xr:uid="{00000000-0005-0000-0000-00001A110000}"/>
    <cellStyle name="Normal 19 3" xfId="3589" xr:uid="{00000000-0005-0000-0000-00001B110000}"/>
    <cellStyle name="Normal 2" xfId="1" xr:uid="{00000000-0005-0000-0000-00001C110000}"/>
    <cellStyle name="Normal 2 10" xfId="7" xr:uid="{00000000-0005-0000-0000-00001D110000}"/>
    <cellStyle name="Normal 2 11" xfId="262" xr:uid="{00000000-0005-0000-0000-00001E110000}"/>
    <cellStyle name="Normal 2 12" xfId="263" xr:uid="{00000000-0005-0000-0000-00001F110000}"/>
    <cellStyle name="Normal 2 13" xfId="264" xr:uid="{00000000-0005-0000-0000-000020110000}"/>
    <cellStyle name="Normal 2 14" xfId="265" xr:uid="{00000000-0005-0000-0000-000021110000}"/>
    <cellStyle name="Normal 2 15" xfId="266" xr:uid="{00000000-0005-0000-0000-000022110000}"/>
    <cellStyle name="Normal 2 16" xfId="267" xr:uid="{00000000-0005-0000-0000-000023110000}"/>
    <cellStyle name="Normal 2 17" xfId="4930" xr:uid="{00000000-0005-0000-0000-000024110000}"/>
    <cellStyle name="Normal 2 17 2" xfId="4931" xr:uid="{00000000-0005-0000-0000-000025110000}"/>
    <cellStyle name="Normal 2 18" xfId="4932" xr:uid="{00000000-0005-0000-0000-000026110000}"/>
    <cellStyle name="Normal 2 19" xfId="261" xr:uid="{00000000-0005-0000-0000-000027110000}"/>
    <cellStyle name="Normal 2 2" xfId="39" xr:uid="{00000000-0005-0000-0000-000028110000}"/>
    <cellStyle name="Normal 2 2 2" xfId="269" xr:uid="{00000000-0005-0000-0000-000029110000}"/>
    <cellStyle name="Normal 2 2 2 2" xfId="4933" xr:uid="{00000000-0005-0000-0000-00002A110000}"/>
    <cellStyle name="Normal 2 2 2 2 2" xfId="4934" xr:uid="{00000000-0005-0000-0000-00002B110000}"/>
    <cellStyle name="Normal 2 2 2 3" xfId="3590" xr:uid="{00000000-0005-0000-0000-00002C110000}"/>
    <cellStyle name="Normal 2 2 3" xfId="270" xr:uid="{00000000-0005-0000-0000-00002D110000}"/>
    <cellStyle name="Normal 2 2 4" xfId="271" xr:uid="{00000000-0005-0000-0000-00002E110000}"/>
    <cellStyle name="Normal 2 2 5" xfId="268" xr:uid="{00000000-0005-0000-0000-00002F110000}"/>
    <cellStyle name="Normal 2 2 6" xfId="6340" xr:uid="{00000000-0005-0000-0000-000030110000}"/>
    <cellStyle name="Normal 2 2 6 2" xfId="7809" xr:uid="{00000000-0005-0000-0000-000031110000}"/>
    <cellStyle name="Normal 2 2_NL" xfId="4935" xr:uid="{00000000-0005-0000-0000-000032110000}"/>
    <cellStyle name="Normal 2 3" xfId="2" xr:uid="{00000000-0005-0000-0000-000033110000}"/>
    <cellStyle name="Normal 2 3 2" xfId="272" xr:uid="{00000000-0005-0000-0000-000034110000}"/>
    <cellStyle name="Normal 2 3 2 2" xfId="3591" xr:uid="{00000000-0005-0000-0000-000035110000}"/>
    <cellStyle name="Normal 2 3 2 2 2" xfId="4936" xr:uid="{00000000-0005-0000-0000-000036110000}"/>
    <cellStyle name="Normal 2 3 2 3" xfId="4937" xr:uid="{00000000-0005-0000-0000-000037110000}"/>
    <cellStyle name="Normal 2 3 2 4" xfId="5579" xr:uid="{00000000-0005-0000-0000-000038110000}"/>
    <cellStyle name="Normal 2 3 2 4 2" xfId="6293" xr:uid="{00000000-0005-0000-0000-000039110000}"/>
    <cellStyle name="Normal 2 3 2 4 2 2" xfId="7771" xr:uid="{00000000-0005-0000-0000-00003A110000}"/>
    <cellStyle name="Normal 2 3 2 4 3" xfId="7098" xr:uid="{00000000-0005-0000-0000-00003B110000}"/>
    <cellStyle name="Normal 2 3 2 5" xfId="5741" xr:uid="{00000000-0005-0000-0000-00003C110000}"/>
    <cellStyle name="Normal 2 3 2 5 2" xfId="7219" xr:uid="{00000000-0005-0000-0000-00003D110000}"/>
    <cellStyle name="Normal 2 3 2 6" xfId="6458" xr:uid="{00000000-0005-0000-0000-00003E110000}"/>
    <cellStyle name="Normal 2 3 3" xfId="4653" xr:uid="{00000000-0005-0000-0000-00003F110000}"/>
    <cellStyle name="Normal 2 3 3 2" xfId="4938" xr:uid="{00000000-0005-0000-0000-000040110000}"/>
    <cellStyle name="Normal 2 4" xfId="273" xr:uid="{00000000-0005-0000-0000-000041110000}"/>
    <cellStyle name="Normal 2 4 2" xfId="4654" xr:uid="{00000000-0005-0000-0000-000042110000}"/>
    <cellStyle name="Normal 2 4 2 2" xfId="4939" xr:uid="{00000000-0005-0000-0000-000043110000}"/>
    <cellStyle name="Normal 2 4 2 2 2" xfId="5580" xr:uid="{00000000-0005-0000-0000-000044110000}"/>
    <cellStyle name="Normal 2 4 2 3" xfId="4940" xr:uid="{00000000-0005-0000-0000-000045110000}"/>
    <cellStyle name="Normal 2 4 2 3 2" xfId="5581" xr:uid="{00000000-0005-0000-0000-000046110000}"/>
    <cellStyle name="Normal 2 4 3" xfId="4941" xr:uid="{00000000-0005-0000-0000-000047110000}"/>
    <cellStyle name="Normal 2 4 4" xfId="3592" xr:uid="{00000000-0005-0000-0000-000048110000}"/>
    <cellStyle name="Normal 2 5" xfId="274" xr:uid="{00000000-0005-0000-0000-000049110000}"/>
    <cellStyle name="Normal 2 5 2" xfId="5582" xr:uid="{00000000-0005-0000-0000-00004A110000}"/>
    <cellStyle name="Normal 2 5 2 2" xfId="6294" xr:uid="{00000000-0005-0000-0000-00004B110000}"/>
    <cellStyle name="Normal 2 5 2 2 2" xfId="7772" xr:uid="{00000000-0005-0000-0000-00004C110000}"/>
    <cellStyle name="Normal 2 5 2 3" xfId="7099" xr:uid="{00000000-0005-0000-0000-00004D110000}"/>
    <cellStyle name="Normal 2 5 3" xfId="5742" xr:uid="{00000000-0005-0000-0000-00004E110000}"/>
    <cellStyle name="Normal 2 5 3 2" xfId="7220" xr:uid="{00000000-0005-0000-0000-00004F110000}"/>
    <cellStyle name="Normal 2 5 4" xfId="6459" xr:uid="{00000000-0005-0000-0000-000050110000}"/>
    <cellStyle name="Normal 2 6" xfId="275" xr:uid="{00000000-0005-0000-0000-000051110000}"/>
    <cellStyle name="Normal 2 6 2" xfId="4942" xr:uid="{00000000-0005-0000-0000-000052110000}"/>
    <cellStyle name="Normal 2 7" xfId="276" xr:uid="{00000000-0005-0000-0000-000053110000}"/>
    <cellStyle name="Normal 2 8" xfId="277" xr:uid="{00000000-0005-0000-0000-000054110000}"/>
    <cellStyle name="Normal 2 9" xfId="278" xr:uid="{00000000-0005-0000-0000-000055110000}"/>
    <cellStyle name="Normal 2_30-1,40-2" xfId="279" xr:uid="{00000000-0005-0000-0000-000056110000}"/>
    <cellStyle name="Normal 20" xfId="280" xr:uid="{00000000-0005-0000-0000-000057110000}"/>
    <cellStyle name="Normal 21" xfId="281" xr:uid="{00000000-0005-0000-0000-000058110000}"/>
    <cellStyle name="Normal 21 2" xfId="4943" xr:uid="{00000000-0005-0000-0000-000059110000}"/>
    <cellStyle name="Normal 21 3" xfId="3593" xr:uid="{00000000-0005-0000-0000-00005A110000}"/>
    <cellStyle name="Normal 219" xfId="3594" xr:uid="{00000000-0005-0000-0000-00005B110000}"/>
    <cellStyle name="Normal 22" xfId="282" xr:uid="{00000000-0005-0000-0000-00005C110000}"/>
    <cellStyle name="Normal 22 2" xfId="4944" xr:uid="{00000000-0005-0000-0000-00005D110000}"/>
    <cellStyle name="Normal 22 2 2" xfId="4945" xr:uid="{00000000-0005-0000-0000-00005E110000}"/>
    <cellStyle name="Normal 22 2 2 2" xfId="5584" xr:uid="{00000000-0005-0000-0000-00005F110000}"/>
    <cellStyle name="Normal 22 2 3" xfId="5583" xr:uid="{00000000-0005-0000-0000-000060110000}"/>
    <cellStyle name="Normal 22 3" xfId="4946" xr:uid="{00000000-0005-0000-0000-000061110000}"/>
    <cellStyle name="Normal 22 3 2" xfId="5585" xr:uid="{00000000-0005-0000-0000-000062110000}"/>
    <cellStyle name="Normal 22 4" xfId="3595" xr:uid="{00000000-0005-0000-0000-000063110000}"/>
    <cellStyle name="Normal 23" xfId="283" xr:uid="{00000000-0005-0000-0000-000064110000}"/>
    <cellStyle name="Normal 23 2" xfId="284" xr:uid="{00000000-0005-0000-0000-000065110000}"/>
    <cellStyle name="Normal 23 3" xfId="3596" xr:uid="{00000000-0005-0000-0000-000066110000}"/>
    <cellStyle name="Normal 24" xfId="285" xr:uid="{00000000-0005-0000-0000-000067110000}"/>
    <cellStyle name="Normal 24 2" xfId="4947" xr:uid="{00000000-0005-0000-0000-000068110000}"/>
    <cellStyle name="Normal 24 2 2" xfId="5586" xr:uid="{00000000-0005-0000-0000-000069110000}"/>
    <cellStyle name="Normal 24 3" xfId="3597" xr:uid="{00000000-0005-0000-0000-00006A110000}"/>
    <cellStyle name="Normal 25" xfId="286" xr:uid="{00000000-0005-0000-0000-00006B110000}"/>
    <cellStyle name="Normal 25 2" xfId="4948" xr:uid="{00000000-0005-0000-0000-00006C110000}"/>
    <cellStyle name="Normal 25 2 2" xfId="5587" xr:uid="{00000000-0005-0000-0000-00006D110000}"/>
    <cellStyle name="Normal 25 3" xfId="3598" xr:uid="{00000000-0005-0000-0000-00006E110000}"/>
    <cellStyle name="Normal 26" xfId="287" xr:uid="{00000000-0005-0000-0000-00006F110000}"/>
    <cellStyle name="Normal 26 2" xfId="4949" xr:uid="{00000000-0005-0000-0000-000070110000}"/>
    <cellStyle name="Normal 26 3" xfId="3599" xr:uid="{00000000-0005-0000-0000-000071110000}"/>
    <cellStyle name="Normal 27" xfId="288" xr:uid="{00000000-0005-0000-0000-000072110000}"/>
    <cellStyle name="Normal 27 2" xfId="3601" xr:uid="{00000000-0005-0000-0000-000073110000}"/>
    <cellStyle name="Normal 27 2 2" xfId="5588" xr:uid="{00000000-0005-0000-0000-000074110000}"/>
    <cellStyle name="Normal 27 2 2 2" xfId="6295" xr:uid="{00000000-0005-0000-0000-000075110000}"/>
    <cellStyle name="Normal 27 2 2 2 2" xfId="7773" xr:uid="{00000000-0005-0000-0000-000076110000}"/>
    <cellStyle name="Normal 27 2 2 3" xfId="7100" xr:uid="{00000000-0005-0000-0000-000077110000}"/>
    <cellStyle name="Normal 27 2 3" xfId="6078" xr:uid="{00000000-0005-0000-0000-000078110000}"/>
    <cellStyle name="Normal 27 2 3 2" xfId="7556" xr:uid="{00000000-0005-0000-0000-000079110000}"/>
    <cellStyle name="Normal 27 2 4" xfId="6875" xr:uid="{00000000-0005-0000-0000-00007A110000}"/>
    <cellStyle name="Normal 27 3" xfId="3602" xr:uid="{00000000-0005-0000-0000-00007B110000}"/>
    <cellStyle name="Normal 27 4" xfId="36" xr:uid="{00000000-0005-0000-0000-00007C110000}"/>
    <cellStyle name="Normal 27 5" xfId="5570" xr:uid="{00000000-0005-0000-0000-00007D110000}"/>
    <cellStyle name="Normal 27 5 2" xfId="6284" xr:uid="{00000000-0005-0000-0000-00007E110000}"/>
    <cellStyle name="Normal 27 5 2 2" xfId="7762" xr:uid="{00000000-0005-0000-0000-00007F110000}"/>
    <cellStyle name="Normal 27 5 3" xfId="7089" xr:uid="{00000000-0005-0000-0000-000080110000}"/>
    <cellStyle name="Normal 27 6" xfId="3600" xr:uid="{00000000-0005-0000-0000-000081110000}"/>
    <cellStyle name="Normal 27 6 2" xfId="6077" xr:uid="{00000000-0005-0000-0000-000082110000}"/>
    <cellStyle name="Normal 27 6 2 2" xfId="7555" xr:uid="{00000000-0005-0000-0000-000083110000}"/>
    <cellStyle name="Normal 27 6 3" xfId="6874" xr:uid="{00000000-0005-0000-0000-000084110000}"/>
    <cellStyle name="Normal 28" xfId="289" xr:uid="{00000000-0005-0000-0000-000085110000}"/>
    <cellStyle name="Normal 28 2" xfId="4950" xr:uid="{00000000-0005-0000-0000-000086110000}"/>
    <cellStyle name="Normal 28 2 2" xfId="4951" xr:uid="{00000000-0005-0000-0000-000087110000}"/>
    <cellStyle name="Normal 28 2 2 2" xfId="5589" xr:uid="{00000000-0005-0000-0000-000088110000}"/>
    <cellStyle name="Normal 28 3" xfId="3603" xr:uid="{00000000-0005-0000-0000-000089110000}"/>
    <cellStyle name="Normal 29" xfId="290" xr:uid="{00000000-0005-0000-0000-00008A110000}"/>
    <cellStyle name="Normal 29 2" xfId="4952" xr:uid="{00000000-0005-0000-0000-00008B110000}"/>
    <cellStyle name="Normal 29 2 2" xfId="4953" xr:uid="{00000000-0005-0000-0000-00008C110000}"/>
    <cellStyle name="Normal 29 2 3" xfId="5590" xr:uid="{00000000-0005-0000-0000-00008D110000}"/>
    <cellStyle name="Normal 29 3" xfId="4954" xr:uid="{00000000-0005-0000-0000-00008E110000}"/>
    <cellStyle name="Normal 3" xfId="29" xr:uid="{00000000-0005-0000-0000-00008F110000}"/>
    <cellStyle name="Normal 3 10" xfId="3604" xr:uid="{00000000-0005-0000-0000-000090110000}"/>
    <cellStyle name="Normal 3 11" xfId="3605" xr:uid="{00000000-0005-0000-0000-000091110000}"/>
    <cellStyle name="Normal 3 12" xfId="3606" xr:uid="{00000000-0005-0000-0000-000092110000}"/>
    <cellStyle name="Normal 3 13" xfId="3607" xr:uid="{00000000-0005-0000-0000-000093110000}"/>
    <cellStyle name="Normal 3 14" xfId="3608" xr:uid="{00000000-0005-0000-0000-000094110000}"/>
    <cellStyle name="Normal 3 15" xfId="3609" xr:uid="{00000000-0005-0000-0000-000095110000}"/>
    <cellStyle name="Normal 3 16" xfId="3610" xr:uid="{00000000-0005-0000-0000-000096110000}"/>
    <cellStyle name="Normal 3 17" xfId="3611" xr:uid="{00000000-0005-0000-0000-000097110000}"/>
    <cellStyle name="Normal 3 18" xfId="3612" xr:uid="{00000000-0005-0000-0000-000098110000}"/>
    <cellStyle name="Normal 3 19" xfId="3613" xr:uid="{00000000-0005-0000-0000-000099110000}"/>
    <cellStyle name="Normal 3 2" xfId="292" xr:uid="{00000000-0005-0000-0000-00009A110000}"/>
    <cellStyle name="Normal 3 2 2" xfId="293" xr:uid="{00000000-0005-0000-0000-00009B110000}"/>
    <cellStyle name="Normal 3 2 2 2" xfId="4955" xr:uid="{00000000-0005-0000-0000-00009C110000}"/>
    <cellStyle name="Normal 3 2 2 2 2" xfId="6247" xr:uid="{00000000-0005-0000-0000-00009D110000}"/>
    <cellStyle name="Normal 3 2 2 2 2 2" xfId="7725" xr:uid="{00000000-0005-0000-0000-00009E110000}"/>
    <cellStyle name="Normal 3 2 2 2 3" xfId="7050" xr:uid="{00000000-0005-0000-0000-00009F110000}"/>
    <cellStyle name="Normal 3 2 3" xfId="294" xr:uid="{00000000-0005-0000-0000-0000A0110000}"/>
    <cellStyle name="Normal 3 2 4" xfId="4956" xr:uid="{00000000-0005-0000-0000-0000A1110000}"/>
    <cellStyle name="Normal 3 2 5" xfId="6343" xr:uid="{00000000-0005-0000-0000-0000A2110000}"/>
    <cellStyle name="Normal 3 20" xfId="3614" xr:uid="{00000000-0005-0000-0000-0000A3110000}"/>
    <cellStyle name="Normal 3 21" xfId="3615" xr:uid="{00000000-0005-0000-0000-0000A4110000}"/>
    <cellStyle name="Normal 3 22" xfId="3616" xr:uid="{00000000-0005-0000-0000-0000A5110000}"/>
    <cellStyle name="Normal 3 23" xfId="3617" xr:uid="{00000000-0005-0000-0000-0000A6110000}"/>
    <cellStyle name="Normal 3 24" xfId="3618" xr:uid="{00000000-0005-0000-0000-0000A7110000}"/>
    <cellStyle name="Normal 3 25" xfId="3619" xr:uid="{00000000-0005-0000-0000-0000A8110000}"/>
    <cellStyle name="Normal 3 26" xfId="3620" xr:uid="{00000000-0005-0000-0000-0000A9110000}"/>
    <cellStyle name="Normal 3 27" xfId="3621" xr:uid="{00000000-0005-0000-0000-0000AA110000}"/>
    <cellStyle name="Normal 3 28" xfId="3622" xr:uid="{00000000-0005-0000-0000-0000AB110000}"/>
    <cellStyle name="Normal 3 29" xfId="3623" xr:uid="{00000000-0005-0000-0000-0000AC110000}"/>
    <cellStyle name="Normal 3 3" xfId="295" xr:uid="{00000000-0005-0000-0000-0000AD110000}"/>
    <cellStyle name="Normal 3 30" xfId="3624" xr:uid="{00000000-0005-0000-0000-0000AE110000}"/>
    <cellStyle name="Normal 3 31" xfId="3625" xr:uid="{00000000-0005-0000-0000-0000AF110000}"/>
    <cellStyle name="Normal 3 32" xfId="3626" xr:uid="{00000000-0005-0000-0000-0000B0110000}"/>
    <cellStyle name="Normal 3 33" xfId="3627" xr:uid="{00000000-0005-0000-0000-0000B1110000}"/>
    <cellStyle name="Normal 3 34" xfId="3628" xr:uid="{00000000-0005-0000-0000-0000B2110000}"/>
    <cellStyle name="Normal 3 35" xfId="3629" xr:uid="{00000000-0005-0000-0000-0000B3110000}"/>
    <cellStyle name="Normal 3 36" xfId="3630" xr:uid="{00000000-0005-0000-0000-0000B4110000}"/>
    <cellStyle name="Normal 3 37" xfId="3631" xr:uid="{00000000-0005-0000-0000-0000B5110000}"/>
    <cellStyle name="Normal 3 38" xfId="3632" xr:uid="{00000000-0005-0000-0000-0000B6110000}"/>
    <cellStyle name="Normal 3 39" xfId="3633" xr:uid="{00000000-0005-0000-0000-0000B7110000}"/>
    <cellStyle name="Normal 3 4" xfId="296" xr:uid="{00000000-0005-0000-0000-0000B8110000}"/>
    <cellStyle name="Normal 3 4 2" xfId="4957" xr:uid="{00000000-0005-0000-0000-0000B9110000}"/>
    <cellStyle name="Normal 3 4 2 2" xfId="4958" xr:uid="{00000000-0005-0000-0000-0000BA110000}"/>
    <cellStyle name="Normal 3 4 3" xfId="3634" xr:uid="{00000000-0005-0000-0000-0000BB110000}"/>
    <cellStyle name="Normal 3 40" xfId="3635" xr:uid="{00000000-0005-0000-0000-0000BC110000}"/>
    <cellStyle name="Normal 3 41" xfId="3636" xr:uid="{00000000-0005-0000-0000-0000BD110000}"/>
    <cellStyle name="Normal 3 42" xfId="3637" xr:uid="{00000000-0005-0000-0000-0000BE110000}"/>
    <cellStyle name="Normal 3 43" xfId="3638" xr:uid="{00000000-0005-0000-0000-0000BF110000}"/>
    <cellStyle name="Normal 3 44" xfId="3639" xr:uid="{00000000-0005-0000-0000-0000C0110000}"/>
    <cellStyle name="Normal 3 45" xfId="3640" xr:uid="{00000000-0005-0000-0000-0000C1110000}"/>
    <cellStyle name="Normal 3 46" xfId="3641" xr:uid="{00000000-0005-0000-0000-0000C2110000}"/>
    <cellStyle name="Normal 3 47" xfId="3642" xr:uid="{00000000-0005-0000-0000-0000C3110000}"/>
    <cellStyle name="Normal 3 48" xfId="3643" xr:uid="{00000000-0005-0000-0000-0000C4110000}"/>
    <cellStyle name="Normal 3 49" xfId="3644" xr:uid="{00000000-0005-0000-0000-0000C5110000}"/>
    <cellStyle name="Normal 3 5" xfId="297" xr:uid="{00000000-0005-0000-0000-0000C6110000}"/>
    <cellStyle name="Normal 3 5 2" xfId="4959" xr:uid="{00000000-0005-0000-0000-0000C7110000}"/>
    <cellStyle name="Normal 3 5 2 2" xfId="4960" xr:uid="{00000000-0005-0000-0000-0000C8110000}"/>
    <cellStyle name="Normal 3 5 3" xfId="4961" xr:uid="{00000000-0005-0000-0000-0000C9110000}"/>
    <cellStyle name="Normal 3 5 4" xfId="3645" xr:uid="{00000000-0005-0000-0000-0000CA110000}"/>
    <cellStyle name="Normal 3 50" xfId="3646" xr:uid="{00000000-0005-0000-0000-0000CB110000}"/>
    <cellStyle name="Normal 3 51" xfId="3647" xr:uid="{00000000-0005-0000-0000-0000CC110000}"/>
    <cellStyle name="Normal 3 52" xfId="3648" xr:uid="{00000000-0005-0000-0000-0000CD110000}"/>
    <cellStyle name="Normal 3 53" xfId="3649" xr:uid="{00000000-0005-0000-0000-0000CE110000}"/>
    <cellStyle name="Normal 3 54" xfId="3650" xr:uid="{00000000-0005-0000-0000-0000CF110000}"/>
    <cellStyle name="Normal 3 55" xfId="3651" xr:uid="{00000000-0005-0000-0000-0000D0110000}"/>
    <cellStyle name="Normal 3 56" xfId="3652" xr:uid="{00000000-0005-0000-0000-0000D1110000}"/>
    <cellStyle name="Normal 3 57" xfId="3653" xr:uid="{00000000-0005-0000-0000-0000D2110000}"/>
    <cellStyle name="Normal 3 58" xfId="3654" xr:uid="{00000000-0005-0000-0000-0000D3110000}"/>
    <cellStyle name="Normal 3 59" xfId="3655" xr:uid="{00000000-0005-0000-0000-0000D4110000}"/>
    <cellStyle name="Normal 3 6" xfId="291" xr:uid="{00000000-0005-0000-0000-0000D5110000}"/>
    <cellStyle name="Normal 3 6 2" xfId="4962" xr:uid="{00000000-0005-0000-0000-0000D6110000}"/>
    <cellStyle name="Normal 3 6 3" xfId="3656" xr:uid="{00000000-0005-0000-0000-0000D7110000}"/>
    <cellStyle name="Normal 3 60" xfId="4655" xr:uid="{00000000-0005-0000-0000-0000D8110000}"/>
    <cellStyle name="Normal 3 61" xfId="4963" xr:uid="{00000000-0005-0000-0000-0000D9110000}"/>
    <cellStyle name="Normal 3 7" xfId="3657" xr:uid="{00000000-0005-0000-0000-0000DA110000}"/>
    <cellStyle name="Normal 3 8" xfId="3658" xr:uid="{00000000-0005-0000-0000-0000DB110000}"/>
    <cellStyle name="Normal 3 9" xfId="3659" xr:uid="{00000000-0005-0000-0000-0000DC110000}"/>
    <cellStyle name="Normal 3_AA" xfId="4964" xr:uid="{00000000-0005-0000-0000-0000DD110000}"/>
    <cellStyle name="Normal 30" xfId="298" xr:uid="{00000000-0005-0000-0000-0000DE110000}"/>
    <cellStyle name="Normal 30 2" xfId="4965" xr:uid="{00000000-0005-0000-0000-0000DF110000}"/>
    <cellStyle name="Normal 30 2 2" xfId="5591" xr:uid="{00000000-0005-0000-0000-0000E0110000}"/>
    <cellStyle name="Normal 30 3" xfId="3660" xr:uid="{00000000-0005-0000-0000-0000E1110000}"/>
    <cellStyle name="Normal 31" xfId="1402" xr:uid="{00000000-0005-0000-0000-0000E2110000}"/>
    <cellStyle name="Normal 31 2" xfId="3661" xr:uid="{00000000-0005-0000-0000-0000E3110000}"/>
    <cellStyle name="Normal 32" xfId="1405" xr:uid="{00000000-0005-0000-0000-0000E4110000}"/>
    <cellStyle name="Normal 32 2" xfId="3662" xr:uid="{00000000-0005-0000-0000-0000E5110000}"/>
    <cellStyle name="Normal 33" xfId="42" xr:uid="{00000000-0005-0000-0000-0000E6110000}"/>
    <cellStyle name="Normal 33 2" xfId="3663" xr:uid="{00000000-0005-0000-0000-0000E7110000}"/>
    <cellStyle name="Normal 34" xfId="3664" xr:uid="{00000000-0005-0000-0000-0000E8110000}"/>
    <cellStyle name="Normal 35" xfId="3665" xr:uid="{00000000-0005-0000-0000-0000E9110000}"/>
    <cellStyle name="Normal 36" xfId="3666" xr:uid="{00000000-0005-0000-0000-0000EA110000}"/>
    <cellStyle name="Normal 37" xfId="3667" xr:uid="{00000000-0005-0000-0000-0000EB110000}"/>
    <cellStyle name="Normal 38" xfId="3668" xr:uid="{00000000-0005-0000-0000-0000EC110000}"/>
    <cellStyle name="Normal 39" xfId="3669" xr:uid="{00000000-0005-0000-0000-0000ED110000}"/>
    <cellStyle name="Normal 4" xfId="20" xr:uid="{00000000-0005-0000-0000-0000EE110000}"/>
    <cellStyle name="Normal 4 10" xfId="4966" xr:uid="{00000000-0005-0000-0000-0000EF110000}"/>
    <cellStyle name="Normal 4 11" xfId="4967" xr:uid="{00000000-0005-0000-0000-0000F0110000}"/>
    <cellStyle name="Normal 4 12" xfId="4968" xr:uid="{00000000-0005-0000-0000-0000F1110000}"/>
    <cellStyle name="Normal 4 13" xfId="4969" xr:uid="{00000000-0005-0000-0000-0000F2110000}"/>
    <cellStyle name="Normal 4 14" xfId="3670" xr:uid="{00000000-0005-0000-0000-0000F3110000}"/>
    <cellStyle name="Normal 4 2" xfId="299" xr:uid="{00000000-0005-0000-0000-0000F4110000}"/>
    <cellStyle name="Normal 4 2 10" xfId="4970" xr:uid="{00000000-0005-0000-0000-0000F5110000}"/>
    <cellStyle name="Normal 4 2 11" xfId="4971" xr:uid="{00000000-0005-0000-0000-0000F6110000}"/>
    <cellStyle name="Normal 4 2 12" xfId="4972" xr:uid="{00000000-0005-0000-0000-0000F7110000}"/>
    <cellStyle name="Normal 4 2 13" xfId="4973" xr:uid="{00000000-0005-0000-0000-0000F8110000}"/>
    <cellStyle name="Normal 4 2 14" xfId="3671" xr:uid="{00000000-0005-0000-0000-0000F9110000}"/>
    <cellStyle name="Normal 4 2 2" xfId="4974" xr:uid="{00000000-0005-0000-0000-0000FA110000}"/>
    <cellStyle name="Normal 4 2 2 2" xfId="4975" xr:uid="{00000000-0005-0000-0000-0000FB110000}"/>
    <cellStyle name="Normal 4 2 3" xfId="4976" xr:uid="{00000000-0005-0000-0000-0000FC110000}"/>
    <cellStyle name="Normal 4 2 4" xfId="4977" xr:uid="{00000000-0005-0000-0000-0000FD110000}"/>
    <cellStyle name="Normal 4 2 5" xfId="4978" xr:uid="{00000000-0005-0000-0000-0000FE110000}"/>
    <cellStyle name="Normal 4 2 6" xfId="4979" xr:uid="{00000000-0005-0000-0000-0000FF110000}"/>
    <cellStyle name="Normal 4 2 7" xfId="4980" xr:uid="{00000000-0005-0000-0000-000000120000}"/>
    <cellStyle name="Normal 4 2 8" xfId="4981" xr:uid="{00000000-0005-0000-0000-000001120000}"/>
    <cellStyle name="Normal 4 2 9" xfId="4982" xr:uid="{00000000-0005-0000-0000-000002120000}"/>
    <cellStyle name="Normal 4 3" xfId="300" xr:uid="{00000000-0005-0000-0000-000003120000}"/>
    <cellStyle name="Normal 4 3 2" xfId="4983" xr:uid="{00000000-0005-0000-0000-000004120000}"/>
    <cellStyle name="Normal 4 3 2 2" xfId="4984" xr:uid="{00000000-0005-0000-0000-000005120000}"/>
    <cellStyle name="Normal 4 3 3" xfId="3672" xr:uid="{00000000-0005-0000-0000-000006120000}"/>
    <cellStyle name="Normal 4 4" xfId="4985" xr:uid="{00000000-0005-0000-0000-000007120000}"/>
    <cellStyle name="Normal 4 4 2" xfId="6329" xr:uid="{00000000-0005-0000-0000-000008120000}"/>
    <cellStyle name="Normal 4 4 2 2" xfId="7800" xr:uid="{00000000-0005-0000-0000-000009120000}"/>
    <cellStyle name="Normal 4 4 3" xfId="6322" xr:uid="{00000000-0005-0000-0000-00000A120000}"/>
    <cellStyle name="Normal 4 4 3 2" xfId="7797" xr:uid="{00000000-0005-0000-0000-00000B120000}"/>
    <cellStyle name="Normal 4 4 4" xfId="6338" xr:uid="{00000000-0005-0000-0000-00000C120000}"/>
    <cellStyle name="Normal 4 4 4 2" xfId="7807" xr:uid="{00000000-0005-0000-0000-00000D120000}"/>
    <cellStyle name="Normal 4 4 5" xfId="6337" xr:uid="{00000000-0005-0000-0000-00000E120000}"/>
    <cellStyle name="Normal 4 4 5 2" xfId="7806" xr:uid="{00000000-0005-0000-0000-00000F120000}"/>
    <cellStyle name="Normal 4 5" xfId="4986" xr:uid="{00000000-0005-0000-0000-000010120000}"/>
    <cellStyle name="Normal 4 6" xfId="4987" xr:uid="{00000000-0005-0000-0000-000011120000}"/>
    <cellStyle name="Normal 4 7" xfId="4988" xr:uid="{00000000-0005-0000-0000-000012120000}"/>
    <cellStyle name="Normal 4 8" xfId="4989" xr:uid="{00000000-0005-0000-0000-000013120000}"/>
    <cellStyle name="Normal 4 9" xfId="4990" xr:uid="{00000000-0005-0000-0000-000014120000}"/>
    <cellStyle name="Normal 4_Note P1-7" xfId="3673" xr:uid="{00000000-0005-0000-0000-000015120000}"/>
    <cellStyle name="Normal 40" xfId="3674" xr:uid="{00000000-0005-0000-0000-000016120000}"/>
    <cellStyle name="Normal 41" xfId="3675" xr:uid="{00000000-0005-0000-0000-000017120000}"/>
    <cellStyle name="Normal 42" xfId="3676" xr:uid="{00000000-0005-0000-0000-000018120000}"/>
    <cellStyle name="Normal 43" xfId="3677" xr:uid="{00000000-0005-0000-0000-000019120000}"/>
    <cellStyle name="Normal 44" xfId="3678" xr:uid="{00000000-0005-0000-0000-00001A120000}"/>
    <cellStyle name="Normal 45" xfId="301" xr:uid="{00000000-0005-0000-0000-00001B120000}"/>
    <cellStyle name="Normal 45 2" xfId="3680" xr:uid="{00000000-0005-0000-0000-00001C120000}"/>
    <cellStyle name="Normal 45 3" xfId="3681" xr:uid="{00000000-0005-0000-0000-00001D120000}"/>
    <cellStyle name="Normal 45 4" xfId="4991" xr:uid="{00000000-0005-0000-0000-00001E120000}"/>
    <cellStyle name="Normal 45 5" xfId="3679" xr:uid="{00000000-0005-0000-0000-00001F120000}"/>
    <cellStyle name="Normal 46" xfId="3682" xr:uid="{00000000-0005-0000-0000-000020120000}"/>
    <cellStyle name="Normal 47" xfId="3683" xr:uid="{00000000-0005-0000-0000-000021120000}"/>
    <cellStyle name="Normal 48" xfId="3684" xr:uid="{00000000-0005-0000-0000-000022120000}"/>
    <cellStyle name="Normal 49" xfId="3685" xr:uid="{00000000-0005-0000-0000-000023120000}"/>
    <cellStyle name="Normal 5" xfId="302" xr:uid="{00000000-0005-0000-0000-000024120000}"/>
    <cellStyle name="Normal 5 10" xfId="3687" xr:uid="{00000000-0005-0000-0000-000025120000}"/>
    <cellStyle name="Normal 5 11" xfId="3688" xr:uid="{00000000-0005-0000-0000-000026120000}"/>
    <cellStyle name="Normal 5 12" xfId="3689" xr:uid="{00000000-0005-0000-0000-000027120000}"/>
    <cellStyle name="Normal 5 13" xfId="3690" xr:uid="{00000000-0005-0000-0000-000028120000}"/>
    <cellStyle name="Normal 5 14" xfId="3691" xr:uid="{00000000-0005-0000-0000-000029120000}"/>
    <cellStyle name="Normal 5 15" xfId="3692" xr:uid="{00000000-0005-0000-0000-00002A120000}"/>
    <cellStyle name="Normal 5 16" xfId="3693" xr:uid="{00000000-0005-0000-0000-00002B120000}"/>
    <cellStyle name="Normal 5 17" xfId="3694" xr:uid="{00000000-0005-0000-0000-00002C120000}"/>
    <cellStyle name="Normal 5 18" xfId="3695" xr:uid="{00000000-0005-0000-0000-00002D120000}"/>
    <cellStyle name="Normal 5 19" xfId="3696" xr:uid="{00000000-0005-0000-0000-00002E120000}"/>
    <cellStyle name="Normal 5 2" xfId="3" xr:uid="{00000000-0005-0000-0000-00002F120000}"/>
    <cellStyle name="Normal 5 2 2" xfId="4992" xr:uid="{00000000-0005-0000-0000-000030120000}"/>
    <cellStyle name="Normal 5 2 2 2" xfId="4993" xr:uid="{00000000-0005-0000-0000-000031120000}"/>
    <cellStyle name="Normal 5 2 3" xfId="3697" xr:uid="{00000000-0005-0000-0000-000032120000}"/>
    <cellStyle name="Normal 5 2 4" xfId="303" xr:uid="{00000000-0005-0000-0000-000033120000}"/>
    <cellStyle name="Normal 5 20" xfId="3698" xr:uid="{00000000-0005-0000-0000-000034120000}"/>
    <cellStyle name="Normal 5 21" xfId="3699" xr:uid="{00000000-0005-0000-0000-000035120000}"/>
    <cellStyle name="Normal 5 22" xfId="3700" xr:uid="{00000000-0005-0000-0000-000036120000}"/>
    <cellStyle name="Normal 5 23" xfId="3701" xr:uid="{00000000-0005-0000-0000-000037120000}"/>
    <cellStyle name="Normal 5 24" xfId="3702" xr:uid="{00000000-0005-0000-0000-000038120000}"/>
    <cellStyle name="Normal 5 25" xfId="3703" xr:uid="{00000000-0005-0000-0000-000039120000}"/>
    <cellStyle name="Normal 5 26" xfId="3704" xr:uid="{00000000-0005-0000-0000-00003A120000}"/>
    <cellStyle name="Normal 5 27" xfId="3705" xr:uid="{00000000-0005-0000-0000-00003B120000}"/>
    <cellStyle name="Normal 5 28" xfId="3706" xr:uid="{00000000-0005-0000-0000-00003C120000}"/>
    <cellStyle name="Normal 5 29" xfId="3707" xr:uid="{00000000-0005-0000-0000-00003D120000}"/>
    <cellStyle name="Normal 5 3" xfId="304" xr:uid="{00000000-0005-0000-0000-00003E120000}"/>
    <cellStyle name="Normal 5 3 2" xfId="4994" xr:uid="{00000000-0005-0000-0000-00003F120000}"/>
    <cellStyle name="Normal 5 3 2 2" xfId="4995" xr:uid="{00000000-0005-0000-0000-000040120000}"/>
    <cellStyle name="Normal 5 3 3" xfId="3708" xr:uid="{00000000-0005-0000-0000-000041120000}"/>
    <cellStyle name="Normal 5 30" xfId="3709" xr:uid="{00000000-0005-0000-0000-000042120000}"/>
    <cellStyle name="Normal 5 31" xfId="3710" xr:uid="{00000000-0005-0000-0000-000043120000}"/>
    <cellStyle name="Normal 5 32" xfId="3711" xr:uid="{00000000-0005-0000-0000-000044120000}"/>
    <cellStyle name="Normal 5 33" xfId="3712" xr:uid="{00000000-0005-0000-0000-000045120000}"/>
    <cellStyle name="Normal 5 34" xfId="3713" xr:uid="{00000000-0005-0000-0000-000046120000}"/>
    <cellStyle name="Normal 5 35" xfId="3714" xr:uid="{00000000-0005-0000-0000-000047120000}"/>
    <cellStyle name="Normal 5 36" xfId="3715" xr:uid="{00000000-0005-0000-0000-000048120000}"/>
    <cellStyle name="Normal 5 37" xfId="3716" xr:uid="{00000000-0005-0000-0000-000049120000}"/>
    <cellStyle name="Normal 5 38" xfId="4656" xr:uid="{00000000-0005-0000-0000-00004A120000}"/>
    <cellStyle name="Normal 5 39" xfId="4996" xr:uid="{00000000-0005-0000-0000-00004B120000}"/>
    <cellStyle name="Normal 5 4" xfId="3717" xr:uid="{00000000-0005-0000-0000-00004C120000}"/>
    <cellStyle name="Normal 5 4 2" xfId="4997" xr:uid="{00000000-0005-0000-0000-00004D120000}"/>
    <cellStyle name="Normal 5 40" xfId="3686" xr:uid="{00000000-0005-0000-0000-00004E120000}"/>
    <cellStyle name="Normal 5 41" xfId="6336" xr:uid="{00000000-0005-0000-0000-00004F120000}"/>
    <cellStyle name="Normal 5 41 2" xfId="7805" xr:uid="{00000000-0005-0000-0000-000050120000}"/>
    <cellStyle name="Normal 5 5" xfId="3718" xr:uid="{00000000-0005-0000-0000-000051120000}"/>
    <cellStyle name="Normal 5 6" xfId="3719" xr:uid="{00000000-0005-0000-0000-000052120000}"/>
    <cellStyle name="Normal 5 7" xfId="3720" xr:uid="{00000000-0005-0000-0000-000053120000}"/>
    <cellStyle name="Normal 5 8" xfId="3721" xr:uid="{00000000-0005-0000-0000-000054120000}"/>
    <cellStyle name="Normal 5 9" xfId="3722" xr:uid="{00000000-0005-0000-0000-000055120000}"/>
    <cellStyle name="Normal 50" xfId="3723" xr:uid="{00000000-0005-0000-0000-000056120000}"/>
    <cellStyle name="Normal 51" xfId="3724" xr:uid="{00000000-0005-0000-0000-000057120000}"/>
    <cellStyle name="Normal 52" xfId="3725" xr:uid="{00000000-0005-0000-0000-000058120000}"/>
    <cellStyle name="Normal 53" xfId="3726" xr:uid="{00000000-0005-0000-0000-000059120000}"/>
    <cellStyle name="Normal 54" xfId="3727" xr:uid="{00000000-0005-0000-0000-00005A120000}"/>
    <cellStyle name="Normal 55" xfId="3728" xr:uid="{00000000-0005-0000-0000-00005B120000}"/>
    <cellStyle name="Normal 56" xfId="3729" xr:uid="{00000000-0005-0000-0000-00005C120000}"/>
    <cellStyle name="Normal 57" xfId="3730" xr:uid="{00000000-0005-0000-0000-00005D120000}"/>
    <cellStyle name="Normal 58" xfId="3731" xr:uid="{00000000-0005-0000-0000-00005E120000}"/>
    <cellStyle name="Normal 59" xfId="3732" xr:uid="{00000000-0005-0000-0000-00005F120000}"/>
    <cellStyle name="Normal 6" xfId="305" xr:uid="{00000000-0005-0000-0000-000060120000}"/>
    <cellStyle name="Normal 6 10" xfId="3733" xr:uid="{00000000-0005-0000-0000-000061120000}"/>
    <cellStyle name="Normal 6 11" xfId="3734" xr:uid="{00000000-0005-0000-0000-000062120000}"/>
    <cellStyle name="Normal 6 12" xfId="3735" xr:uid="{00000000-0005-0000-0000-000063120000}"/>
    <cellStyle name="Normal 6 13" xfId="3736" xr:uid="{00000000-0005-0000-0000-000064120000}"/>
    <cellStyle name="Normal 6 14" xfId="3737" xr:uid="{00000000-0005-0000-0000-000065120000}"/>
    <cellStyle name="Normal 6 15" xfId="3738" xr:uid="{00000000-0005-0000-0000-000066120000}"/>
    <cellStyle name="Normal 6 16" xfId="3739" xr:uid="{00000000-0005-0000-0000-000067120000}"/>
    <cellStyle name="Normal 6 17" xfId="3740" xr:uid="{00000000-0005-0000-0000-000068120000}"/>
    <cellStyle name="Normal 6 18" xfId="3741" xr:uid="{00000000-0005-0000-0000-000069120000}"/>
    <cellStyle name="Normal 6 19" xfId="3742" xr:uid="{00000000-0005-0000-0000-00006A120000}"/>
    <cellStyle name="Normal 6 2" xfId="306" xr:uid="{00000000-0005-0000-0000-00006B120000}"/>
    <cellStyle name="Normal 6 2 2" xfId="4998" xr:uid="{00000000-0005-0000-0000-00006C120000}"/>
    <cellStyle name="Normal 6 2 2 2" xfId="4999" xr:uid="{00000000-0005-0000-0000-00006D120000}"/>
    <cellStyle name="Normal 6 2 3" xfId="3743" xr:uid="{00000000-0005-0000-0000-00006E120000}"/>
    <cellStyle name="Normal 6 20" xfId="3744" xr:uid="{00000000-0005-0000-0000-00006F120000}"/>
    <cellStyle name="Normal 6 21" xfId="3745" xr:uid="{00000000-0005-0000-0000-000070120000}"/>
    <cellStyle name="Normal 6 22" xfId="3746" xr:uid="{00000000-0005-0000-0000-000071120000}"/>
    <cellStyle name="Normal 6 23" xfId="3747" xr:uid="{00000000-0005-0000-0000-000072120000}"/>
    <cellStyle name="Normal 6 24" xfId="3748" xr:uid="{00000000-0005-0000-0000-000073120000}"/>
    <cellStyle name="Normal 6 25" xfId="3749" xr:uid="{00000000-0005-0000-0000-000074120000}"/>
    <cellStyle name="Normal 6 26" xfId="3750" xr:uid="{00000000-0005-0000-0000-000075120000}"/>
    <cellStyle name="Normal 6 27" xfId="3751" xr:uid="{00000000-0005-0000-0000-000076120000}"/>
    <cellStyle name="Normal 6 28" xfId="3752" xr:uid="{00000000-0005-0000-0000-000077120000}"/>
    <cellStyle name="Normal 6 29" xfId="3753" xr:uid="{00000000-0005-0000-0000-000078120000}"/>
    <cellStyle name="Normal 6 3" xfId="307" xr:uid="{00000000-0005-0000-0000-000079120000}"/>
    <cellStyle name="Normal 6 30" xfId="3754" xr:uid="{00000000-0005-0000-0000-00007A120000}"/>
    <cellStyle name="Normal 6 31" xfId="3755" xr:uid="{00000000-0005-0000-0000-00007B120000}"/>
    <cellStyle name="Normal 6 32" xfId="3756" xr:uid="{00000000-0005-0000-0000-00007C120000}"/>
    <cellStyle name="Normal 6 33" xfId="3757" xr:uid="{00000000-0005-0000-0000-00007D120000}"/>
    <cellStyle name="Normal 6 34" xfId="3758" xr:uid="{00000000-0005-0000-0000-00007E120000}"/>
    <cellStyle name="Normal 6 35" xfId="3759" xr:uid="{00000000-0005-0000-0000-00007F120000}"/>
    <cellStyle name="Normal 6 36" xfId="3760" xr:uid="{00000000-0005-0000-0000-000080120000}"/>
    <cellStyle name="Normal 6 37" xfId="3761" xr:uid="{00000000-0005-0000-0000-000081120000}"/>
    <cellStyle name="Normal 6 38" xfId="4657" xr:uid="{00000000-0005-0000-0000-000082120000}"/>
    <cellStyle name="Normal 6 39" xfId="5000" xr:uid="{00000000-0005-0000-0000-000083120000}"/>
    <cellStyle name="Normal 6 4" xfId="308" xr:uid="{00000000-0005-0000-0000-000084120000}"/>
    <cellStyle name="Normal 6 4 2" xfId="5001" xr:uid="{00000000-0005-0000-0000-000085120000}"/>
    <cellStyle name="Normal 6 4 3" xfId="3762" xr:uid="{00000000-0005-0000-0000-000086120000}"/>
    <cellStyle name="Normal 6 5" xfId="3763" xr:uid="{00000000-0005-0000-0000-000087120000}"/>
    <cellStyle name="Normal 6 6" xfId="3764" xr:uid="{00000000-0005-0000-0000-000088120000}"/>
    <cellStyle name="Normal 6 7" xfId="3765" xr:uid="{00000000-0005-0000-0000-000089120000}"/>
    <cellStyle name="Normal 6 8" xfId="3766" xr:uid="{00000000-0005-0000-0000-00008A120000}"/>
    <cellStyle name="Normal 6 9" xfId="3767" xr:uid="{00000000-0005-0000-0000-00008B120000}"/>
    <cellStyle name="Normal 60" xfId="3768" xr:uid="{00000000-0005-0000-0000-00008C120000}"/>
    <cellStyle name="Normal 61" xfId="4647" xr:uid="{00000000-0005-0000-0000-00008D120000}"/>
    <cellStyle name="Normal 62" xfId="27" xr:uid="{00000000-0005-0000-0000-00008E120000}"/>
    <cellStyle name="Normal 63" xfId="4661" xr:uid="{00000000-0005-0000-0000-00008F120000}"/>
    <cellStyle name="Normal 64" xfId="5002" xr:uid="{00000000-0005-0000-0000-000090120000}"/>
    <cellStyle name="Normal 64 2" xfId="5003" xr:uid="{00000000-0005-0000-0000-000091120000}"/>
    <cellStyle name="Normal 64 2 2" xfId="5592" xr:uid="{00000000-0005-0000-0000-000092120000}"/>
    <cellStyle name="Normal 65" xfId="5004" xr:uid="{00000000-0005-0000-0000-000093120000}"/>
    <cellStyle name="Normal 66" xfId="5005" xr:uid="{00000000-0005-0000-0000-000094120000}"/>
    <cellStyle name="Normal 67" xfId="5006" xr:uid="{00000000-0005-0000-0000-000095120000}"/>
    <cellStyle name="Normal 68" xfId="5007" xr:uid="{00000000-0005-0000-0000-000096120000}"/>
    <cellStyle name="Normal 69" xfId="5008" xr:uid="{00000000-0005-0000-0000-000097120000}"/>
    <cellStyle name="Normal 7" xfId="309" xr:uid="{00000000-0005-0000-0000-000098120000}"/>
    <cellStyle name="Normal 7 10" xfId="3770" xr:uid="{00000000-0005-0000-0000-000099120000}"/>
    <cellStyle name="Normal 7 11" xfId="3771" xr:uid="{00000000-0005-0000-0000-00009A120000}"/>
    <cellStyle name="Normal 7 12" xfId="3772" xr:uid="{00000000-0005-0000-0000-00009B120000}"/>
    <cellStyle name="Normal 7 13" xfId="3773" xr:uid="{00000000-0005-0000-0000-00009C120000}"/>
    <cellStyle name="Normal 7 14" xfId="3774" xr:uid="{00000000-0005-0000-0000-00009D120000}"/>
    <cellStyle name="Normal 7 15" xfId="3775" xr:uid="{00000000-0005-0000-0000-00009E120000}"/>
    <cellStyle name="Normal 7 16" xfId="3776" xr:uid="{00000000-0005-0000-0000-00009F120000}"/>
    <cellStyle name="Normal 7 17" xfId="3777" xr:uid="{00000000-0005-0000-0000-0000A0120000}"/>
    <cellStyle name="Normal 7 18" xfId="3778" xr:uid="{00000000-0005-0000-0000-0000A1120000}"/>
    <cellStyle name="Normal 7 19" xfId="3779" xr:uid="{00000000-0005-0000-0000-0000A2120000}"/>
    <cellStyle name="Normal 7 2" xfId="310" xr:uid="{00000000-0005-0000-0000-0000A3120000}"/>
    <cellStyle name="Normal 7 2 2" xfId="5009" xr:uid="{00000000-0005-0000-0000-0000A4120000}"/>
    <cellStyle name="Normal 7 2 2 2" xfId="5010" xr:uid="{00000000-0005-0000-0000-0000A5120000}"/>
    <cellStyle name="Normal 7 2 3" xfId="3780" xr:uid="{00000000-0005-0000-0000-0000A6120000}"/>
    <cellStyle name="Normal 7 20" xfId="3781" xr:uid="{00000000-0005-0000-0000-0000A7120000}"/>
    <cellStyle name="Normal 7 21" xfId="3782" xr:uid="{00000000-0005-0000-0000-0000A8120000}"/>
    <cellStyle name="Normal 7 22" xfId="3783" xr:uid="{00000000-0005-0000-0000-0000A9120000}"/>
    <cellStyle name="Normal 7 23" xfId="3784" xr:uid="{00000000-0005-0000-0000-0000AA120000}"/>
    <cellStyle name="Normal 7 24" xfId="3785" xr:uid="{00000000-0005-0000-0000-0000AB120000}"/>
    <cellStyle name="Normal 7 25" xfId="3786" xr:uid="{00000000-0005-0000-0000-0000AC120000}"/>
    <cellStyle name="Normal 7 26" xfId="3787" xr:uid="{00000000-0005-0000-0000-0000AD120000}"/>
    <cellStyle name="Normal 7 27" xfId="3788" xr:uid="{00000000-0005-0000-0000-0000AE120000}"/>
    <cellStyle name="Normal 7 28" xfId="3789" xr:uid="{00000000-0005-0000-0000-0000AF120000}"/>
    <cellStyle name="Normal 7 29" xfId="3790" xr:uid="{00000000-0005-0000-0000-0000B0120000}"/>
    <cellStyle name="Normal 7 3" xfId="3791" xr:uid="{00000000-0005-0000-0000-0000B1120000}"/>
    <cellStyle name="Normal 7 30" xfId="3792" xr:uid="{00000000-0005-0000-0000-0000B2120000}"/>
    <cellStyle name="Normal 7 31" xfId="3793" xr:uid="{00000000-0005-0000-0000-0000B3120000}"/>
    <cellStyle name="Normal 7 32" xfId="3794" xr:uid="{00000000-0005-0000-0000-0000B4120000}"/>
    <cellStyle name="Normal 7 33" xfId="3795" xr:uid="{00000000-0005-0000-0000-0000B5120000}"/>
    <cellStyle name="Normal 7 34" xfId="3796" xr:uid="{00000000-0005-0000-0000-0000B6120000}"/>
    <cellStyle name="Normal 7 35" xfId="3797" xr:uid="{00000000-0005-0000-0000-0000B7120000}"/>
    <cellStyle name="Normal 7 36" xfId="3798" xr:uid="{00000000-0005-0000-0000-0000B8120000}"/>
    <cellStyle name="Normal 7 37" xfId="3799" xr:uid="{00000000-0005-0000-0000-0000B9120000}"/>
    <cellStyle name="Normal 7 38" xfId="4658" xr:uid="{00000000-0005-0000-0000-0000BA120000}"/>
    <cellStyle name="Normal 7 39" xfId="5011" xr:uid="{00000000-0005-0000-0000-0000BB120000}"/>
    <cellStyle name="Normal 7 39 2" xfId="6248" xr:uid="{00000000-0005-0000-0000-0000BC120000}"/>
    <cellStyle name="Normal 7 39 2 2" xfId="7726" xr:uid="{00000000-0005-0000-0000-0000BD120000}"/>
    <cellStyle name="Normal 7 39 3" xfId="7051" xr:uid="{00000000-0005-0000-0000-0000BE120000}"/>
    <cellStyle name="Normal 7 4" xfId="3800" xr:uid="{00000000-0005-0000-0000-0000BF120000}"/>
    <cellStyle name="Normal 7 40" xfId="3769" xr:uid="{00000000-0005-0000-0000-0000C0120000}"/>
    <cellStyle name="Normal 7 41" xfId="5743" xr:uid="{00000000-0005-0000-0000-0000C1120000}"/>
    <cellStyle name="Normal 7 41 2" xfId="7221" xr:uid="{00000000-0005-0000-0000-0000C2120000}"/>
    <cellStyle name="Normal 7 42" xfId="6460" xr:uid="{00000000-0005-0000-0000-0000C3120000}"/>
    <cellStyle name="Normal 7 5" xfId="3801" xr:uid="{00000000-0005-0000-0000-0000C4120000}"/>
    <cellStyle name="Normal 7 6" xfId="3802" xr:uid="{00000000-0005-0000-0000-0000C5120000}"/>
    <cellStyle name="Normal 7 7" xfId="3803" xr:uid="{00000000-0005-0000-0000-0000C6120000}"/>
    <cellStyle name="Normal 7 8" xfId="3804" xr:uid="{00000000-0005-0000-0000-0000C7120000}"/>
    <cellStyle name="Normal 7 9" xfId="3805" xr:uid="{00000000-0005-0000-0000-0000C8120000}"/>
    <cellStyle name="Normal 70" xfId="5012" xr:uid="{00000000-0005-0000-0000-0000C9120000}"/>
    <cellStyle name="Normal 71" xfId="5013" xr:uid="{00000000-0005-0000-0000-0000CA120000}"/>
    <cellStyle name="Normal 72" xfId="5014" xr:uid="{00000000-0005-0000-0000-0000CB120000}"/>
    <cellStyle name="Normal 73" xfId="5015" xr:uid="{00000000-0005-0000-0000-0000CC120000}"/>
    <cellStyle name="Normal 74" xfId="5016" xr:uid="{00000000-0005-0000-0000-0000CD120000}"/>
    <cellStyle name="Normal 75" xfId="5017" xr:uid="{00000000-0005-0000-0000-0000CE120000}"/>
    <cellStyle name="Normal 76" xfId="5018" xr:uid="{00000000-0005-0000-0000-0000CF120000}"/>
    <cellStyle name="Normal 77" xfId="5019" xr:uid="{00000000-0005-0000-0000-0000D0120000}"/>
    <cellStyle name="Normal 78" xfId="1407" xr:uid="{00000000-0005-0000-0000-0000D1120000}"/>
    <cellStyle name="Normal 79" xfId="4150" xr:uid="{00000000-0005-0000-0000-0000D2120000}"/>
    <cellStyle name="Normal 8" xfId="311" xr:uid="{00000000-0005-0000-0000-0000D3120000}"/>
    <cellStyle name="Normal 8 10" xfId="3807" xr:uid="{00000000-0005-0000-0000-0000D4120000}"/>
    <cellStyle name="Normal 8 11" xfId="3808" xr:uid="{00000000-0005-0000-0000-0000D5120000}"/>
    <cellStyle name="Normal 8 12" xfId="3809" xr:uid="{00000000-0005-0000-0000-0000D6120000}"/>
    <cellStyle name="Normal 8 13" xfId="3810" xr:uid="{00000000-0005-0000-0000-0000D7120000}"/>
    <cellStyle name="Normal 8 14" xfId="3811" xr:uid="{00000000-0005-0000-0000-0000D8120000}"/>
    <cellStyle name="Normal 8 15" xfId="3812" xr:uid="{00000000-0005-0000-0000-0000D9120000}"/>
    <cellStyle name="Normal 8 16" xfId="3813" xr:uid="{00000000-0005-0000-0000-0000DA120000}"/>
    <cellStyle name="Normal 8 17" xfId="3814" xr:uid="{00000000-0005-0000-0000-0000DB120000}"/>
    <cellStyle name="Normal 8 18" xfId="3815" xr:uid="{00000000-0005-0000-0000-0000DC120000}"/>
    <cellStyle name="Normal 8 19" xfId="3816" xr:uid="{00000000-0005-0000-0000-0000DD120000}"/>
    <cellStyle name="Normal 8 2" xfId="312" xr:uid="{00000000-0005-0000-0000-0000DE120000}"/>
    <cellStyle name="Normal 8 2 2" xfId="3818" xr:uid="{00000000-0005-0000-0000-0000DF120000}"/>
    <cellStyle name="Normal 8 2 3" xfId="3819" xr:uid="{00000000-0005-0000-0000-0000E0120000}"/>
    <cellStyle name="Normal 8 2 4" xfId="5020" xr:uid="{00000000-0005-0000-0000-0000E1120000}"/>
    <cellStyle name="Normal 8 2 5" xfId="3817" xr:uid="{00000000-0005-0000-0000-0000E2120000}"/>
    <cellStyle name="Normal 8 20" xfId="3820" xr:uid="{00000000-0005-0000-0000-0000E3120000}"/>
    <cellStyle name="Normal 8 21" xfId="3821" xr:uid="{00000000-0005-0000-0000-0000E4120000}"/>
    <cellStyle name="Normal 8 22" xfId="3822" xr:uid="{00000000-0005-0000-0000-0000E5120000}"/>
    <cellStyle name="Normal 8 23" xfId="3823" xr:uid="{00000000-0005-0000-0000-0000E6120000}"/>
    <cellStyle name="Normal 8 24" xfId="3824" xr:uid="{00000000-0005-0000-0000-0000E7120000}"/>
    <cellStyle name="Normal 8 25" xfId="3825" xr:uid="{00000000-0005-0000-0000-0000E8120000}"/>
    <cellStyle name="Normal 8 26" xfId="3826" xr:uid="{00000000-0005-0000-0000-0000E9120000}"/>
    <cellStyle name="Normal 8 27" xfId="3827" xr:uid="{00000000-0005-0000-0000-0000EA120000}"/>
    <cellStyle name="Normal 8 28" xfId="3828" xr:uid="{00000000-0005-0000-0000-0000EB120000}"/>
    <cellStyle name="Normal 8 29" xfId="3829" xr:uid="{00000000-0005-0000-0000-0000EC120000}"/>
    <cellStyle name="Normal 8 3" xfId="3830" xr:uid="{00000000-0005-0000-0000-0000ED120000}"/>
    <cellStyle name="Normal 8 30" xfId="3831" xr:uid="{00000000-0005-0000-0000-0000EE120000}"/>
    <cellStyle name="Normal 8 31" xfId="3832" xr:uid="{00000000-0005-0000-0000-0000EF120000}"/>
    <cellStyle name="Normal 8 32" xfId="3833" xr:uid="{00000000-0005-0000-0000-0000F0120000}"/>
    <cellStyle name="Normal 8 33" xfId="3834" xr:uid="{00000000-0005-0000-0000-0000F1120000}"/>
    <cellStyle name="Normal 8 34" xfId="3835" xr:uid="{00000000-0005-0000-0000-0000F2120000}"/>
    <cellStyle name="Normal 8 35" xfId="3836" xr:uid="{00000000-0005-0000-0000-0000F3120000}"/>
    <cellStyle name="Normal 8 36" xfId="3837" xr:uid="{00000000-0005-0000-0000-0000F4120000}"/>
    <cellStyle name="Normal 8 37" xfId="3838" xr:uid="{00000000-0005-0000-0000-0000F5120000}"/>
    <cellStyle name="Normal 8 38" xfId="4659" xr:uid="{00000000-0005-0000-0000-0000F6120000}"/>
    <cellStyle name="Normal 8 39" xfId="5021" xr:uid="{00000000-0005-0000-0000-0000F7120000}"/>
    <cellStyle name="Normal 8 39 2" xfId="6249" xr:uid="{00000000-0005-0000-0000-0000F8120000}"/>
    <cellStyle name="Normal 8 39 2 2" xfId="7727" xr:uid="{00000000-0005-0000-0000-0000F9120000}"/>
    <cellStyle name="Normal 8 39 3" xfId="7052" xr:uid="{00000000-0005-0000-0000-0000FA120000}"/>
    <cellStyle name="Normal 8 4" xfId="3839" xr:uid="{00000000-0005-0000-0000-0000FB120000}"/>
    <cellStyle name="Normal 8 40" xfId="3806" xr:uid="{00000000-0005-0000-0000-0000FC120000}"/>
    <cellStyle name="Normal 8 41" xfId="5744" xr:uid="{00000000-0005-0000-0000-0000FD120000}"/>
    <cellStyle name="Normal 8 41 2" xfId="7222" xr:uid="{00000000-0005-0000-0000-0000FE120000}"/>
    <cellStyle name="Normal 8 42" xfId="6461" xr:uid="{00000000-0005-0000-0000-0000FF120000}"/>
    <cellStyle name="Normal 8 5" xfId="3840" xr:uid="{00000000-0005-0000-0000-000000130000}"/>
    <cellStyle name="Normal 8 6" xfId="3841" xr:uid="{00000000-0005-0000-0000-000001130000}"/>
    <cellStyle name="Normal 8 7" xfId="3842" xr:uid="{00000000-0005-0000-0000-000002130000}"/>
    <cellStyle name="Normal 8 8" xfId="3843" xr:uid="{00000000-0005-0000-0000-000003130000}"/>
    <cellStyle name="Normal 8 9" xfId="3844" xr:uid="{00000000-0005-0000-0000-000004130000}"/>
    <cellStyle name="Normal 80" xfId="5618" xr:uid="{00000000-0005-0000-0000-000005130000}"/>
    <cellStyle name="Normal 81" xfId="4139" xr:uid="{00000000-0005-0000-0000-000006130000}"/>
    <cellStyle name="Normal 82" xfId="5616" xr:uid="{00000000-0005-0000-0000-000007130000}"/>
    <cellStyle name="Normal 83" xfId="5608" xr:uid="{00000000-0005-0000-0000-000008130000}"/>
    <cellStyle name="Normal 84" xfId="5614" xr:uid="{00000000-0005-0000-0000-000009130000}"/>
    <cellStyle name="Normal 85" xfId="5620" xr:uid="{00000000-0005-0000-0000-00000A130000}"/>
    <cellStyle name="Normal 86" xfId="4141" xr:uid="{00000000-0005-0000-0000-00000B130000}"/>
    <cellStyle name="Normal 87" xfId="5617" xr:uid="{00000000-0005-0000-0000-00000C130000}"/>
    <cellStyle name="Normal 88" xfId="5619" xr:uid="{00000000-0005-0000-0000-00000D130000}"/>
    <cellStyle name="Normal 89" xfId="4140" xr:uid="{00000000-0005-0000-0000-00000E130000}"/>
    <cellStyle name="Normal 9" xfId="313" xr:uid="{00000000-0005-0000-0000-00000F130000}"/>
    <cellStyle name="Normal 9 10" xfId="3845" xr:uid="{00000000-0005-0000-0000-000010130000}"/>
    <cellStyle name="Normal 9 11" xfId="3846" xr:uid="{00000000-0005-0000-0000-000011130000}"/>
    <cellStyle name="Normal 9 12" xfId="3847" xr:uid="{00000000-0005-0000-0000-000012130000}"/>
    <cellStyle name="Normal 9 13" xfId="3848" xr:uid="{00000000-0005-0000-0000-000013130000}"/>
    <cellStyle name="Normal 9 14" xfId="3849" xr:uid="{00000000-0005-0000-0000-000014130000}"/>
    <cellStyle name="Normal 9 15" xfId="3850" xr:uid="{00000000-0005-0000-0000-000015130000}"/>
    <cellStyle name="Normal 9 16" xfId="3851" xr:uid="{00000000-0005-0000-0000-000016130000}"/>
    <cellStyle name="Normal 9 17" xfId="3852" xr:uid="{00000000-0005-0000-0000-000017130000}"/>
    <cellStyle name="Normal 9 18" xfId="3853" xr:uid="{00000000-0005-0000-0000-000018130000}"/>
    <cellStyle name="Normal 9 19" xfId="3854" xr:uid="{00000000-0005-0000-0000-000019130000}"/>
    <cellStyle name="Normal 9 2" xfId="314" xr:uid="{00000000-0005-0000-0000-00001A130000}"/>
    <cellStyle name="Normal 9 20" xfId="3855" xr:uid="{00000000-0005-0000-0000-00001B130000}"/>
    <cellStyle name="Normal 9 21" xfId="3856" xr:uid="{00000000-0005-0000-0000-00001C130000}"/>
    <cellStyle name="Normal 9 22" xfId="3857" xr:uid="{00000000-0005-0000-0000-00001D130000}"/>
    <cellStyle name="Normal 9 23" xfId="3858" xr:uid="{00000000-0005-0000-0000-00001E130000}"/>
    <cellStyle name="Normal 9 24" xfId="3859" xr:uid="{00000000-0005-0000-0000-00001F130000}"/>
    <cellStyle name="Normal 9 25" xfId="3860" xr:uid="{00000000-0005-0000-0000-000020130000}"/>
    <cellStyle name="Normal 9 26" xfId="3861" xr:uid="{00000000-0005-0000-0000-000021130000}"/>
    <cellStyle name="Normal 9 27" xfId="3862" xr:uid="{00000000-0005-0000-0000-000022130000}"/>
    <cellStyle name="Normal 9 28" xfId="3863" xr:uid="{00000000-0005-0000-0000-000023130000}"/>
    <cellStyle name="Normal 9 29" xfId="3864" xr:uid="{00000000-0005-0000-0000-000024130000}"/>
    <cellStyle name="Normal 9 3" xfId="3865" xr:uid="{00000000-0005-0000-0000-000025130000}"/>
    <cellStyle name="Normal 9 30" xfId="3866" xr:uid="{00000000-0005-0000-0000-000026130000}"/>
    <cellStyle name="Normal 9 31" xfId="3867" xr:uid="{00000000-0005-0000-0000-000027130000}"/>
    <cellStyle name="Normal 9 32" xfId="3868" xr:uid="{00000000-0005-0000-0000-000028130000}"/>
    <cellStyle name="Normal 9 33" xfId="3869" xr:uid="{00000000-0005-0000-0000-000029130000}"/>
    <cellStyle name="Normal 9 34" xfId="3870" xr:uid="{00000000-0005-0000-0000-00002A130000}"/>
    <cellStyle name="Normal 9 35" xfId="3871" xr:uid="{00000000-0005-0000-0000-00002B130000}"/>
    <cellStyle name="Normal 9 36" xfId="3872" xr:uid="{00000000-0005-0000-0000-00002C130000}"/>
    <cellStyle name="Normal 9 37" xfId="3873" xr:uid="{00000000-0005-0000-0000-00002D130000}"/>
    <cellStyle name="Normal 9 38" xfId="5022" xr:uid="{00000000-0005-0000-0000-00002E130000}"/>
    <cellStyle name="Normal 9 38 2" xfId="6250" xr:uid="{00000000-0005-0000-0000-00002F130000}"/>
    <cellStyle name="Normal 9 38 2 2" xfId="7728" xr:uid="{00000000-0005-0000-0000-000030130000}"/>
    <cellStyle name="Normal 9 38 3" xfId="7053" xr:uid="{00000000-0005-0000-0000-000031130000}"/>
    <cellStyle name="Normal 9 39" xfId="5745" xr:uid="{00000000-0005-0000-0000-000032130000}"/>
    <cellStyle name="Normal 9 39 2" xfId="7223" xr:uid="{00000000-0005-0000-0000-000033130000}"/>
    <cellStyle name="Normal 9 4" xfId="3874" xr:uid="{00000000-0005-0000-0000-000034130000}"/>
    <cellStyle name="Normal 9 40" xfId="6462" xr:uid="{00000000-0005-0000-0000-000035130000}"/>
    <cellStyle name="Normal 9 5" xfId="3875" xr:uid="{00000000-0005-0000-0000-000036130000}"/>
    <cellStyle name="Normal 9 6" xfId="3876" xr:uid="{00000000-0005-0000-0000-000037130000}"/>
    <cellStyle name="Normal 9 7" xfId="3877" xr:uid="{00000000-0005-0000-0000-000038130000}"/>
    <cellStyle name="Normal 9 8" xfId="3878" xr:uid="{00000000-0005-0000-0000-000039130000}"/>
    <cellStyle name="Normal 9 9" xfId="3879" xr:uid="{00000000-0005-0000-0000-00003A130000}"/>
    <cellStyle name="Normal 90" xfId="5622" xr:uid="{00000000-0005-0000-0000-00003B130000}"/>
    <cellStyle name="Normal 91" xfId="5625" xr:uid="{00000000-0005-0000-0000-00003C130000}"/>
    <cellStyle name="Normal 92" xfId="5626" xr:uid="{00000000-0005-0000-0000-00003D130000}"/>
    <cellStyle name="Normal 93" xfId="5023" xr:uid="{00000000-0005-0000-0000-00003E130000}"/>
    <cellStyle name="Normal 94" xfId="5627" xr:uid="{00000000-0005-0000-0000-00003F130000}"/>
    <cellStyle name="Normal 95" xfId="23" xr:uid="{00000000-0005-0000-0000-000040130000}"/>
    <cellStyle name="Normal 95 2" xfId="5629" xr:uid="{00000000-0005-0000-0000-000041130000}"/>
    <cellStyle name="Normal 96" xfId="5630" xr:uid="{00000000-0005-0000-0000-000042130000}"/>
    <cellStyle name="Normal 97" xfId="5632" xr:uid="{00000000-0005-0000-0000-000043130000}"/>
    <cellStyle name="Normal 97 2" xfId="6310" xr:uid="{00000000-0005-0000-0000-000044130000}"/>
    <cellStyle name="Normal 98" xfId="5634" xr:uid="{00000000-0005-0000-0000-000045130000}"/>
    <cellStyle name="Normal 98 2" xfId="5637" xr:uid="{00000000-0005-0000-0000-000046130000}"/>
    <cellStyle name="Normal 98 2 2" xfId="6314" xr:uid="{00000000-0005-0000-0000-000047130000}"/>
    <cellStyle name="Normal 98 2 2 2" xfId="7791" xr:uid="{00000000-0005-0000-0000-000048130000}"/>
    <cellStyle name="Normal 98 2 3" xfId="6316" xr:uid="{00000000-0005-0000-0000-000049130000}"/>
    <cellStyle name="Normal 98 2 3 2" xfId="6347" xr:uid="{00000000-0005-0000-0000-00004A130000}"/>
    <cellStyle name="Normal 98 2 3 2 2" xfId="7814" xr:uid="{00000000-0005-0000-0000-00004B130000}"/>
    <cellStyle name="Normal 98 2 3 3" xfId="6349" xr:uid="{00000000-0005-0000-0000-00004C130000}"/>
    <cellStyle name="Normal 98 2 3 3 2" xfId="7816" xr:uid="{00000000-0005-0000-0000-00004D130000}"/>
    <cellStyle name="Normal 98 2 3 4" xfId="7792" xr:uid="{00000000-0005-0000-0000-00004E130000}"/>
    <cellStyle name="Normal 98 2 4" xfId="7118" xr:uid="{00000000-0005-0000-0000-00004F130000}"/>
    <cellStyle name="Normal 98 3" xfId="6312" xr:uid="{00000000-0005-0000-0000-000050130000}"/>
    <cellStyle name="Normal 98 3 2" xfId="7789" xr:uid="{00000000-0005-0000-0000-000051130000}"/>
    <cellStyle name="Normal 98 4" xfId="7116" xr:uid="{00000000-0005-0000-0000-000052130000}"/>
    <cellStyle name="Normal 99" xfId="5638" xr:uid="{00000000-0005-0000-0000-000053130000}"/>
    <cellStyle name="Normale_9639A02C" xfId="315" xr:uid="{00000000-0005-0000-0000-000054130000}"/>
    <cellStyle name="Note 2" xfId="316" xr:uid="{00000000-0005-0000-0000-000055130000}"/>
    <cellStyle name="Note 2 2" xfId="3881" xr:uid="{00000000-0005-0000-0000-000056130000}"/>
    <cellStyle name="Note 2 2 2" xfId="5024" xr:uid="{00000000-0005-0000-0000-000057130000}"/>
    <cellStyle name="Note 2 2 3" xfId="6080" xr:uid="{00000000-0005-0000-0000-000058130000}"/>
    <cellStyle name="Note 2 2 3 2" xfId="7558" xr:uid="{00000000-0005-0000-0000-000059130000}"/>
    <cellStyle name="Note 2 2 4" xfId="6877" xr:uid="{00000000-0005-0000-0000-00005A130000}"/>
    <cellStyle name="Note 2 3" xfId="3882" xr:uid="{00000000-0005-0000-0000-00005B130000}"/>
    <cellStyle name="Note 2 3 2" xfId="6081" xr:uid="{00000000-0005-0000-0000-00005C130000}"/>
    <cellStyle name="Note 2 3 2 2" xfId="7559" xr:uid="{00000000-0005-0000-0000-00005D130000}"/>
    <cellStyle name="Note 2 3 3" xfId="6878" xr:uid="{00000000-0005-0000-0000-00005E130000}"/>
    <cellStyle name="Note 2 4" xfId="5025" xr:uid="{00000000-0005-0000-0000-00005F130000}"/>
    <cellStyle name="Note 2 4 2" xfId="6251" xr:uid="{00000000-0005-0000-0000-000060130000}"/>
    <cellStyle name="Note 2 4 2 2" xfId="7729" xr:uid="{00000000-0005-0000-0000-000061130000}"/>
    <cellStyle name="Note 2 4 3" xfId="7054" xr:uid="{00000000-0005-0000-0000-000062130000}"/>
    <cellStyle name="Note 2 5" xfId="3880" xr:uid="{00000000-0005-0000-0000-000063130000}"/>
    <cellStyle name="Note 2 5 2" xfId="6079" xr:uid="{00000000-0005-0000-0000-000064130000}"/>
    <cellStyle name="Note 2 5 2 2" xfId="7557" xr:uid="{00000000-0005-0000-0000-000065130000}"/>
    <cellStyle name="Note 2 5 3" xfId="6876" xr:uid="{00000000-0005-0000-0000-000066130000}"/>
    <cellStyle name="Note 2 6" xfId="5746" xr:uid="{00000000-0005-0000-0000-000067130000}"/>
    <cellStyle name="Note 2 6 2" xfId="7224" xr:uid="{00000000-0005-0000-0000-000068130000}"/>
    <cellStyle name="Note 2 7" xfId="6463" xr:uid="{00000000-0005-0000-0000-000069130000}"/>
    <cellStyle name="Note 3" xfId="3883" xr:uid="{00000000-0005-0000-0000-00006A130000}"/>
    <cellStyle name="Note 3 2" xfId="5026" xr:uid="{00000000-0005-0000-0000-00006B130000}"/>
    <cellStyle name="Note 3 2 2" xfId="5593" xr:uid="{00000000-0005-0000-0000-00006C130000}"/>
    <cellStyle name="Note 3 3" xfId="6082" xr:uid="{00000000-0005-0000-0000-00006D130000}"/>
    <cellStyle name="Note 3 3 2" xfId="7560" xr:uid="{00000000-0005-0000-0000-00006E130000}"/>
    <cellStyle name="Note 3 4" xfId="6879" xr:uid="{00000000-0005-0000-0000-00006F130000}"/>
    <cellStyle name="Output 2" xfId="317" xr:uid="{00000000-0005-0000-0000-000070130000}"/>
    <cellStyle name="Output 2 2" xfId="3885" xr:uid="{00000000-0005-0000-0000-000071130000}"/>
    <cellStyle name="Output 2 2 2" xfId="5027" xr:uid="{00000000-0005-0000-0000-000072130000}"/>
    <cellStyle name="Output 2 2 3" xfId="6881" xr:uid="{00000000-0005-0000-0000-000073130000}"/>
    <cellStyle name="Output 2 3" xfId="3886" xr:uid="{00000000-0005-0000-0000-000074130000}"/>
    <cellStyle name="Output 2 3 2" xfId="6882" xr:uid="{00000000-0005-0000-0000-000075130000}"/>
    <cellStyle name="Output 2 4" xfId="5028" xr:uid="{00000000-0005-0000-0000-000076130000}"/>
    <cellStyle name="Output 2 4 2" xfId="7055" xr:uid="{00000000-0005-0000-0000-000077130000}"/>
    <cellStyle name="Output 2 5" xfId="3884" xr:uid="{00000000-0005-0000-0000-000078130000}"/>
    <cellStyle name="Output 2 5 2" xfId="6880" xr:uid="{00000000-0005-0000-0000-000079130000}"/>
    <cellStyle name="Output 2 6" xfId="6464" xr:uid="{00000000-0005-0000-0000-00007A130000}"/>
    <cellStyle name="Percent (0)" xfId="5029" xr:uid="{00000000-0005-0000-0000-00007B130000}"/>
    <cellStyle name="Percent (0) 2" xfId="5030" xr:uid="{00000000-0005-0000-0000-00007C130000}"/>
    <cellStyle name="Percent [2]" xfId="319" xr:uid="{00000000-0005-0000-0000-00007D130000}"/>
    <cellStyle name="Percent [2] 10" xfId="3887" xr:uid="{00000000-0005-0000-0000-00007E130000}"/>
    <cellStyle name="Percent [2] 10 2" xfId="3888" xr:uid="{00000000-0005-0000-0000-00007F130000}"/>
    <cellStyle name="Percent [2] 10 3" xfId="3889" xr:uid="{00000000-0005-0000-0000-000080130000}"/>
    <cellStyle name="Percent [2] 11" xfId="3890" xr:uid="{00000000-0005-0000-0000-000081130000}"/>
    <cellStyle name="Percent [2] 11 2" xfId="3891" xr:uid="{00000000-0005-0000-0000-000082130000}"/>
    <cellStyle name="Percent [2] 11 3" xfId="3892" xr:uid="{00000000-0005-0000-0000-000083130000}"/>
    <cellStyle name="Percent [2] 12" xfId="3893" xr:uid="{00000000-0005-0000-0000-000084130000}"/>
    <cellStyle name="Percent [2] 13" xfId="3894" xr:uid="{00000000-0005-0000-0000-000085130000}"/>
    <cellStyle name="Percent [2] 14" xfId="3895" xr:uid="{00000000-0005-0000-0000-000086130000}"/>
    <cellStyle name="Percent [2] 15" xfId="3896" xr:uid="{00000000-0005-0000-0000-000087130000}"/>
    <cellStyle name="Percent [2] 16" xfId="3897" xr:uid="{00000000-0005-0000-0000-000088130000}"/>
    <cellStyle name="Percent [2] 17" xfId="3898" xr:uid="{00000000-0005-0000-0000-000089130000}"/>
    <cellStyle name="Percent [2] 18" xfId="3899" xr:uid="{00000000-0005-0000-0000-00008A130000}"/>
    <cellStyle name="Percent [2] 19" xfId="3900" xr:uid="{00000000-0005-0000-0000-00008B130000}"/>
    <cellStyle name="Percent [2] 2" xfId="320" xr:uid="{00000000-0005-0000-0000-00008C130000}"/>
    <cellStyle name="Percent [2] 2 2" xfId="3901" xr:uid="{00000000-0005-0000-0000-00008D130000}"/>
    <cellStyle name="Percent [2] 2 3" xfId="3902" xr:uid="{00000000-0005-0000-0000-00008E130000}"/>
    <cellStyle name="Percent [2] 20" xfId="3903" xr:uid="{00000000-0005-0000-0000-00008F130000}"/>
    <cellStyle name="Percent [2] 21" xfId="3904" xr:uid="{00000000-0005-0000-0000-000090130000}"/>
    <cellStyle name="Percent [2] 22" xfId="3905" xr:uid="{00000000-0005-0000-0000-000091130000}"/>
    <cellStyle name="Percent [2] 23" xfId="3906" xr:uid="{00000000-0005-0000-0000-000092130000}"/>
    <cellStyle name="Percent [2] 24" xfId="3907" xr:uid="{00000000-0005-0000-0000-000093130000}"/>
    <cellStyle name="Percent [2] 25" xfId="3908" xr:uid="{00000000-0005-0000-0000-000094130000}"/>
    <cellStyle name="Percent [2] 26" xfId="3909" xr:uid="{00000000-0005-0000-0000-000095130000}"/>
    <cellStyle name="Percent [2] 27" xfId="3910" xr:uid="{00000000-0005-0000-0000-000096130000}"/>
    <cellStyle name="Percent [2] 28" xfId="3911" xr:uid="{00000000-0005-0000-0000-000097130000}"/>
    <cellStyle name="Percent [2] 29" xfId="3912" xr:uid="{00000000-0005-0000-0000-000098130000}"/>
    <cellStyle name="Percent [2] 3" xfId="3913" xr:uid="{00000000-0005-0000-0000-000099130000}"/>
    <cellStyle name="Percent [2] 3 2" xfId="3914" xr:uid="{00000000-0005-0000-0000-00009A130000}"/>
    <cellStyle name="Percent [2] 3 3" xfId="3915" xr:uid="{00000000-0005-0000-0000-00009B130000}"/>
    <cellStyle name="Percent [2] 30" xfId="3916" xr:uid="{00000000-0005-0000-0000-00009C130000}"/>
    <cellStyle name="Percent [2] 31" xfId="3917" xr:uid="{00000000-0005-0000-0000-00009D130000}"/>
    <cellStyle name="Percent [2] 32" xfId="3918" xr:uid="{00000000-0005-0000-0000-00009E130000}"/>
    <cellStyle name="Percent [2] 33" xfId="3919" xr:uid="{00000000-0005-0000-0000-00009F130000}"/>
    <cellStyle name="Percent [2] 34" xfId="3920" xr:uid="{00000000-0005-0000-0000-0000A0130000}"/>
    <cellStyle name="Percent [2] 35" xfId="3921" xr:uid="{00000000-0005-0000-0000-0000A1130000}"/>
    <cellStyle name="Percent [2] 36" xfId="3922" xr:uid="{00000000-0005-0000-0000-0000A2130000}"/>
    <cellStyle name="Percent [2] 37" xfId="3923" xr:uid="{00000000-0005-0000-0000-0000A3130000}"/>
    <cellStyle name="Percent [2] 38" xfId="3924" xr:uid="{00000000-0005-0000-0000-0000A4130000}"/>
    <cellStyle name="Percent [2] 39" xfId="3925" xr:uid="{00000000-0005-0000-0000-0000A5130000}"/>
    <cellStyle name="Percent [2] 4" xfId="3926" xr:uid="{00000000-0005-0000-0000-0000A6130000}"/>
    <cellStyle name="Percent [2] 4 2" xfId="3927" xr:uid="{00000000-0005-0000-0000-0000A7130000}"/>
    <cellStyle name="Percent [2] 4 3" xfId="3928" xr:uid="{00000000-0005-0000-0000-0000A8130000}"/>
    <cellStyle name="Percent [2] 40" xfId="3929" xr:uid="{00000000-0005-0000-0000-0000A9130000}"/>
    <cellStyle name="Percent [2] 41" xfId="3930" xr:uid="{00000000-0005-0000-0000-0000AA130000}"/>
    <cellStyle name="Percent [2] 42" xfId="3931" xr:uid="{00000000-0005-0000-0000-0000AB130000}"/>
    <cellStyle name="Percent [2] 43" xfId="3932" xr:uid="{00000000-0005-0000-0000-0000AC130000}"/>
    <cellStyle name="Percent [2] 44" xfId="3933" xr:uid="{00000000-0005-0000-0000-0000AD130000}"/>
    <cellStyle name="Percent [2] 45" xfId="3934" xr:uid="{00000000-0005-0000-0000-0000AE130000}"/>
    <cellStyle name="Percent [2] 46" xfId="3935" xr:uid="{00000000-0005-0000-0000-0000AF130000}"/>
    <cellStyle name="Percent [2] 47" xfId="3936" xr:uid="{00000000-0005-0000-0000-0000B0130000}"/>
    <cellStyle name="Percent [2] 48" xfId="3937" xr:uid="{00000000-0005-0000-0000-0000B1130000}"/>
    <cellStyle name="Percent [2] 49" xfId="3938" xr:uid="{00000000-0005-0000-0000-0000B2130000}"/>
    <cellStyle name="Percent [2] 5" xfId="3939" xr:uid="{00000000-0005-0000-0000-0000B3130000}"/>
    <cellStyle name="Percent [2] 5 2" xfId="3940" xr:uid="{00000000-0005-0000-0000-0000B4130000}"/>
    <cellStyle name="Percent [2] 5 3" xfId="3941" xr:uid="{00000000-0005-0000-0000-0000B5130000}"/>
    <cellStyle name="Percent [2] 50" xfId="3942" xr:uid="{00000000-0005-0000-0000-0000B6130000}"/>
    <cellStyle name="Percent [2] 51" xfId="3943" xr:uid="{00000000-0005-0000-0000-0000B7130000}"/>
    <cellStyle name="Percent [2] 52" xfId="3944" xr:uid="{00000000-0005-0000-0000-0000B8130000}"/>
    <cellStyle name="Percent [2] 53" xfId="3945" xr:uid="{00000000-0005-0000-0000-0000B9130000}"/>
    <cellStyle name="Percent [2] 54" xfId="3946" xr:uid="{00000000-0005-0000-0000-0000BA130000}"/>
    <cellStyle name="Percent [2] 55" xfId="3947" xr:uid="{00000000-0005-0000-0000-0000BB130000}"/>
    <cellStyle name="Percent [2] 56" xfId="3948" xr:uid="{00000000-0005-0000-0000-0000BC130000}"/>
    <cellStyle name="Percent [2] 57" xfId="3949" xr:uid="{00000000-0005-0000-0000-0000BD130000}"/>
    <cellStyle name="Percent [2] 58" xfId="3950" xr:uid="{00000000-0005-0000-0000-0000BE130000}"/>
    <cellStyle name="Percent [2] 59" xfId="3951" xr:uid="{00000000-0005-0000-0000-0000BF130000}"/>
    <cellStyle name="Percent [2] 6" xfId="3952" xr:uid="{00000000-0005-0000-0000-0000C0130000}"/>
    <cellStyle name="Percent [2] 6 2" xfId="3953" xr:uid="{00000000-0005-0000-0000-0000C1130000}"/>
    <cellStyle name="Percent [2] 6 3" xfId="3954" xr:uid="{00000000-0005-0000-0000-0000C2130000}"/>
    <cellStyle name="Percent [2] 7" xfId="3955" xr:uid="{00000000-0005-0000-0000-0000C3130000}"/>
    <cellStyle name="Percent [2] 7 2" xfId="3956" xr:uid="{00000000-0005-0000-0000-0000C4130000}"/>
    <cellStyle name="Percent [2] 7 3" xfId="3957" xr:uid="{00000000-0005-0000-0000-0000C5130000}"/>
    <cellStyle name="Percent [2] 8" xfId="3958" xr:uid="{00000000-0005-0000-0000-0000C6130000}"/>
    <cellStyle name="Percent [2] 8 2" xfId="3959" xr:uid="{00000000-0005-0000-0000-0000C7130000}"/>
    <cellStyle name="Percent [2] 8 3" xfId="3960" xr:uid="{00000000-0005-0000-0000-0000C8130000}"/>
    <cellStyle name="Percent [2] 9" xfId="3961" xr:uid="{00000000-0005-0000-0000-0000C9130000}"/>
    <cellStyle name="Percent [2] 9 2" xfId="3962" xr:uid="{00000000-0005-0000-0000-0000CA130000}"/>
    <cellStyle name="Percent [2] 9 3" xfId="3963" xr:uid="{00000000-0005-0000-0000-0000CB130000}"/>
    <cellStyle name="Percent 10" xfId="321" xr:uid="{00000000-0005-0000-0000-0000CC130000}"/>
    <cellStyle name="Percent 11" xfId="322" xr:uid="{00000000-0005-0000-0000-0000CD130000}"/>
    <cellStyle name="Percent 12" xfId="323" xr:uid="{00000000-0005-0000-0000-0000CE130000}"/>
    <cellStyle name="Percent 13" xfId="324" xr:uid="{00000000-0005-0000-0000-0000CF130000}"/>
    <cellStyle name="Percent 14" xfId="325" xr:uid="{00000000-0005-0000-0000-0000D0130000}"/>
    <cellStyle name="Percent 15" xfId="326" xr:uid="{00000000-0005-0000-0000-0000D1130000}"/>
    <cellStyle name="Percent 16" xfId="327" xr:uid="{00000000-0005-0000-0000-0000D2130000}"/>
    <cellStyle name="Percent 17" xfId="328" xr:uid="{00000000-0005-0000-0000-0000D3130000}"/>
    <cellStyle name="Percent 18" xfId="329" xr:uid="{00000000-0005-0000-0000-0000D4130000}"/>
    <cellStyle name="Percent 18 2" xfId="5031" xr:uid="{00000000-0005-0000-0000-0000D5130000}"/>
    <cellStyle name="Percent 18 3" xfId="3964" xr:uid="{00000000-0005-0000-0000-0000D6130000}"/>
    <cellStyle name="Percent 19" xfId="330" xr:uid="{00000000-0005-0000-0000-0000D7130000}"/>
    <cellStyle name="Percent 2" xfId="18" xr:uid="{00000000-0005-0000-0000-0000D8130000}"/>
    <cellStyle name="Percent 2 10" xfId="331" xr:uid="{00000000-0005-0000-0000-0000D9130000}"/>
    <cellStyle name="Percent 2 11" xfId="332" xr:uid="{00000000-0005-0000-0000-0000DA130000}"/>
    <cellStyle name="Percent 2 12" xfId="333" xr:uid="{00000000-0005-0000-0000-0000DB130000}"/>
    <cellStyle name="Percent 2 13" xfId="334" xr:uid="{00000000-0005-0000-0000-0000DC130000}"/>
    <cellStyle name="Percent 2 14" xfId="335" xr:uid="{00000000-0005-0000-0000-0000DD130000}"/>
    <cellStyle name="Percent 2 15" xfId="336" xr:uid="{00000000-0005-0000-0000-0000DE130000}"/>
    <cellStyle name="Percent 2 16" xfId="337" xr:uid="{00000000-0005-0000-0000-0000DF130000}"/>
    <cellStyle name="Percent 2 17" xfId="338" xr:uid="{00000000-0005-0000-0000-0000E0130000}"/>
    <cellStyle name="Percent 2 17 2" xfId="5032" xr:uid="{00000000-0005-0000-0000-0000E1130000}"/>
    <cellStyle name="Percent 2 18" xfId="3965" xr:uid="{00000000-0005-0000-0000-0000E2130000}"/>
    <cellStyle name="Percent 2 2" xfId="339" xr:uid="{00000000-0005-0000-0000-0000E3130000}"/>
    <cellStyle name="Percent 2 2 2" xfId="340" xr:uid="{00000000-0005-0000-0000-0000E4130000}"/>
    <cellStyle name="Percent 2 2 3" xfId="5033" xr:uid="{00000000-0005-0000-0000-0000E5130000}"/>
    <cellStyle name="Percent 2 2 4" xfId="3966" xr:uid="{00000000-0005-0000-0000-0000E6130000}"/>
    <cellStyle name="Percent 2 3" xfId="341" xr:uid="{00000000-0005-0000-0000-0000E7130000}"/>
    <cellStyle name="Percent 2 3 2" xfId="5034" xr:uid="{00000000-0005-0000-0000-0000E8130000}"/>
    <cellStyle name="Percent 2 3 3" xfId="3967" xr:uid="{00000000-0005-0000-0000-0000E9130000}"/>
    <cellStyle name="Percent 2 4" xfId="342" xr:uid="{00000000-0005-0000-0000-0000EA130000}"/>
    <cellStyle name="Percent 2 5" xfId="343" xr:uid="{00000000-0005-0000-0000-0000EB130000}"/>
    <cellStyle name="Percent 2 6" xfId="344" xr:uid="{00000000-0005-0000-0000-0000EC130000}"/>
    <cellStyle name="Percent 2 7" xfId="345" xr:uid="{00000000-0005-0000-0000-0000ED130000}"/>
    <cellStyle name="Percent 2 8" xfId="346" xr:uid="{00000000-0005-0000-0000-0000EE130000}"/>
    <cellStyle name="Percent 2 9" xfId="347" xr:uid="{00000000-0005-0000-0000-0000EF130000}"/>
    <cellStyle name="Percent 20" xfId="348" xr:uid="{00000000-0005-0000-0000-0000F0130000}"/>
    <cellStyle name="Percent 21" xfId="349" xr:uid="{00000000-0005-0000-0000-0000F1130000}"/>
    <cellStyle name="Percent 21 2" xfId="350" xr:uid="{00000000-0005-0000-0000-0000F2130000}"/>
    <cellStyle name="Percent 21 3" xfId="5035" xr:uid="{00000000-0005-0000-0000-0000F3130000}"/>
    <cellStyle name="Percent 21 3 2" xfId="5036" xr:uid="{00000000-0005-0000-0000-0000F4130000}"/>
    <cellStyle name="Percent 21 3 2 2" xfId="5594" xr:uid="{00000000-0005-0000-0000-0000F5130000}"/>
    <cellStyle name="Percent 21 4" xfId="3968" xr:uid="{00000000-0005-0000-0000-0000F6130000}"/>
    <cellStyle name="Percent 22" xfId="351" xr:uid="{00000000-0005-0000-0000-0000F7130000}"/>
    <cellStyle name="Percent 22 2" xfId="5037" xr:uid="{00000000-0005-0000-0000-0000F8130000}"/>
    <cellStyle name="Percent 22 2 2" xfId="5038" xr:uid="{00000000-0005-0000-0000-0000F9130000}"/>
    <cellStyle name="Percent 22 2 2 2" xfId="6252" xr:uid="{00000000-0005-0000-0000-0000FA130000}"/>
    <cellStyle name="Percent 22 2 2 2 2" xfId="7730" xr:uid="{00000000-0005-0000-0000-0000FB130000}"/>
    <cellStyle name="Percent 22 2 2 3" xfId="7056" xr:uid="{00000000-0005-0000-0000-0000FC130000}"/>
    <cellStyle name="Percent 22 3" xfId="5039" xr:uid="{00000000-0005-0000-0000-0000FD130000}"/>
    <cellStyle name="Percent 22 4" xfId="3969" xr:uid="{00000000-0005-0000-0000-0000FE130000}"/>
    <cellStyle name="Percent 23" xfId="352" xr:uid="{00000000-0005-0000-0000-0000FF130000}"/>
    <cellStyle name="Percent 23 2" xfId="5040" xr:uid="{00000000-0005-0000-0000-000000140000}"/>
    <cellStyle name="Percent 23 2 2" xfId="5595" xr:uid="{00000000-0005-0000-0000-000001140000}"/>
    <cellStyle name="Percent 24" xfId="353" xr:uid="{00000000-0005-0000-0000-000002140000}"/>
    <cellStyle name="Percent 24 2" xfId="3970" xr:uid="{00000000-0005-0000-0000-000003140000}"/>
    <cellStyle name="Percent 25" xfId="1403" xr:uid="{00000000-0005-0000-0000-000004140000}"/>
    <cellStyle name="Percent 25 2" xfId="3971" xr:uid="{00000000-0005-0000-0000-000005140000}"/>
    <cellStyle name="Percent 26" xfId="318" xr:uid="{00000000-0005-0000-0000-000006140000}"/>
    <cellStyle name="Percent 26 2" xfId="3972" xr:uid="{00000000-0005-0000-0000-000007140000}"/>
    <cellStyle name="Percent 26 3" xfId="5747" xr:uid="{00000000-0005-0000-0000-000008140000}"/>
    <cellStyle name="Percent 26 3 2" xfId="7225" xr:uid="{00000000-0005-0000-0000-000009140000}"/>
    <cellStyle name="Percent 26 4" xfId="6465" xr:uid="{00000000-0005-0000-0000-00000A140000}"/>
    <cellStyle name="Percent 27" xfId="3973" xr:uid="{00000000-0005-0000-0000-00000B140000}"/>
    <cellStyle name="Percent 28" xfId="3974" xr:uid="{00000000-0005-0000-0000-00000C140000}"/>
    <cellStyle name="Percent 29" xfId="3975" xr:uid="{00000000-0005-0000-0000-00000D140000}"/>
    <cellStyle name="Percent 3" xfId="354" xr:uid="{00000000-0005-0000-0000-00000E140000}"/>
    <cellStyle name="Percent 3 2" xfId="355" xr:uid="{00000000-0005-0000-0000-00000F140000}"/>
    <cellStyle name="Percent 3 3" xfId="5041" xr:uid="{00000000-0005-0000-0000-000010140000}"/>
    <cellStyle name="Percent 30" xfId="3976" xr:uid="{00000000-0005-0000-0000-000011140000}"/>
    <cellStyle name="Percent 31" xfId="3977" xr:uid="{00000000-0005-0000-0000-000012140000}"/>
    <cellStyle name="Percent 32" xfId="3978" xr:uid="{00000000-0005-0000-0000-000013140000}"/>
    <cellStyle name="Percent 33" xfId="3979" xr:uid="{00000000-0005-0000-0000-000014140000}"/>
    <cellStyle name="Percent 34" xfId="3980" xr:uid="{00000000-0005-0000-0000-000015140000}"/>
    <cellStyle name="Percent 35" xfId="3981" xr:uid="{00000000-0005-0000-0000-000016140000}"/>
    <cellStyle name="Percent 36" xfId="3982" xr:uid="{00000000-0005-0000-0000-000017140000}"/>
    <cellStyle name="Percent 37" xfId="3983" xr:uid="{00000000-0005-0000-0000-000018140000}"/>
    <cellStyle name="Percent 38" xfId="3984" xr:uid="{00000000-0005-0000-0000-000019140000}"/>
    <cellStyle name="Percent 39" xfId="3985" xr:uid="{00000000-0005-0000-0000-00001A140000}"/>
    <cellStyle name="Percent 4" xfId="356" xr:uid="{00000000-0005-0000-0000-00001B140000}"/>
    <cellStyle name="Percent 4 2" xfId="357" xr:uid="{00000000-0005-0000-0000-00001C140000}"/>
    <cellStyle name="Percent 4 3" xfId="5042" xr:uid="{00000000-0005-0000-0000-00001D140000}"/>
    <cellStyle name="Percent 4 4" xfId="3986" xr:uid="{00000000-0005-0000-0000-00001E140000}"/>
    <cellStyle name="Percent 40" xfId="3987" xr:uid="{00000000-0005-0000-0000-00001F140000}"/>
    <cellStyle name="Percent 41" xfId="3988" xr:uid="{00000000-0005-0000-0000-000020140000}"/>
    <cellStyle name="Percent 42" xfId="3989" xr:uid="{00000000-0005-0000-0000-000021140000}"/>
    <cellStyle name="Percent 43" xfId="3990" xr:uid="{00000000-0005-0000-0000-000022140000}"/>
    <cellStyle name="Percent 44" xfId="3991" xr:uid="{00000000-0005-0000-0000-000023140000}"/>
    <cellStyle name="Percent 45" xfId="3992" xr:uid="{00000000-0005-0000-0000-000024140000}"/>
    <cellStyle name="Percent 46" xfId="3993" xr:uid="{00000000-0005-0000-0000-000025140000}"/>
    <cellStyle name="Percent 47" xfId="3994" xr:uid="{00000000-0005-0000-0000-000026140000}"/>
    <cellStyle name="Percent 48" xfId="3995" xr:uid="{00000000-0005-0000-0000-000027140000}"/>
    <cellStyle name="Percent 49" xfId="3996" xr:uid="{00000000-0005-0000-0000-000028140000}"/>
    <cellStyle name="Percent 5" xfId="358" xr:uid="{00000000-0005-0000-0000-000029140000}"/>
    <cellStyle name="Percent 5 2" xfId="5043" xr:uid="{00000000-0005-0000-0000-00002A140000}"/>
    <cellStyle name="Percent 5 2 2" xfId="5044" xr:uid="{00000000-0005-0000-0000-00002B140000}"/>
    <cellStyle name="Percent 5 3" xfId="3997" xr:uid="{00000000-0005-0000-0000-00002C140000}"/>
    <cellStyle name="Percent 50" xfId="3998" xr:uid="{00000000-0005-0000-0000-00002D140000}"/>
    <cellStyle name="Percent 51" xfId="3999" xr:uid="{00000000-0005-0000-0000-00002E140000}"/>
    <cellStyle name="Percent 52" xfId="4000" xr:uid="{00000000-0005-0000-0000-00002F140000}"/>
    <cellStyle name="Percent 53" xfId="4001" xr:uid="{00000000-0005-0000-0000-000030140000}"/>
    <cellStyle name="Percent 54" xfId="4002" xr:uid="{00000000-0005-0000-0000-000031140000}"/>
    <cellStyle name="Percent 55" xfId="4003" xr:uid="{00000000-0005-0000-0000-000032140000}"/>
    <cellStyle name="Percent 56" xfId="4004" xr:uid="{00000000-0005-0000-0000-000033140000}"/>
    <cellStyle name="Percent 57" xfId="4005" xr:uid="{00000000-0005-0000-0000-000034140000}"/>
    <cellStyle name="Percent 58" xfId="4006" xr:uid="{00000000-0005-0000-0000-000035140000}"/>
    <cellStyle name="Percent 59" xfId="4007" xr:uid="{00000000-0005-0000-0000-000036140000}"/>
    <cellStyle name="Percent 6" xfId="359" xr:uid="{00000000-0005-0000-0000-000037140000}"/>
    <cellStyle name="Percent 6 2" xfId="5045" xr:uid="{00000000-0005-0000-0000-000038140000}"/>
    <cellStyle name="Percent 6 2 2" xfId="5046" xr:uid="{00000000-0005-0000-0000-000039140000}"/>
    <cellStyle name="Percent 6 3" xfId="4008" xr:uid="{00000000-0005-0000-0000-00003A140000}"/>
    <cellStyle name="Percent 60" xfId="4009" xr:uid="{00000000-0005-0000-0000-00003B140000}"/>
    <cellStyle name="Percent 61" xfId="4010" xr:uid="{00000000-0005-0000-0000-00003C140000}"/>
    <cellStyle name="Percent 62" xfId="4011" xr:uid="{00000000-0005-0000-0000-00003D140000}"/>
    <cellStyle name="Percent 63" xfId="4012" xr:uid="{00000000-0005-0000-0000-00003E140000}"/>
    <cellStyle name="Percent 64" xfId="4013" xr:uid="{00000000-0005-0000-0000-00003F140000}"/>
    <cellStyle name="Percent 65" xfId="4014" xr:uid="{00000000-0005-0000-0000-000040140000}"/>
    <cellStyle name="Percent 66" xfId="4015" xr:uid="{00000000-0005-0000-0000-000041140000}"/>
    <cellStyle name="Percent 67" xfId="4016" xr:uid="{00000000-0005-0000-0000-000042140000}"/>
    <cellStyle name="Percent 68" xfId="4017" xr:uid="{00000000-0005-0000-0000-000043140000}"/>
    <cellStyle name="Percent 69" xfId="4018" xr:uid="{00000000-0005-0000-0000-000044140000}"/>
    <cellStyle name="Percent 7" xfId="360" xr:uid="{00000000-0005-0000-0000-000045140000}"/>
    <cellStyle name="Percent 7 2" xfId="5047" xr:uid="{00000000-0005-0000-0000-000046140000}"/>
    <cellStyle name="Percent 70" xfId="4019" xr:uid="{00000000-0005-0000-0000-000047140000}"/>
    <cellStyle name="Percent 71" xfId="4020" xr:uid="{00000000-0005-0000-0000-000048140000}"/>
    <cellStyle name="Percent 72" xfId="4021" xr:uid="{00000000-0005-0000-0000-000049140000}"/>
    <cellStyle name="Percent 73" xfId="4022" xr:uid="{00000000-0005-0000-0000-00004A140000}"/>
    <cellStyle name="Percent 74" xfId="4023" xr:uid="{00000000-0005-0000-0000-00004B140000}"/>
    <cellStyle name="Percent 75" xfId="4024" xr:uid="{00000000-0005-0000-0000-00004C140000}"/>
    <cellStyle name="Percent 76" xfId="4025" xr:uid="{00000000-0005-0000-0000-00004D140000}"/>
    <cellStyle name="Percent 77" xfId="4026" xr:uid="{00000000-0005-0000-0000-00004E140000}"/>
    <cellStyle name="Percent 78" xfId="5048" xr:uid="{00000000-0005-0000-0000-00004F140000}"/>
    <cellStyle name="Percent 78 2" xfId="5596" xr:uid="{00000000-0005-0000-0000-000050140000}"/>
    <cellStyle name="Percent 79" xfId="5049" xr:uid="{00000000-0005-0000-0000-000051140000}"/>
    <cellStyle name="Percent 8" xfId="361" xr:uid="{00000000-0005-0000-0000-000052140000}"/>
    <cellStyle name="Percent 8 2" xfId="5050" xr:uid="{00000000-0005-0000-0000-000053140000}"/>
    <cellStyle name="Percent 80" xfId="5051" xr:uid="{00000000-0005-0000-0000-000054140000}"/>
    <cellStyle name="Percent 9" xfId="362" xr:uid="{00000000-0005-0000-0000-000055140000}"/>
    <cellStyle name="Percent 9 2" xfId="5052" xr:uid="{00000000-0005-0000-0000-000056140000}"/>
    <cellStyle name="Percent 9 2 2" xfId="6253" xr:uid="{00000000-0005-0000-0000-000057140000}"/>
    <cellStyle name="Percent 9 2 2 2" xfId="7731" xr:uid="{00000000-0005-0000-0000-000058140000}"/>
    <cellStyle name="Percent 9 2 3" xfId="7057" xr:uid="{00000000-0005-0000-0000-000059140000}"/>
    <cellStyle name="Quantity" xfId="363" xr:uid="{00000000-0005-0000-0000-00005A140000}"/>
    <cellStyle name="Quantity 10" xfId="4027" xr:uid="{00000000-0005-0000-0000-00005B140000}"/>
    <cellStyle name="Quantity 10 2" xfId="4028" xr:uid="{00000000-0005-0000-0000-00005C140000}"/>
    <cellStyle name="Quantity 10 3" xfId="4029" xr:uid="{00000000-0005-0000-0000-00005D140000}"/>
    <cellStyle name="Quantity 11" xfId="4030" xr:uid="{00000000-0005-0000-0000-00005E140000}"/>
    <cellStyle name="Quantity 11 2" xfId="4031" xr:uid="{00000000-0005-0000-0000-00005F140000}"/>
    <cellStyle name="Quantity 11 3" xfId="4032" xr:uid="{00000000-0005-0000-0000-000060140000}"/>
    <cellStyle name="Quantity 12" xfId="4033" xr:uid="{00000000-0005-0000-0000-000061140000}"/>
    <cellStyle name="Quantity 13" xfId="4034" xr:uid="{00000000-0005-0000-0000-000062140000}"/>
    <cellStyle name="Quantity 14" xfId="4035" xr:uid="{00000000-0005-0000-0000-000063140000}"/>
    <cellStyle name="Quantity 15" xfId="4036" xr:uid="{00000000-0005-0000-0000-000064140000}"/>
    <cellStyle name="Quantity 16" xfId="4037" xr:uid="{00000000-0005-0000-0000-000065140000}"/>
    <cellStyle name="Quantity 17" xfId="4038" xr:uid="{00000000-0005-0000-0000-000066140000}"/>
    <cellStyle name="Quantity 18" xfId="4039" xr:uid="{00000000-0005-0000-0000-000067140000}"/>
    <cellStyle name="Quantity 19" xfId="4040" xr:uid="{00000000-0005-0000-0000-000068140000}"/>
    <cellStyle name="Quantity 2" xfId="364" xr:uid="{00000000-0005-0000-0000-000069140000}"/>
    <cellStyle name="Quantity 2 2" xfId="4041" xr:uid="{00000000-0005-0000-0000-00006A140000}"/>
    <cellStyle name="Quantity 2 3" xfId="4042" xr:uid="{00000000-0005-0000-0000-00006B140000}"/>
    <cellStyle name="Quantity 20" xfId="4043" xr:uid="{00000000-0005-0000-0000-00006C140000}"/>
    <cellStyle name="Quantity 21" xfId="4044" xr:uid="{00000000-0005-0000-0000-00006D140000}"/>
    <cellStyle name="Quantity 22" xfId="4045" xr:uid="{00000000-0005-0000-0000-00006E140000}"/>
    <cellStyle name="Quantity 23" xfId="4046" xr:uid="{00000000-0005-0000-0000-00006F140000}"/>
    <cellStyle name="Quantity 24" xfId="4047" xr:uid="{00000000-0005-0000-0000-000070140000}"/>
    <cellStyle name="Quantity 25" xfId="4048" xr:uid="{00000000-0005-0000-0000-000071140000}"/>
    <cellStyle name="Quantity 26" xfId="4049" xr:uid="{00000000-0005-0000-0000-000072140000}"/>
    <cellStyle name="Quantity 27" xfId="4050" xr:uid="{00000000-0005-0000-0000-000073140000}"/>
    <cellStyle name="Quantity 28" xfId="4051" xr:uid="{00000000-0005-0000-0000-000074140000}"/>
    <cellStyle name="Quantity 29" xfId="4052" xr:uid="{00000000-0005-0000-0000-000075140000}"/>
    <cellStyle name="Quantity 3" xfId="4053" xr:uid="{00000000-0005-0000-0000-000076140000}"/>
    <cellStyle name="Quantity 3 2" xfId="4054" xr:uid="{00000000-0005-0000-0000-000077140000}"/>
    <cellStyle name="Quantity 3 3" xfId="4055" xr:uid="{00000000-0005-0000-0000-000078140000}"/>
    <cellStyle name="Quantity 30" xfId="4056" xr:uid="{00000000-0005-0000-0000-000079140000}"/>
    <cellStyle name="Quantity 31" xfId="4057" xr:uid="{00000000-0005-0000-0000-00007A140000}"/>
    <cellStyle name="Quantity 32" xfId="4058" xr:uid="{00000000-0005-0000-0000-00007B140000}"/>
    <cellStyle name="Quantity 33" xfId="4059" xr:uid="{00000000-0005-0000-0000-00007C140000}"/>
    <cellStyle name="Quantity 34" xfId="4060" xr:uid="{00000000-0005-0000-0000-00007D140000}"/>
    <cellStyle name="Quantity 35" xfId="4061" xr:uid="{00000000-0005-0000-0000-00007E140000}"/>
    <cellStyle name="Quantity 36" xfId="4062" xr:uid="{00000000-0005-0000-0000-00007F140000}"/>
    <cellStyle name="Quantity 37" xfId="4063" xr:uid="{00000000-0005-0000-0000-000080140000}"/>
    <cellStyle name="Quantity 38" xfId="4064" xr:uid="{00000000-0005-0000-0000-000081140000}"/>
    <cellStyle name="Quantity 39" xfId="4065" xr:uid="{00000000-0005-0000-0000-000082140000}"/>
    <cellStyle name="Quantity 4" xfId="4066" xr:uid="{00000000-0005-0000-0000-000083140000}"/>
    <cellStyle name="Quantity 4 2" xfId="4067" xr:uid="{00000000-0005-0000-0000-000084140000}"/>
    <cellStyle name="Quantity 4 3" xfId="4068" xr:uid="{00000000-0005-0000-0000-000085140000}"/>
    <cellStyle name="Quantity 40" xfId="4069" xr:uid="{00000000-0005-0000-0000-000086140000}"/>
    <cellStyle name="Quantity 41" xfId="4070" xr:uid="{00000000-0005-0000-0000-000087140000}"/>
    <cellStyle name="Quantity 42" xfId="4071" xr:uid="{00000000-0005-0000-0000-000088140000}"/>
    <cellStyle name="Quantity 43" xfId="4072" xr:uid="{00000000-0005-0000-0000-000089140000}"/>
    <cellStyle name="Quantity 44" xfId="4073" xr:uid="{00000000-0005-0000-0000-00008A140000}"/>
    <cellStyle name="Quantity 45" xfId="4074" xr:uid="{00000000-0005-0000-0000-00008B140000}"/>
    <cellStyle name="Quantity 46" xfId="4075" xr:uid="{00000000-0005-0000-0000-00008C140000}"/>
    <cellStyle name="Quantity 47" xfId="4076" xr:uid="{00000000-0005-0000-0000-00008D140000}"/>
    <cellStyle name="Quantity 48" xfId="4077" xr:uid="{00000000-0005-0000-0000-00008E140000}"/>
    <cellStyle name="Quantity 49" xfId="4078" xr:uid="{00000000-0005-0000-0000-00008F140000}"/>
    <cellStyle name="Quantity 5" xfId="4079" xr:uid="{00000000-0005-0000-0000-000090140000}"/>
    <cellStyle name="Quantity 5 2" xfId="4080" xr:uid="{00000000-0005-0000-0000-000091140000}"/>
    <cellStyle name="Quantity 5 3" xfId="4081" xr:uid="{00000000-0005-0000-0000-000092140000}"/>
    <cellStyle name="Quantity 50" xfId="4082" xr:uid="{00000000-0005-0000-0000-000093140000}"/>
    <cellStyle name="Quantity 51" xfId="4083" xr:uid="{00000000-0005-0000-0000-000094140000}"/>
    <cellStyle name="Quantity 52" xfId="4084" xr:uid="{00000000-0005-0000-0000-000095140000}"/>
    <cellStyle name="Quantity 53" xfId="4085" xr:uid="{00000000-0005-0000-0000-000096140000}"/>
    <cellStyle name="Quantity 54" xfId="4086" xr:uid="{00000000-0005-0000-0000-000097140000}"/>
    <cellStyle name="Quantity 55" xfId="4087" xr:uid="{00000000-0005-0000-0000-000098140000}"/>
    <cellStyle name="Quantity 56" xfId="4088" xr:uid="{00000000-0005-0000-0000-000099140000}"/>
    <cellStyle name="Quantity 57" xfId="4089" xr:uid="{00000000-0005-0000-0000-00009A140000}"/>
    <cellStyle name="Quantity 58" xfId="4090" xr:uid="{00000000-0005-0000-0000-00009B140000}"/>
    <cellStyle name="Quantity 59" xfId="4091" xr:uid="{00000000-0005-0000-0000-00009C140000}"/>
    <cellStyle name="Quantity 6" xfId="4092" xr:uid="{00000000-0005-0000-0000-00009D140000}"/>
    <cellStyle name="Quantity 6 2" xfId="4093" xr:uid="{00000000-0005-0000-0000-00009E140000}"/>
    <cellStyle name="Quantity 6 3" xfId="4094" xr:uid="{00000000-0005-0000-0000-00009F140000}"/>
    <cellStyle name="Quantity 7" xfId="4095" xr:uid="{00000000-0005-0000-0000-0000A0140000}"/>
    <cellStyle name="Quantity 7 2" xfId="4096" xr:uid="{00000000-0005-0000-0000-0000A1140000}"/>
    <cellStyle name="Quantity 7 3" xfId="4097" xr:uid="{00000000-0005-0000-0000-0000A2140000}"/>
    <cellStyle name="Quantity 8" xfId="4098" xr:uid="{00000000-0005-0000-0000-0000A3140000}"/>
    <cellStyle name="Quantity 8 2" xfId="4099" xr:uid="{00000000-0005-0000-0000-0000A4140000}"/>
    <cellStyle name="Quantity 8 3" xfId="4100" xr:uid="{00000000-0005-0000-0000-0000A5140000}"/>
    <cellStyle name="Quantity 9" xfId="4101" xr:uid="{00000000-0005-0000-0000-0000A6140000}"/>
    <cellStyle name="Quantity 9 2" xfId="4102" xr:uid="{00000000-0005-0000-0000-0000A7140000}"/>
    <cellStyle name="Quantity 9 3" xfId="4103" xr:uid="{00000000-0005-0000-0000-0000A8140000}"/>
    <cellStyle name="Quantity_Note 10" xfId="4104" xr:uid="{00000000-0005-0000-0000-0000A9140000}"/>
    <cellStyle name="Red Font" xfId="5053" xr:uid="{00000000-0005-0000-0000-0000AA140000}"/>
    <cellStyle name="Result" xfId="5054" xr:uid="{00000000-0005-0000-0000-0000AB140000}"/>
    <cellStyle name="Result2" xfId="5055" xr:uid="{00000000-0005-0000-0000-0000AC140000}"/>
    <cellStyle name="Rittichai" xfId="365" xr:uid="{00000000-0005-0000-0000-0000AD140000}"/>
    <cellStyle name="sDefault" xfId="5056" xr:uid="{00000000-0005-0000-0000-0000AE140000}"/>
    <cellStyle name="Sheet Title" xfId="366" xr:uid="{00000000-0005-0000-0000-0000AF140000}"/>
    <cellStyle name="Standard_Anpassen der Amortisation" xfId="367" xr:uid="{00000000-0005-0000-0000-0000B0140000}"/>
    <cellStyle name="step" xfId="5057" xr:uid="{00000000-0005-0000-0000-0000B1140000}"/>
    <cellStyle name="step 2" xfId="7058" xr:uid="{00000000-0005-0000-0000-0000B2140000}"/>
    <cellStyle name="Style 1" xfId="368" xr:uid="{00000000-0005-0000-0000-0000B3140000}"/>
    <cellStyle name="Style 1 2" xfId="5058" xr:uid="{00000000-0005-0000-0000-0000B4140000}"/>
    <cellStyle name="Style 1 2 2" xfId="5059" xr:uid="{00000000-0005-0000-0000-0000B5140000}"/>
    <cellStyle name="Style 1 3" xfId="4105" xr:uid="{00000000-0005-0000-0000-0000B6140000}"/>
    <cellStyle name="STYLE1" xfId="369" xr:uid="{00000000-0005-0000-0000-0000B7140000}"/>
    <cellStyle name="STYLE2" xfId="370" xr:uid="{00000000-0005-0000-0000-0000B8140000}"/>
    <cellStyle name="Table" xfId="371" xr:uid="{00000000-0005-0000-0000-0000B9140000}"/>
    <cellStyle name="Table 2" xfId="5748" xr:uid="{00000000-0005-0000-0000-0000BA140000}"/>
    <cellStyle name="Table 2 2" xfId="7226" xr:uid="{00000000-0005-0000-0000-0000BB140000}"/>
    <cellStyle name="Table 3" xfId="6466" xr:uid="{00000000-0005-0000-0000-0000BC140000}"/>
    <cellStyle name="Tag" xfId="5060" xr:uid="{00000000-0005-0000-0000-0000BD140000}"/>
    <cellStyle name="Text" xfId="372" xr:uid="{00000000-0005-0000-0000-0000BE140000}"/>
    <cellStyle name="thousand" xfId="4106" xr:uid="{00000000-0005-0000-0000-0000BF140000}"/>
    <cellStyle name="Tickmark" xfId="373" xr:uid="{00000000-0005-0000-0000-0000C0140000}"/>
    <cellStyle name="Tickmark 2" xfId="5061" xr:uid="{00000000-0005-0000-0000-0000C1140000}"/>
    <cellStyle name="Times New Roman" xfId="374" xr:uid="{00000000-0005-0000-0000-0000C2140000}"/>
    <cellStyle name="Title 2" xfId="375" xr:uid="{00000000-0005-0000-0000-0000C3140000}"/>
    <cellStyle name="Title 2 2" xfId="4108" xr:uid="{00000000-0005-0000-0000-0000C4140000}"/>
    <cellStyle name="Title 2 3" xfId="4109" xr:uid="{00000000-0005-0000-0000-0000C5140000}"/>
    <cellStyle name="Title 2 4" xfId="5062" xr:uid="{00000000-0005-0000-0000-0000C6140000}"/>
    <cellStyle name="Title 2 5" xfId="4107" xr:uid="{00000000-0005-0000-0000-0000C7140000}"/>
    <cellStyle name="Title 3" xfId="5063" xr:uid="{00000000-0005-0000-0000-0000C8140000}"/>
    <cellStyle name="Total 2" xfId="376" xr:uid="{00000000-0005-0000-0000-0000C9140000}"/>
    <cellStyle name="Total 2 2" xfId="4111" xr:uid="{00000000-0005-0000-0000-0000CA140000}"/>
    <cellStyle name="Total 2 2 2" xfId="5064" xr:uid="{00000000-0005-0000-0000-0000CB140000}"/>
    <cellStyle name="Total 2 2 3" xfId="6884" xr:uid="{00000000-0005-0000-0000-0000CC140000}"/>
    <cellStyle name="Total 2 3" xfId="4112" xr:uid="{00000000-0005-0000-0000-0000CD140000}"/>
    <cellStyle name="Total 2 3 2" xfId="6885" xr:uid="{00000000-0005-0000-0000-0000CE140000}"/>
    <cellStyle name="Total 2 4" xfId="5065" xr:uid="{00000000-0005-0000-0000-0000CF140000}"/>
    <cellStyle name="Total 2 4 2" xfId="6254" xr:uid="{00000000-0005-0000-0000-0000D0140000}"/>
    <cellStyle name="Total 2 4 2 2" xfId="7732" xr:uid="{00000000-0005-0000-0000-0000D1140000}"/>
    <cellStyle name="Total 2 4 3" xfId="7059" xr:uid="{00000000-0005-0000-0000-0000D2140000}"/>
    <cellStyle name="Total 2 5" xfId="4110" xr:uid="{00000000-0005-0000-0000-0000D3140000}"/>
    <cellStyle name="Total 2 5 2" xfId="6883" xr:uid="{00000000-0005-0000-0000-0000D4140000}"/>
    <cellStyle name="Total 2 6" xfId="5749" xr:uid="{00000000-0005-0000-0000-0000D5140000}"/>
    <cellStyle name="Total 2 6 2" xfId="7227" xr:uid="{00000000-0005-0000-0000-0000D6140000}"/>
    <cellStyle name="Total 2 7" xfId="6467" xr:uid="{00000000-0005-0000-0000-0000D7140000}"/>
    <cellStyle name="Tusental (0)_pldt" xfId="377" xr:uid="{00000000-0005-0000-0000-0000D8140000}"/>
    <cellStyle name="Tusental_A-listan (fixad)" xfId="378" xr:uid="{00000000-0005-0000-0000-0000D9140000}"/>
    <cellStyle name="Valuta (0)_pldt" xfId="379" xr:uid="{00000000-0005-0000-0000-0000DA140000}"/>
    <cellStyle name="Valuta_NPV" xfId="380" xr:uid="{00000000-0005-0000-0000-0000DB140000}"/>
    <cellStyle name="Währung [0]_AR-Bilanzen9901" xfId="381" xr:uid="{00000000-0005-0000-0000-0000DC140000}"/>
    <cellStyle name="Währung_AR-Bilanzen9901" xfId="382" xr:uid="{00000000-0005-0000-0000-0000DD140000}"/>
    <cellStyle name="Warning Text 2" xfId="383" xr:uid="{00000000-0005-0000-0000-0000DE140000}"/>
    <cellStyle name="Warning Text 2 2" xfId="4114" xr:uid="{00000000-0005-0000-0000-0000DF140000}"/>
    <cellStyle name="Warning Text 2 2 2" xfId="5066" xr:uid="{00000000-0005-0000-0000-0000E0140000}"/>
    <cellStyle name="Warning Text 2 3" xfId="4115" xr:uid="{00000000-0005-0000-0000-0000E1140000}"/>
    <cellStyle name="Warning Text 2 4" xfId="5067" xr:uid="{00000000-0005-0000-0000-0000E2140000}"/>
    <cellStyle name="Warning Text 2 5" xfId="4113" xr:uid="{00000000-0005-0000-0000-0000E3140000}"/>
    <cellStyle name="WHead - Style2" xfId="384" xr:uid="{00000000-0005-0000-0000-0000E4140000}"/>
    <cellStyle name="Wไhrung [0]_OPTIMIR1 (deutsch)" xfId="385" xr:uid="{00000000-0005-0000-0000-0000E5140000}"/>
    <cellStyle name="Wไhrung_OPTIMIR1 (deutsch)" xfId="386" xr:uid="{00000000-0005-0000-0000-0000E6140000}"/>
    <cellStyle name="เครื่องหมายจุลภาค 10" xfId="388" xr:uid="{00000000-0005-0000-0000-0000E7140000}"/>
    <cellStyle name="เครื่องหมายจุลภาค 10 2" xfId="5068" xr:uid="{00000000-0005-0000-0000-0000E8140000}"/>
    <cellStyle name="เครื่องหมายจุลภาค 10 2 2" xfId="5069" xr:uid="{00000000-0005-0000-0000-0000E9140000}"/>
    <cellStyle name="เครื่องหมายจุลภาค 10 2 2 2" xfId="6256" xr:uid="{00000000-0005-0000-0000-0000EA140000}"/>
    <cellStyle name="เครื่องหมายจุลภาค 10 2 2 2 2" xfId="7734" xr:uid="{00000000-0005-0000-0000-0000EB140000}"/>
    <cellStyle name="เครื่องหมายจุลภาค 10 2 2 3" xfId="7061" xr:uid="{00000000-0005-0000-0000-0000EC140000}"/>
    <cellStyle name="เครื่องหมายจุลภาค 10 2 3" xfId="6255" xr:uid="{00000000-0005-0000-0000-0000ED140000}"/>
    <cellStyle name="เครื่องหมายจุลภาค 10 2 3 2" xfId="7733" xr:uid="{00000000-0005-0000-0000-0000EE140000}"/>
    <cellStyle name="เครื่องหมายจุลภาค 10 2 4" xfId="7060" xr:uid="{00000000-0005-0000-0000-0000EF140000}"/>
    <cellStyle name="เครื่องหมายจุลภาค 10 3" xfId="5070" xr:uid="{00000000-0005-0000-0000-0000F0140000}"/>
    <cellStyle name="เครื่องหมายจุลภาค 10 3 2" xfId="6257" xr:uid="{00000000-0005-0000-0000-0000F1140000}"/>
    <cellStyle name="เครื่องหมายจุลภาค 10 3 2 2" xfId="7735" xr:uid="{00000000-0005-0000-0000-0000F2140000}"/>
    <cellStyle name="เครื่องหมายจุลภาค 10 3 3" xfId="7062" xr:uid="{00000000-0005-0000-0000-0000F3140000}"/>
    <cellStyle name="เครื่องหมายจุลภาค 10 4" xfId="4116" xr:uid="{00000000-0005-0000-0000-0000F4140000}"/>
    <cellStyle name="เครื่องหมายจุลภาค 10 5" xfId="5750" xr:uid="{00000000-0005-0000-0000-0000F5140000}"/>
    <cellStyle name="เครื่องหมายจุลภาค 10 5 2" xfId="7228" xr:uid="{00000000-0005-0000-0000-0000F6140000}"/>
    <cellStyle name="เครื่องหมายจุลภาค 10 6" xfId="6468" xr:uid="{00000000-0005-0000-0000-0000F7140000}"/>
    <cellStyle name="เครื่องหมายจุลภาค 11" xfId="389" xr:uid="{00000000-0005-0000-0000-0000F8140000}"/>
    <cellStyle name="เครื่องหมายจุลภาค 11 2" xfId="5071" xr:uid="{00000000-0005-0000-0000-0000F9140000}"/>
    <cellStyle name="เครื่องหมายจุลภาค 11 2 2" xfId="5072" xr:uid="{00000000-0005-0000-0000-0000FA140000}"/>
    <cellStyle name="เครื่องหมายจุลภาค 11 2 2 2" xfId="6258" xr:uid="{00000000-0005-0000-0000-0000FB140000}"/>
    <cellStyle name="เครื่องหมายจุลภาค 11 2 2 2 2" xfId="7736" xr:uid="{00000000-0005-0000-0000-0000FC140000}"/>
    <cellStyle name="เครื่องหมายจุลภาค 11 2 2 3" xfId="7063" xr:uid="{00000000-0005-0000-0000-0000FD140000}"/>
    <cellStyle name="เครื่องหมายจุลภาค 11 3" xfId="4117" xr:uid="{00000000-0005-0000-0000-0000FE140000}"/>
    <cellStyle name="เครื่องหมายจุลภาค 12" xfId="390" xr:uid="{00000000-0005-0000-0000-0000FF140000}"/>
    <cellStyle name="เครื่องหมายจุลภาค 12 2" xfId="5073" xr:uid="{00000000-0005-0000-0000-000000150000}"/>
    <cellStyle name="เครื่องหมายจุลภาค 12 2 2" xfId="5074" xr:uid="{00000000-0005-0000-0000-000001150000}"/>
    <cellStyle name="เครื่องหมายจุลภาค 12 3" xfId="4118" xr:uid="{00000000-0005-0000-0000-000002150000}"/>
    <cellStyle name="เครื่องหมายจุลภาค 13" xfId="4119" xr:uid="{00000000-0005-0000-0000-000003150000}"/>
    <cellStyle name="เครื่องหมายจุลภาค 13 2" xfId="5075" xr:uid="{00000000-0005-0000-0000-000004150000}"/>
    <cellStyle name="เครื่องหมายจุลภาค 13 2 2" xfId="6259" xr:uid="{00000000-0005-0000-0000-000005150000}"/>
    <cellStyle name="เครื่องหมายจุลภาค 13 2 2 2" xfId="7737" xr:uid="{00000000-0005-0000-0000-000006150000}"/>
    <cellStyle name="เครื่องหมายจุลภาค 13 2 3" xfId="7064" xr:uid="{00000000-0005-0000-0000-000007150000}"/>
    <cellStyle name="เครื่องหมายจุลภาค 14" xfId="4120" xr:uid="{00000000-0005-0000-0000-000008150000}"/>
    <cellStyle name="เครื่องหมายจุลภาค 14 2" xfId="5076" xr:uid="{00000000-0005-0000-0000-000009150000}"/>
    <cellStyle name="เครื่องหมายจุลภาค 14 2 2" xfId="5597" xr:uid="{00000000-0005-0000-0000-00000A150000}"/>
    <cellStyle name="เครื่องหมายจุลภาค 14 2 2 2" xfId="6296" xr:uid="{00000000-0005-0000-0000-00000B150000}"/>
    <cellStyle name="เครื่องหมายจุลภาค 14 2 2 2 2" xfId="7774" xr:uid="{00000000-0005-0000-0000-00000C150000}"/>
    <cellStyle name="เครื่องหมายจุลภาค 14 2 2 3" xfId="7101" xr:uid="{00000000-0005-0000-0000-00000D150000}"/>
    <cellStyle name="เครื่องหมายจุลภาค 14 2 3" xfId="6260" xr:uid="{00000000-0005-0000-0000-00000E150000}"/>
    <cellStyle name="เครื่องหมายจุลภาค 14 2 3 2" xfId="7738" xr:uid="{00000000-0005-0000-0000-00000F150000}"/>
    <cellStyle name="เครื่องหมายจุลภาค 14 2 4" xfId="7065" xr:uid="{00000000-0005-0000-0000-000010150000}"/>
    <cellStyle name="เครื่องหมายจุลภาค 15" xfId="4121" xr:uid="{00000000-0005-0000-0000-000011150000}"/>
    <cellStyle name="เครื่องหมายจุลภาค 15 2" xfId="5077" xr:uid="{00000000-0005-0000-0000-000012150000}"/>
    <cellStyle name="เครื่องหมายจุลภาค 16" xfId="4122" xr:uid="{00000000-0005-0000-0000-000013150000}"/>
    <cellStyle name="เครื่องหมายจุลภาค 16 2" xfId="5078" xr:uid="{00000000-0005-0000-0000-000014150000}"/>
    <cellStyle name="เครื่องหมายจุลภาค 17" xfId="4123" xr:uid="{00000000-0005-0000-0000-000015150000}"/>
    <cellStyle name="เครื่องหมายจุลภาค 18" xfId="4124" xr:uid="{00000000-0005-0000-0000-000016150000}"/>
    <cellStyle name="เครื่องหมายจุลภาค 19" xfId="4125" xr:uid="{00000000-0005-0000-0000-000017150000}"/>
    <cellStyle name="เครื่องหมายจุลภาค 2" xfId="35" xr:uid="{00000000-0005-0000-0000-000018150000}"/>
    <cellStyle name="เครื่องหมายจุลภาค 2 10" xfId="6365" xr:uid="{00000000-0005-0000-0000-000019150000}"/>
    <cellStyle name="เครื่องหมายจุลภาค 2 2" xfId="392" xr:uid="{00000000-0005-0000-0000-00001A150000}"/>
    <cellStyle name="เครื่องหมายจุลภาค 2 2 2" xfId="393" xr:uid="{00000000-0005-0000-0000-00001B150000}"/>
    <cellStyle name="เครื่องหมายจุลภาค 2 2 3" xfId="394" xr:uid="{00000000-0005-0000-0000-00001C150000}"/>
    <cellStyle name="เครื่องหมายจุลภาค 2 2 3 2" xfId="5079" xr:uid="{00000000-0005-0000-0000-00001D150000}"/>
    <cellStyle name="เครื่องหมายจุลภาค 2 2 3 2 2" xfId="6261" xr:uid="{00000000-0005-0000-0000-00001E150000}"/>
    <cellStyle name="เครื่องหมายจุลภาค 2 2 3 2 2 2" xfId="7739" xr:uid="{00000000-0005-0000-0000-00001F150000}"/>
    <cellStyle name="เครื่องหมายจุลภาค 2 2 3 2 3" xfId="7066" xr:uid="{00000000-0005-0000-0000-000020150000}"/>
    <cellStyle name="เครื่องหมายจุลภาค 2 2 3 3" xfId="5080" xr:uid="{00000000-0005-0000-0000-000021150000}"/>
    <cellStyle name="เครื่องหมายจุลภาค 2 2 3 3 2" xfId="6262" xr:uid="{00000000-0005-0000-0000-000022150000}"/>
    <cellStyle name="เครื่องหมายจุลภาค 2 2 3 3 2 2" xfId="7740" xr:uid="{00000000-0005-0000-0000-000023150000}"/>
    <cellStyle name="เครื่องหมายจุลภาค 2 2 3 3 3" xfId="7067" xr:uid="{00000000-0005-0000-0000-000024150000}"/>
    <cellStyle name="เครื่องหมายจุลภาค 2 2 3 4" xfId="5753" xr:uid="{00000000-0005-0000-0000-000025150000}"/>
    <cellStyle name="เครื่องหมายจุลภาค 2 2 3 4 2" xfId="7231" xr:uid="{00000000-0005-0000-0000-000026150000}"/>
    <cellStyle name="เครื่องหมายจุลภาค 2 2 3 5" xfId="6471" xr:uid="{00000000-0005-0000-0000-000027150000}"/>
    <cellStyle name="เครื่องหมายจุลภาค 2 2 4" xfId="5081" xr:uid="{00000000-0005-0000-0000-000028150000}"/>
    <cellStyle name="เครื่องหมายจุลภาค 2 2 4 2" xfId="6263" xr:uid="{00000000-0005-0000-0000-000029150000}"/>
    <cellStyle name="เครื่องหมายจุลภาค 2 2 4 2 2" xfId="7741" xr:uid="{00000000-0005-0000-0000-00002A150000}"/>
    <cellStyle name="เครื่องหมายจุลภาค 2 2 4 3" xfId="7068" xr:uid="{00000000-0005-0000-0000-00002B150000}"/>
    <cellStyle name="เครื่องหมายจุลภาค 2 2 5" xfId="5752" xr:uid="{00000000-0005-0000-0000-00002C150000}"/>
    <cellStyle name="เครื่องหมายจุลภาค 2 2 5 2" xfId="7230" xr:uid="{00000000-0005-0000-0000-00002D150000}"/>
    <cellStyle name="เครื่องหมายจุลภาค 2 2 6" xfId="6470" xr:uid="{00000000-0005-0000-0000-00002E150000}"/>
    <cellStyle name="เครื่องหมายจุลภาค 2 3" xfId="395" xr:uid="{00000000-0005-0000-0000-00002F150000}"/>
    <cellStyle name="เครื่องหมายจุลภาค 2 3 2" xfId="5082" xr:uid="{00000000-0005-0000-0000-000030150000}"/>
    <cellStyle name="เครื่องหมายจุลภาค 2 3 3" xfId="4126" xr:uid="{00000000-0005-0000-0000-000031150000}"/>
    <cellStyle name="เครื่องหมายจุลภาค 2 3 3 2" xfId="6083" xr:uid="{00000000-0005-0000-0000-000032150000}"/>
    <cellStyle name="เครื่องหมายจุลภาค 2 3 3 2 2" xfId="7561" xr:uid="{00000000-0005-0000-0000-000033150000}"/>
    <cellStyle name="เครื่องหมายจุลภาค 2 3 3 3" xfId="6886" xr:uid="{00000000-0005-0000-0000-000034150000}"/>
    <cellStyle name="เครื่องหมายจุลภาค 2 4" xfId="396" xr:uid="{00000000-0005-0000-0000-000035150000}"/>
    <cellStyle name="เครื่องหมายจุลภาค 2 4 2" xfId="5083" xr:uid="{00000000-0005-0000-0000-000036150000}"/>
    <cellStyle name="เครื่องหมายจุลภาค 2 4 3" xfId="4127" xr:uid="{00000000-0005-0000-0000-000037150000}"/>
    <cellStyle name="เครื่องหมายจุลภาค 2 4 3 2" xfId="6084" xr:uid="{00000000-0005-0000-0000-000038150000}"/>
    <cellStyle name="เครื่องหมายจุลภาค 2 4 3 2 2" xfId="7562" xr:uid="{00000000-0005-0000-0000-000039150000}"/>
    <cellStyle name="เครื่องหมายจุลภาค 2 4 3 3" xfId="6887" xr:uid="{00000000-0005-0000-0000-00003A150000}"/>
    <cellStyle name="เครื่องหมายจุลภาค 2 5" xfId="397" xr:uid="{00000000-0005-0000-0000-00003B150000}"/>
    <cellStyle name="เครื่องหมายจุลภาค 2 5 2" xfId="38" xr:uid="{00000000-0005-0000-0000-00003C150000}"/>
    <cellStyle name="เครื่องหมายจุลภาค 2 5 2 2" xfId="5651" xr:uid="{00000000-0005-0000-0000-00003D150000}"/>
    <cellStyle name="เครื่องหมายจุลภาค 2 5 2 2 2" xfId="7129" xr:uid="{00000000-0005-0000-0000-00003E150000}"/>
    <cellStyle name="เครื่องหมายจุลภาค 2 5 2 3" xfId="6367" xr:uid="{00000000-0005-0000-0000-00003F150000}"/>
    <cellStyle name="เครื่องหมายจุลภาค 2 5 3" xfId="4128" xr:uid="{00000000-0005-0000-0000-000040150000}"/>
    <cellStyle name="เครื่องหมายจุลภาค 2 5 4" xfId="5754" xr:uid="{00000000-0005-0000-0000-000041150000}"/>
    <cellStyle name="เครื่องหมายจุลภาค 2 5 4 2" xfId="7232" xr:uid="{00000000-0005-0000-0000-000042150000}"/>
    <cellStyle name="เครื่องหมายจุลภาค 2 5 5" xfId="6472" xr:uid="{00000000-0005-0000-0000-000043150000}"/>
    <cellStyle name="เครื่องหมายจุลภาค 2 6" xfId="391" xr:uid="{00000000-0005-0000-0000-000044150000}"/>
    <cellStyle name="เครื่องหมายจุลภาค 2 6 2" xfId="5084" xr:uid="{00000000-0005-0000-0000-000045150000}"/>
    <cellStyle name="เครื่องหมายจุลภาค 2 6 2 2" xfId="6264" xr:uid="{00000000-0005-0000-0000-000046150000}"/>
    <cellStyle name="เครื่องหมายจุลภาค 2 6 2 2 2" xfId="7742" xr:uid="{00000000-0005-0000-0000-000047150000}"/>
    <cellStyle name="เครื่องหมายจุลภาค 2 6 2 3" xfId="7069" xr:uid="{00000000-0005-0000-0000-000048150000}"/>
    <cellStyle name="เครื่องหมายจุลภาค 2 6 3" xfId="5751" xr:uid="{00000000-0005-0000-0000-000049150000}"/>
    <cellStyle name="เครื่องหมายจุลภาค 2 6 3 2" xfId="7229" xr:uid="{00000000-0005-0000-0000-00004A150000}"/>
    <cellStyle name="เครื่องหมายจุลภาค 2 6 4" xfId="6469" xr:uid="{00000000-0005-0000-0000-00004B150000}"/>
    <cellStyle name="เครื่องหมายจุลภาค 2 7" xfId="5085" xr:uid="{00000000-0005-0000-0000-00004C150000}"/>
    <cellStyle name="เครื่องหมายจุลภาค 2 7 2" xfId="6265" xr:uid="{00000000-0005-0000-0000-00004D150000}"/>
    <cellStyle name="เครื่องหมายจุลภาค 2 7 2 2" xfId="7743" xr:uid="{00000000-0005-0000-0000-00004E150000}"/>
    <cellStyle name="เครื่องหมายจุลภาค 2 7 3" xfId="7070" xr:uid="{00000000-0005-0000-0000-00004F150000}"/>
    <cellStyle name="เครื่องหมายจุลภาค 2 8" xfId="5569" xr:uid="{00000000-0005-0000-0000-000050150000}"/>
    <cellStyle name="เครื่องหมายจุลภาค 2 9" xfId="5649" xr:uid="{00000000-0005-0000-0000-000051150000}"/>
    <cellStyle name="เครื่องหมายจุลภาค 2 9 2" xfId="7127" xr:uid="{00000000-0005-0000-0000-000052150000}"/>
    <cellStyle name="เครื่องหมายจุลภาค 20" xfId="4129" xr:uid="{00000000-0005-0000-0000-000053150000}"/>
    <cellStyle name="เครื่องหมายจุลภาค 21" xfId="4130" xr:uid="{00000000-0005-0000-0000-000054150000}"/>
    <cellStyle name="เครื่องหมายจุลภาค 22" xfId="4131" xr:uid="{00000000-0005-0000-0000-000055150000}"/>
    <cellStyle name="เครื่องหมายจุลภาค 23" xfId="4132" xr:uid="{00000000-0005-0000-0000-000056150000}"/>
    <cellStyle name="เครื่องหมายจุลภาค 24" xfId="398" xr:uid="{00000000-0005-0000-0000-000057150000}"/>
    <cellStyle name="เครื่องหมายจุลภาค 3" xfId="399" xr:uid="{00000000-0005-0000-0000-000058150000}"/>
    <cellStyle name="เครื่องหมายจุลภาค 3 2" xfId="400" xr:uid="{00000000-0005-0000-0000-000059150000}"/>
    <cellStyle name="เครื่องหมายจุลภาค 3 3" xfId="401" xr:uid="{00000000-0005-0000-0000-00005A150000}"/>
    <cellStyle name="เครื่องหมายจุลภาค 3 4" xfId="402" xr:uid="{00000000-0005-0000-0000-00005B150000}"/>
    <cellStyle name="เครื่องหมายจุลภาค 3 4 2" xfId="5086" xr:uid="{00000000-0005-0000-0000-00005C150000}"/>
    <cellStyle name="เครื่องหมายจุลภาค 3 4 2 2" xfId="6266" xr:uid="{00000000-0005-0000-0000-00005D150000}"/>
    <cellStyle name="เครื่องหมายจุลภาค 3 4 2 2 2" xfId="7744" xr:uid="{00000000-0005-0000-0000-00005E150000}"/>
    <cellStyle name="เครื่องหมายจุลภาค 3 4 2 3" xfId="7071" xr:uid="{00000000-0005-0000-0000-00005F150000}"/>
    <cellStyle name="เครื่องหมายจุลภาค 3 4 3" xfId="5087" xr:uid="{00000000-0005-0000-0000-000060150000}"/>
    <cellStyle name="เครื่องหมายจุลภาค 3 4 3 2" xfId="5598" xr:uid="{00000000-0005-0000-0000-000061150000}"/>
    <cellStyle name="เครื่องหมายจุลภาค 3 4 3 2 2" xfId="6297" xr:uid="{00000000-0005-0000-0000-000062150000}"/>
    <cellStyle name="เครื่องหมายจุลภาค 3 4 3 2 2 2" xfId="7775" xr:uid="{00000000-0005-0000-0000-000063150000}"/>
    <cellStyle name="เครื่องหมายจุลภาค 3 4 3 2 3" xfId="7102" xr:uid="{00000000-0005-0000-0000-000064150000}"/>
    <cellStyle name="เครื่องหมายจุลภาค 3 4 3 3" xfId="6267" xr:uid="{00000000-0005-0000-0000-000065150000}"/>
    <cellStyle name="เครื่องหมายจุลภาค 3 4 3 3 2" xfId="7745" xr:uid="{00000000-0005-0000-0000-000066150000}"/>
    <cellStyle name="เครื่องหมายจุลภาค 3 4 3 4" xfId="7072" xr:uid="{00000000-0005-0000-0000-000067150000}"/>
    <cellStyle name="เครื่องหมายจุลภาค 3 4 4" xfId="5756" xr:uid="{00000000-0005-0000-0000-000068150000}"/>
    <cellStyle name="เครื่องหมายจุลภาค 3 4 4 2" xfId="7234" xr:uid="{00000000-0005-0000-0000-000069150000}"/>
    <cellStyle name="เครื่องหมายจุลภาค 3 4 5" xfId="6474" xr:uid="{00000000-0005-0000-0000-00006A150000}"/>
    <cellStyle name="เครื่องหมายจุลภาค 3 5" xfId="5088" xr:uid="{00000000-0005-0000-0000-00006B150000}"/>
    <cellStyle name="เครื่องหมายจุลภาค 3 5 2" xfId="6268" xr:uid="{00000000-0005-0000-0000-00006C150000}"/>
    <cellStyle name="เครื่องหมายจุลภาค 3 5 2 2" xfId="7746" xr:uid="{00000000-0005-0000-0000-00006D150000}"/>
    <cellStyle name="เครื่องหมายจุลภาค 3 5 3" xfId="7073" xr:uid="{00000000-0005-0000-0000-00006E150000}"/>
    <cellStyle name="เครื่องหมายจุลภาค 3 6" xfId="4133" xr:uid="{00000000-0005-0000-0000-00006F150000}"/>
    <cellStyle name="เครื่องหมายจุลภาค 3 6 2" xfId="6085" xr:uid="{00000000-0005-0000-0000-000070150000}"/>
    <cellStyle name="เครื่องหมายจุลภาค 3 6 2 2" xfId="7563" xr:uid="{00000000-0005-0000-0000-000071150000}"/>
    <cellStyle name="เครื่องหมายจุลภาค 3 6 3" xfId="6888" xr:uid="{00000000-0005-0000-0000-000072150000}"/>
    <cellStyle name="เครื่องหมายจุลภาค 3 7" xfId="5755" xr:uid="{00000000-0005-0000-0000-000073150000}"/>
    <cellStyle name="เครื่องหมายจุลภาค 3 7 2" xfId="7233" xr:uid="{00000000-0005-0000-0000-000074150000}"/>
    <cellStyle name="เครื่องหมายจุลภาค 3 8" xfId="6473" xr:uid="{00000000-0005-0000-0000-000075150000}"/>
    <cellStyle name="เครื่องหมายจุลภาค 4" xfId="403" xr:uid="{00000000-0005-0000-0000-000076150000}"/>
    <cellStyle name="เครื่องหมายจุลภาค 4 2" xfId="404" xr:uid="{00000000-0005-0000-0000-000077150000}"/>
    <cellStyle name="เครื่องหมายจุลภาค 4 2 2" xfId="5089" xr:uid="{00000000-0005-0000-0000-000078150000}"/>
    <cellStyle name="เครื่องหมายจุลภาค 4 2 2 2" xfId="6269" xr:uid="{00000000-0005-0000-0000-000079150000}"/>
    <cellStyle name="เครื่องหมายจุลภาค 4 2 2 2 2" xfId="7747" xr:uid="{00000000-0005-0000-0000-00007A150000}"/>
    <cellStyle name="เครื่องหมายจุลภาค 4 2 2 3" xfId="7074" xr:uid="{00000000-0005-0000-0000-00007B150000}"/>
    <cellStyle name="เครื่องหมายจุลภาค 4 2 3" xfId="5757" xr:uid="{00000000-0005-0000-0000-00007C150000}"/>
    <cellStyle name="เครื่องหมายจุลภาค 4 2 3 2" xfId="7235" xr:uid="{00000000-0005-0000-0000-00007D150000}"/>
    <cellStyle name="เครื่องหมายจุลภาค 4 2 4" xfId="6475" xr:uid="{00000000-0005-0000-0000-00007E150000}"/>
    <cellStyle name="เครื่องหมายจุลภาค 4 3" xfId="405" xr:uid="{00000000-0005-0000-0000-00007F150000}"/>
    <cellStyle name="เครื่องหมายจุลภาค 4 3 2" xfId="5090" xr:uid="{00000000-0005-0000-0000-000080150000}"/>
    <cellStyle name="เครื่องหมายจุลภาค 4 3 2 2" xfId="6270" xr:uid="{00000000-0005-0000-0000-000081150000}"/>
    <cellStyle name="เครื่องหมายจุลภาค 4 3 2 2 2" xfId="7748" xr:uid="{00000000-0005-0000-0000-000082150000}"/>
    <cellStyle name="เครื่องหมายจุลภาค 4 3 2 3" xfId="7075" xr:uid="{00000000-0005-0000-0000-000083150000}"/>
    <cellStyle name="เครื่องหมายจุลภาค 4 3 3" xfId="5758" xr:uid="{00000000-0005-0000-0000-000084150000}"/>
    <cellStyle name="เครื่องหมายจุลภาค 4 3 3 2" xfId="7236" xr:uid="{00000000-0005-0000-0000-000085150000}"/>
    <cellStyle name="เครื่องหมายจุลภาค 4 3 4" xfId="6476" xr:uid="{00000000-0005-0000-0000-000086150000}"/>
    <cellStyle name="เครื่องหมายจุลภาค 4 4" xfId="406" xr:uid="{00000000-0005-0000-0000-000087150000}"/>
    <cellStyle name="เครื่องหมายจุลภาค 4 4 2" xfId="5091" xr:uid="{00000000-0005-0000-0000-000088150000}"/>
    <cellStyle name="เครื่องหมายจุลภาค 4 4 3" xfId="5092" xr:uid="{00000000-0005-0000-0000-000089150000}"/>
    <cellStyle name="เครื่องหมายจุลภาค 4 4 3 2" xfId="6271" xr:uid="{00000000-0005-0000-0000-00008A150000}"/>
    <cellStyle name="เครื่องหมายจุลภาค 4 4 3 2 2" xfId="7749" xr:uid="{00000000-0005-0000-0000-00008B150000}"/>
    <cellStyle name="เครื่องหมายจุลภาค 4 4 3 3" xfId="7076" xr:uid="{00000000-0005-0000-0000-00008C150000}"/>
    <cellStyle name="เครื่องหมายจุลภาค 4 4 4" xfId="5093" xr:uid="{00000000-0005-0000-0000-00008D150000}"/>
    <cellStyle name="เครื่องหมายจุลภาค 4 4 5" xfId="5759" xr:uid="{00000000-0005-0000-0000-00008E150000}"/>
    <cellStyle name="เครื่องหมายจุลภาค 4 4 5 2" xfId="7237" xr:uid="{00000000-0005-0000-0000-00008F150000}"/>
    <cellStyle name="เครื่องหมายจุลภาค 4 4 6" xfId="6477" xr:uid="{00000000-0005-0000-0000-000090150000}"/>
    <cellStyle name="เครื่องหมายจุลภาค 4 5" xfId="5094" xr:uid="{00000000-0005-0000-0000-000091150000}"/>
    <cellStyle name="เครื่องหมายจุลภาค 5" xfId="407" xr:uid="{00000000-0005-0000-0000-000092150000}"/>
    <cellStyle name="เครื่องหมายจุลภาค 5 2" xfId="408" xr:uid="{00000000-0005-0000-0000-000093150000}"/>
    <cellStyle name="เครื่องหมายจุลภาค 5 2 2" xfId="5095" xr:uid="{00000000-0005-0000-0000-000094150000}"/>
    <cellStyle name="เครื่องหมายจุลภาค 5 2 2 2" xfId="6272" xr:uid="{00000000-0005-0000-0000-000095150000}"/>
    <cellStyle name="เครื่องหมายจุลภาค 5 2 2 2 2" xfId="7750" xr:uid="{00000000-0005-0000-0000-000096150000}"/>
    <cellStyle name="เครื่องหมายจุลภาค 5 2 2 3" xfId="7077" xr:uid="{00000000-0005-0000-0000-000097150000}"/>
    <cellStyle name="เครื่องหมายจุลภาค 5 2 3" xfId="5096" xr:uid="{00000000-0005-0000-0000-000098150000}"/>
    <cellStyle name="เครื่องหมายจุลภาค 5 2 4" xfId="5097" xr:uid="{00000000-0005-0000-0000-000099150000}"/>
    <cellStyle name="เครื่องหมายจุลภาค 5 2 4 2" xfId="5599" xr:uid="{00000000-0005-0000-0000-00009A150000}"/>
    <cellStyle name="เครื่องหมายจุลภาค 5 3" xfId="5098" xr:uid="{00000000-0005-0000-0000-00009B150000}"/>
    <cellStyle name="เครื่องหมายจุลภาค 5 3 2" xfId="5099" xr:uid="{00000000-0005-0000-0000-00009C150000}"/>
    <cellStyle name="เครื่องหมายจุลภาค 5 4" xfId="4134" xr:uid="{00000000-0005-0000-0000-00009D150000}"/>
    <cellStyle name="เครื่องหมายจุลภาค 6" xfId="409" xr:uid="{00000000-0005-0000-0000-00009E150000}"/>
    <cellStyle name="เครื่องหมายจุลภาค 6 2" xfId="5100" xr:uid="{00000000-0005-0000-0000-00009F150000}"/>
    <cellStyle name="เครื่องหมายจุลภาค 6 2 2" xfId="5101" xr:uid="{00000000-0005-0000-0000-0000A0150000}"/>
    <cellStyle name="เครื่องหมายจุลภาค 6 2 3" xfId="6273" xr:uid="{00000000-0005-0000-0000-0000A1150000}"/>
    <cellStyle name="เครื่องหมายจุลภาค 6 2 3 2" xfId="7751" xr:uid="{00000000-0005-0000-0000-0000A2150000}"/>
    <cellStyle name="เครื่องหมายจุลภาค 6 2 4" xfId="7078" xr:uid="{00000000-0005-0000-0000-0000A3150000}"/>
    <cellStyle name="เครื่องหมายจุลภาค 6 3" xfId="4135" xr:uid="{00000000-0005-0000-0000-0000A4150000}"/>
    <cellStyle name="เครื่องหมายจุลภาค 6 4" xfId="5760" xr:uid="{00000000-0005-0000-0000-0000A5150000}"/>
    <cellStyle name="เครื่องหมายจุลภาค 6 4 2" xfId="7238" xr:uid="{00000000-0005-0000-0000-0000A6150000}"/>
    <cellStyle name="เครื่องหมายจุลภาค 6 5" xfId="6478" xr:uid="{00000000-0005-0000-0000-0000A7150000}"/>
    <cellStyle name="เครื่องหมายจุลภาค 7" xfId="410" xr:uid="{00000000-0005-0000-0000-0000A8150000}"/>
    <cellStyle name="เครื่องหมายจุลภาค 7 2" xfId="411" xr:uid="{00000000-0005-0000-0000-0000A9150000}"/>
    <cellStyle name="เครื่องหมายจุลภาค 7 2 2" xfId="5762" xr:uid="{00000000-0005-0000-0000-0000AA150000}"/>
    <cellStyle name="เครื่องหมายจุลภาค 7 2 2 2" xfId="7240" xr:uid="{00000000-0005-0000-0000-0000AB150000}"/>
    <cellStyle name="เครื่องหมายจุลภาค 7 2 3" xfId="6480" xr:uid="{00000000-0005-0000-0000-0000AC150000}"/>
    <cellStyle name="เครื่องหมายจุลภาค 7 3" xfId="5102" xr:uid="{00000000-0005-0000-0000-0000AD150000}"/>
    <cellStyle name="เครื่องหมายจุลภาค 7 4" xfId="4136" xr:uid="{00000000-0005-0000-0000-0000AE150000}"/>
    <cellStyle name="เครื่องหมายจุลภาค 7 5" xfId="5761" xr:uid="{00000000-0005-0000-0000-0000AF150000}"/>
    <cellStyle name="เครื่องหมายจุลภาค 7 5 2" xfId="7239" xr:uid="{00000000-0005-0000-0000-0000B0150000}"/>
    <cellStyle name="เครื่องหมายจุลภาค 7 6" xfId="6479" xr:uid="{00000000-0005-0000-0000-0000B1150000}"/>
    <cellStyle name="เครื่องหมายจุลภาค 8" xfId="412" xr:uid="{00000000-0005-0000-0000-0000B2150000}"/>
    <cellStyle name="เครื่องหมายจุลภาค 8 2" xfId="413" xr:uid="{00000000-0005-0000-0000-0000B3150000}"/>
    <cellStyle name="เครื่องหมายจุลภาค 8 2 2" xfId="5764" xr:uid="{00000000-0005-0000-0000-0000B4150000}"/>
    <cellStyle name="เครื่องหมายจุลภาค 8 2 2 2" xfId="7242" xr:uid="{00000000-0005-0000-0000-0000B5150000}"/>
    <cellStyle name="เครื่องหมายจุลภาค 8 2 3" xfId="6482" xr:uid="{00000000-0005-0000-0000-0000B6150000}"/>
    <cellStyle name="เครื่องหมายจุลภาค 8 3" xfId="5103" xr:uid="{00000000-0005-0000-0000-0000B7150000}"/>
    <cellStyle name="เครื่องหมายจุลภาค 8 4" xfId="4137" xr:uid="{00000000-0005-0000-0000-0000B8150000}"/>
    <cellStyle name="เครื่องหมายจุลภาค 8 5" xfId="5763" xr:uid="{00000000-0005-0000-0000-0000B9150000}"/>
    <cellStyle name="เครื่องหมายจุลภาค 8 5 2" xfId="7241" xr:uid="{00000000-0005-0000-0000-0000BA150000}"/>
    <cellStyle name="เครื่องหมายจุลภาค 8 6" xfId="6481" xr:uid="{00000000-0005-0000-0000-0000BB150000}"/>
    <cellStyle name="เครื่องหมายจุลภาค 9" xfId="414" xr:uid="{00000000-0005-0000-0000-0000BC150000}"/>
    <cellStyle name="เครื่องหมายจุลภาค 9 2" xfId="415" xr:uid="{00000000-0005-0000-0000-0000BD150000}"/>
    <cellStyle name="เครื่องหมายจุลภาค 9 2 2" xfId="5766" xr:uid="{00000000-0005-0000-0000-0000BE150000}"/>
    <cellStyle name="เครื่องหมายจุลภาค 9 2 2 2" xfId="7244" xr:uid="{00000000-0005-0000-0000-0000BF150000}"/>
    <cellStyle name="เครื่องหมายจุลภาค 9 2 3" xfId="6484" xr:uid="{00000000-0005-0000-0000-0000C0150000}"/>
    <cellStyle name="เครื่องหมายจุลภาค 9 3" xfId="5104" xr:uid="{00000000-0005-0000-0000-0000C1150000}"/>
    <cellStyle name="เครื่องหมายจุลภาค 9 4" xfId="4138" xr:uid="{00000000-0005-0000-0000-0000C2150000}"/>
    <cellStyle name="เครื่องหมายจุลภาค 9 5" xfId="5765" xr:uid="{00000000-0005-0000-0000-0000C3150000}"/>
    <cellStyle name="เครื่องหมายจุลภาค 9 5 2" xfId="7243" xr:uid="{00000000-0005-0000-0000-0000C4150000}"/>
    <cellStyle name="เครื่องหมายจุลภาค 9 6" xfId="6483" xr:uid="{00000000-0005-0000-0000-0000C5150000}"/>
    <cellStyle name="เครื่องหมายเปอร์เซ็นต์_Sheet1" xfId="387" xr:uid="{00000000-0005-0000-0000-0000C6150000}"/>
    <cellStyle name="เครื่องหมายสกุลเงิน 2" xfId="416" xr:uid="{00000000-0005-0000-0000-0000C7150000}"/>
    <cellStyle name="เครื่องหมายสกุลเงิน 2 2" xfId="5767" xr:uid="{00000000-0005-0000-0000-0000C8150000}"/>
    <cellStyle name="เครื่องหมายสกุลเงิน 2 2 2" xfId="7245" xr:uid="{00000000-0005-0000-0000-0000C9150000}"/>
    <cellStyle name="เครื่องหมายสกุลเงิน 2 3" xfId="6485" xr:uid="{00000000-0005-0000-0000-0000CA150000}"/>
    <cellStyle name="เครื่องหมายสกุลเงิน 3" xfId="417" xr:uid="{00000000-0005-0000-0000-0000CB150000}"/>
    <cellStyle name="เครื่องหมายสกุลเงิน 3 2" xfId="5768" xr:uid="{00000000-0005-0000-0000-0000CC150000}"/>
    <cellStyle name="เครื่องหมายสกุลเงิน 3 2 2" xfId="7246" xr:uid="{00000000-0005-0000-0000-0000CD150000}"/>
    <cellStyle name="เครื่องหมายสกุลเงิน 3 3" xfId="6486" xr:uid="{00000000-0005-0000-0000-0000CE150000}"/>
    <cellStyle name="จุลภาค" xfId="6351" builtinId="3"/>
    <cellStyle name="จุลภาค 2" xfId="6" xr:uid="{00000000-0005-0000-0000-0000CF150000}"/>
    <cellStyle name="จุลภาค 2 2" xfId="14" xr:uid="{00000000-0005-0000-0000-0000D0150000}"/>
    <cellStyle name="จุลภาค 2 2 2" xfId="5643" xr:uid="{00000000-0005-0000-0000-0000D1150000}"/>
    <cellStyle name="จุลภาค 2 2 2 2" xfId="7121" xr:uid="{00000000-0005-0000-0000-0000D2150000}"/>
    <cellStyle name="จุลภาค 2 2 3" xfId="6359" xr:uid="{00000000-0005-0000-0000-0000D3150000}"/>
    <cellStyle name="จุลภาค 2 3" xfId="5641" xr:uid="{00000000-0005-0000-0000-0000D4150000}"/>
    <cellStyle name="จุลภาค 2 3 2" xfId="7119" xr:uid="{00000000-0005-0000-0000-0000D5150000}"/>
    <cellStyle name="จุลภาค 2 4" xfId="6335" xr:uid="{00000000-0005-0000-0000-0000D6150000}"/>
    <cellStyle name="จุลภาค 2 4 2" xfId="7804" xr:uid="{00000000-0005-0000-0000-0000D7150000}"/>
    <cellStyle name="จุลภาค 2 5" xfId="6358" xr:uid="{00000000-0005-0000-0000-0000D8150000}"/>
    <cellStyle name="จุลภาค 3" xfId="15" xr:uid="{00000000-0005-0000-0000-0000D9150000}"/>
    <cellStyle name="จุลภาค 3 2" xfId="5644" xr:uid="{00000000-0005-0000-0000-0000DA150000}"/>
    <cellStyle name="จุลภาค 3 2 2" xfId="7122" xr:uid="{00000000-0005-0000-0000-0000DB150000}"/>
    <cellStyle name="จุลภาค 3 3" xfId="6360" xr:uid="{00000000-0005-0000-0000-0000DC150000}"/>
    <cellStyle name="จุลภาค 4" xfId="5642" xr:uid="{00000000-0005-0000-0000-0000DD150000}"/>
    <cellStyle name="จุลภาค 4 2" xfId="7120" xr:uid="{00000000-0005-0000-0000-0000DE150000}"/>
    <cellStyle name="จุลภาค 5" xfId="6321" xr:uid="{00000000-0005-0000-0000-0000DF150000}"/>
    <cellStyle name="จุลภาค 5 2" xfId="7796" xr:uid="{00000000-0005-0000-0000-0000E0150000}"/>
    <cellStyle name="จุลภาค 6" xfId="7818" xr:uid="{00000000-0005-0000-0000-0000E1150000}"/>
    <cellStyle name="เชื่อมโยงหลายมิติ" xfId="418" xr:uid="{00000000-0005-0000-0000-0000E2150000}"/>
    <cellStyle name="ตามการเชื่อมโยงหลายมิติ" xfId="424" xr:uid="{00000000-0005-0000-0000-0000E3150000}"/>
    <cellStyle name="น้บะภฒ_95" xfId="425" xr:uid="{00000000-0005-0000-0000-0000E4150000}"/>
    <cellStyle name="ปกติ" xfId="0" builtinId="0"/>
    <cellStyle name="ปกติ 10" xfId="426" xr:uid="{00000000-0005-0000-0000-0000E5150000}"/>
    <cellStyle name="ปกติ 10 10" xfId="427" xr:uid="{00000000-0005-0000-0000-0000E6150000}"/>
    <cellStyle name="ปกติ 10 11" xfId="428" xr:uid="{00000000-0005-0000-0000-0000E7150000}"/>
    <cellStyle name="ปกติ 10 12" xfId="429" xr:uid="{00000000-0005-0000-0000-0000E8150000}"/>
    <cellStyle name="ปกติ 10 13" xfId="430" xr:uid="{00000000-0005-0000-0000-0000E9150000}"/>
    <cellStyle name="ปกติ 10 14" xfId="431" xr:uid="{00000000-0005-0000-0000-0000EA150000}"/>
    <cellStyle name="ปกติ 10 15" xfId="432" xr:uid="{00000000-0005-0000-0000-0000EB150000}"/>
    <cellStyle name="ปกติ 10 16" xfId="433" xr:uid="{00000000-0005-0000-0000-0000EC150000}"/>
    <cellStyle name="ปกติ 10 17" xfId="434" xr:uid="{00000000-0005-0000-0000-0000ED150000}"/>
    <cellStyle name="ปกติ 10 18" xfId="435" xr:uid="{00000000-0005-0000-0000-0000EE150000}"/>
    <cellStyle name="ปกติ 10 19" xfId="436" xr:uid="{00000000-0005-0000-0000-0000EF150000}"/>
    <cellStyle name="ปกติ 10 2" xfId="437" xr:uid="{00000000-0005-0000-0000-0000F0150000}"/>
    <cellStyle name="ปกติ 10 20" xfId="438" xr:uid="{00000000-0005-0000-0000-0000F1150000}"/>
    <cellStyle name="ปกติ 10 21" xfId="439" xr:uid="{00000000-0005-0000-0000-0000F2150000}"/>
    <cellStyle name="ปกติ 10 22" xfId="440" xr:uid="{00000000-0005-0000-0000-0000F3150000}"/>
    <cellStyle name="ปกติ 10 23" xfId="441" xr:uid="{00000000-0005-0000-0000-0000F4150000}"/>
    <cellStyle name="ปกติ 10 24" xfId="442" xr:uid="{00000000-0005-0000-0000-0000F5150000}"/>
    <cellStyle name="ปกติ 10 25" xfId="443" xr:uid="{00000000-0005-0000-0000-0000F6150000}"/>
    <cellStyle name="ปกติ 10 26" xfId="444" xr:uid="{00000000-0005-0000-0000-0000F7150000}"/>
    <cellStyle name="ปกติ 10 27" xfId="445" xr:uid="{00000000-0005-0000-0000-0000F8150000}"/>
    <cellStyle name="ปกติ 10 28" xfId="446" xr:uid="{00000000-0005-0000-0000-0000F9150000}"/>
    <cellStyle name="ปกติ 10 29" xfId="447" xr:uid="{00000000-0005-0000-0000-0000FA150000}"/>
    <cellStyle name="ปกติ 10 3" xfId="448" xr:uid="{00000000-0005-0000-0000-0000FB150000}"/>
    <cellStyle name="ปกติ 10 30" xfId="449" xr:uid="{00000000-0005-0000-0000-0000FC150000}"/>
    <cellStyle name="ปกติ 10 31" xfId="450" xr:uid="{00000000-0005-0000-0000-0000FD150000}"/>
    <cellStyle name="ปกติ 10 32" xfId="451" xr:uid="{00000000-0005-0000-0000-0000FE150000}"/>
    <cellStyle name="ปกติ 10 33" xfId="452" xr:uid="{00000000-0005-0000-0000-0000FF150000}"/>
    <cellStyle name="ปกติ 10 34" xfId="453" xr:uid="{00000000-0005-0000-0000-000000160000}"/>
    <cellStyle name="ปกติ 10 35" xfId="454" xr:uid="{00000000-0005-0000-0000-000001160000}"/>
    <cellStyle name="ปกติ 10 36" xfId="455" xr:uid="{00000000-0005-0000-0000-000002160000}"/>
    <cellStyle name="ปกติ 10 37" xfId="456" xr:uid="{00000000-0005-0000-0000-000003160000}"/>
    <cellStyle name="ปกติ 10 38" xfId="457" xr:uid="{00000000-0005-0000-0000-000004160000}"/>
    <cellStyle name="ปกติ 10 39" xfId="458" xr:uid="{00000000-0005-0000-0000-000005160000}"/>
    <cellStyle name="ปกติ 10 4" xfId="459" xr:uid="{00000000-0005-0000-0000-000006160000}"/>
    <cellStyle name="ปกติ 10 40" xfId="460" xr:uid="{00000000-0005-0000-0000-000007160000}"/>
    <cellStyle name="ปกติ 10 41" xfId="461" xr:uid="{00000000-0005-0000-0000-000008160000}"/>
    <cellStyle name="ปกติ 10 42" xfId="462" xr:uid="{00000000-0005-0000-0000-000009160000}"/>
    <cellStyle name="ปกติ 10 43" xfId="463" xr:uid="{00000000-0005-0000-0000-00000A160000}"/>
    <cellStyle name="ปกติ 10 44" xfId="464" xr:uid="{00000000-0005-0000-0000-00000B160000}"/>
    <cellStyle name="ปกติ 10 45" xfId="465" xr:uid="{00000000-0005-0000-0000-00000C160000}"/>
    <cellStyle name="ปกติ 10 46" xfId="466" xr:uid="{00000000-0005-0000-0000-00000D160000}"/>
    <cellStyle name="ปกติ 10 47" xfId="467" xr:uid="{00000000-0005-0000-0000-00000E160000}"/>
    <cellStyle name="ปกติ 10 48" xfId="468" xr:uid="{00000000-0005-0000-0000-00000F160000}"/>
    <cellStyle name="ปกติ 10 49" xfId="469" xr:uid="{00000000-0005-0000-0000-000010160000}"/>
    <cellStyle name="ปกติ 10 5" xfId="470" xr:uid="{00000000-0005-0000-0000-000011160000}"/>
    <cellStyle name="ปกติ 10 50" xfId="471" xr:uid="{00000000-0005-0000-0000-000012160000}"/>
    <cellStyle name="ปกติ 10 51" xfId="472" xr:uid="{00000000-0005-0000-0000-000013160000}"/>
    <cellStyle name="ปกติ 10 52" xfId="473" xr:uid="{00000000-0005-0000-0000-000014160000}"/>
    <cellStyle name="ปกติ 10 53" xfId="474" xr:uid="{00000000-0005-0000-0000-000015160000}"/>
    <cellStyle name="ปกติ 10 54" xfId="475" xr:uid="{00000000-0005-0000-0000-000016160000}"/>
    <cellStyle name="ปกติ 10 55" xfId="476" xr:uid="{00000000-0005-0000-0000-000017160000}"/>
    <cellStyle name="ปกติ 10 56" xfId="477" xr:uid="{00000000-0005-0000-0000-000018160000}"/>
    <cellStyle name="ปกติ 10 57" xfId="478" xr:uid="{00000000-0005-0000-0000-000019160000}"/>
    <cellStyle name="ปกติ 10 58" xfId="479" xr:uid="{00000000-0005-0000-0000-00001A160000}"/>
    <cellStyle name="ปกติ 10 59" xfId="480" xr:uid="{00000000-0005-0000-0000-00001B160000}"/>
    <cellStyle name="ปกติ 10 6" xfId="481" xr:uid="{00000000-0005-0000-0000-00001C160000}"/>
    <cellStyle name="ปกติ 10 60" xfId="482" xr:uid="{00000000-0005-0000-0000-00001D160000}"/>
    <cellStyle name="ปกติ 10 61" xfId="483" xr:uid="{00000000-0005-0000-0000-00001E160000}"/>
    <cellStyle name="ปกติ 10 62" xfId="484" xr:uid="{00000000-0005-0000-0000-00001F160000}"/>
    <cellStyle name="ปกติ 10 63" xfId="485" xr:uid="{00000000-0005-0000-0000-000020160000}"/>
    <cellStyle name="ปกติ 10 64" xfId="486" xr:uid="{00000000-0005-0000-0000-000021160000}"/>
    <cellStyle name="ปกติ 10 65" xfId="487" xr:uid="{00000000-0005-0000-0000-000022160000}"/>
    <cellStyle name="ปกติ 10 66" xfId="488" xr:uid="{00000000-0005-0000-0000-000023160000}"/>
    <cellStyle name="ปกติ 10 67" xfId="489" xr:uid="{00000000-0005-0000-0000-000024160000}"/>
    <cellStyle name="ปกติ 10 68" xfId="490" xr:uid="{00000000-0005-0000-0000-000025160000}"/>
    <cellStyle name="ปกติ 10 69" xfId="491" xr:uid="{00000000-0005-0000-0000-000026160000}"/>
    <cellStyle name="ปกติ 10 7" xfId="492" xr:uid="{00000000-0005-0000-0000-000027160000}"/>
    <cellStyle name="ปกติ 10 70" xfId="5105" xr:uid="{00000000-0005-0000-0000-000028160000}"/>
    <cellStyle name="ปกติ 10 70 2" xfId="6274" xr:uid="{00000000-0005-0000-0000-000029160000}"/>
    <cellStyle name="ปกติ 10 70 2 2" xfId="7752" xr:uid="{00000000-0005-0000-0000-00002A160000}"/>
    <cellStyle name="ปกติ 10 70 3" xfId="7079" xr:uid="{00000000-0005-0000-0000-00002B160000}"/>
    <cellStyle name="ปกติ 10 8" xfId="493" xr:uid="{00000000-0005-0000-0000-00002C160000}"/>
    <cellStyle name="ปกติ 10 9" xfId="494" xr:uid="{00000000-0005-0000-0000-00002D160000}"/>
    <cellStyle name="ปกติ 10_Asia Metal Y2008" xfId="495" xr:uid="{00000000-0005-0000-0000-00002E160000}"/>
    <cellStyle name="ปกติ 11" xfId="496" xr:uid="{00000000-0005-0000-0000-00002F160000}"/>
    <cellStyle name="ปกติ 11 10" xfId="497" xr:uid="{00000000-0005-0000-0000-000030160000}"/>
    <cellStyle name="ปกติ 11 11" xfId="498" xr:uid="{00000000-0005-0000-0000-000031160000}"/>
    <cellStyle name="ปกติ 11 12" xfId="499" xr:uid="{00000000-0005-0000-0000-000032160000}"/>
    <cellStyle name="ปกติ 11 13" xfId="500" xr:uid="{00000000-0005-0000-0000-000033160000}"/>
    <cellStyle name="ปกติ 11 14" xfId="501" xr:uid="{00000000-0005-0000-0000-000034160000}"/>
    <cellStyle name="ปกติ 11 15" xfId="502" xr:uid="{00000000-0005-0000-0000-000035160000}"/>
    <cellStyle name="ปกติ 11 16" xfId="503" xr:uid="{00000000-0005-0000-0000-000036160000}"/>
    <cellStyle name="ปกติ 11 17" xfId="504" xr:uid="{00000000-0005-0000-0000-000037160000}"/>
    <cellStyle name="ปกติ 11 18" xfId="505" xr:uid="{00000000-0005-0000-0000-000038160000}"/>
    <cellStyle name="ปกติ 11 19" xfId="506" xr:uid="{00000000-0005-0000-0000-000039160000}"/>
    <cellStyle name="ปกติ 11 2" xfId="507" xr:uid="{00000000-0005-0000-0000-00003A160000}"/>
    <cellStyle name="ปกติ 11 20" xfId="508" xr:uid="{00000000-0005-0000-0000-00003B160000}"/>
    <cellStyle name="ปกติ 11 21" xfId="509" xr:uid="{00000000-0005-0000-0000-00003C160000}"/>
    <cellStyle name="ปกติ 11 22" xfId="510" xr:uid="{00000000-0005-0000-0000-00003D160000}"/>
    <cellStyle name="ปกติ 11 23" xfId="511" xr:uid="{00000000-0005-0000-0000-00003E160000}"/>
    <cellStyle name="ปกติ 11 24" xfId="512" xr:uid="{00000000-0005-0000-0000-00003F160000}"/>
    <cellStyle name="ปกติ 11 25" xfId="513" xr:uid="{00000000-0005-0000-0000-000040160000}"/>
    <cellStyle name="ปกติ 11 26" xfId="514" xr:uid="{00000000-0005-0000-0000-000041160000}"/>
    <cellStyle name="ปกติ 11 27" xfId="515" xr:uid="{00000000-0005-0000-0000-000042160000}"/>
    <cellStyle name="ปกติ 11 28" xfId="516" xr:uid="{00000000-0005-0000-0000-000043160000}"/>
    <cellStyle name="ปกติ 11 29" xfId="517" xr:uid="{00000000-0005-0000-0000-000044160000}"/>
    <cellStyle name="ปกติ 11 3" xfId="518" xr:uid="{00000000-0005-0000-0000-000045160000}"/>
    <cellStyle name="ปกติ 11 30" xfId="519" xr:uid="{00000000-0005-0000-0000-000046160000}"/>
    <cellStyle name="ปกติ 11 31" xfId="520" xr:uid="{00000000-0005-0000-0000-000047160000}"/>
    <cellStyle name="ปกติ 11 32" xfId="521" xr:uid="{00000000-0005-0000-0000-000048160000}"/>
    <cellStyle name="ปกติ 11 33" xfId="522" xr:uid="{00000000-0005-0000-0000-000049160000}"/>
    <cellStyle name="ปกติ 11 34" xfId="523" xr:uid="{00000000-0005-0000-0000-00004A160000}"/>
    <cellStyle name="ปกติ 11 35" xfId="524" xr:uid="{00000000-0005-0000-0000-00004B160000}"/>
    <cellStyle name="ปกติ 11 36" xfId="525" xr:uid="{00000000-0005-0000-0000-00004C160000}"/>
    <cellStyle name="ปกติ 11 37" xfId="526" xr:uid="{00000000-0005-0000-0000-00004D160000}"/>
    <cellStyle name="ปกติ 11 38" xfId="527" xr:uid="{00000000-0005-0000-0000-00004E160000}"/>
    <cellStyle name="ปกติ 11 39" xfId="528" xr:uid="{00000000-0005-0000-0000-00004F160000}"/>
    <cellStyle name="ปกติ 11 4" xfId="529" xr:uid="{00000000-0005-0000-0000-000050160000}"/>
    <cellStyle name="ปกติ 11 40" xfId="530" xr:uid="{00000000-0005-0000-0000-000051160000}"/>
    <cellStyle name="ปกติ 11 41" xfId="531" xr:uid="{00000000-0005-0000-0000-000052160000}"/>
    <cellStyle name="ปกติ 11 42" xfId="532" xr:uid="{00000000-0005-0000-0000-000053160000}"/>
    <cellStyle name="ปกติ 11 43" xfId="533" xr:uid="{00000000-0005-0000-0000-000054160000}"/>
    <cellStyle name="ปกติ 11 44" xfId="534" xr:uid="{00000000-0005-0000-0000-000055160000}"/>
    <cellStyle name="ปกติ 11 45" xfId="535" xr:uid="{00000000-0005-0000-0000-000056160000}"/>
    <cellStyle name="ปกติ 11 46" xfId="536" xr:uid="{00000000-0005-0000-0000-000057160000}"/>
    <cellStyle name="ปกติ 11 47" xfId="537" xr:uid="{00000000-0005-0000-0000-000058160000}"/>
    <cellStyle name="ปกติ 11 48" xfId="538" xr:uid="{00000000-0005-0000-0000-000059160000}"/>
    <cellStyle name="ปกติ 11 49" xfId="539" xr:uid="{00000000-0005-0000-0000-00005A160000}"/>
    <cellStyle name="ปกติ 11 5" xfId="540" xr:uid="{00000000-0005-0000-0000-00005B160000}"/>
    <cellStyle name="ปกติ 11 50" xfId="541" xr:uid="{00000000-0005-0000-0000-00005C160000}"/>
    <cellStyle name="ปกติ 11 51" xfId="542" xr:uid="{00000000-0005-0000-0000-00005D160000}"/>
    <cellStyle name="ปกติ 11 52" xfId="543" xr:uid="{00000000-0005-0000-0000-00005E160000}"/>
    <cellStyle name="ปกติ 11 53" xfId="544" xr:uid="{00000000-0005-0000-0000-00005F160000}"/>
    <cellStyle name="ปกติ 11 54" xfId="545" xr:uid="{00000000-0005-0000-0000-000060160000}"/>
    <cellStyle name="ปกติ 11 55" xfId="546" xr:uid="{00000000-0005-0000-0000-000061160000}"/>
    <cellStyle name="ปกติ 11 56" xfId="547" xr:uid="{00000000-0005-0000-0000-000062160000}"/>
    <cellStyle name="ปกติ 11 57" xfId="548" xr:uid="{00000000-0005-0000-0000-000063160000}"/>
    <cellStyle name="ปกติ 11 58" xfId="549" xr:uid="{00000000-0005-0000-0000-000064160000}"/>
    <cellStyle name="ปกติ 11 59" xfId="550" xr:uid="{00000000-0005-0000-0000-000065160000}"/>
    <cellStyle name="ปกติ 11 6" xfId="551" xr:uid="{00000000-0005-0000-0000-000066160000}"/>
    <cellStyle name="ปกติ 11 60" xfId="552" xr:uid="{00000000-0005-0000-0000-000067160000}"/>
    <cellStyle name="ปกติ 11 61" xfId="553" xr:uid="{00000000-0005-0000-0000-000068160000}"/>
    <cellStyle name="ปกติ 11 62" xfId="554" xr:uid="{00000000-0005-0000-0000-000069160000}"/>
    <cellStyle name="ปกติ 11 63" xfId="555" xr:uid="{00000000-0005-0000-0000-00006A160000}"/>
    <cellStyle name="ปกติ 11 64" xfId="556" xr:uid="{00000000-0005-0000-0000-00006B160000}"/>
    <cellStyle name="ปกติ 11 65" xfId="557" xr:uid="{00000000-0005-0000-0000-00006C160000}"/>
    <cellStyle name="ปกติ 11 66" xfId="558" xr:uid="{00000000-0005-0000-0000-00006D160000}"/>
    <cellStyle name="ปกติ 11 67" xfId="559" xr:uid="{00000000-0005-0000-0000-00006E160000}"/>
    <cellStyle name="ปกติ 11 68" xfId="560" xr:uid="{00000000-0005-0000-0000-00006F160000}"/>
    <cellStyle name="ปกติ 11 69" xfId="561" xr:uid="{00000000-0005-0000-0000-000070160000}"/>
    <cellStyle name="ปกติ 11 7" xfId="562" xr:uid="{00000000-0005-0000-0000-000071160000}"/>
    <cellStyle name="ปกติ 11 8" xfId="563" xr:uid="{00000000-0005-0000-0000-000072160000}"/>
    <cellStyle name="ปกติ 11 9" xfId="564" xr:uid="{00000000-0005-0000-0000-000073160000}"/>
    <cellStyle name="ปกติ 11_Asia Metal Y2008" xfId="565" xr:uid="{00000000-0005-0000-0000-000074160000}"/>
    <cellStyle name="ปกติ 12" xfId="566" xr:uid="{00000000-0005-0000-0000-000075160000}"/>
    <cellStyle name="ปกติ 12 10" xfId="567" xr:uid="{00000000-0005-0000-0000-000076160000}"/>
    <cellStyle name="ปกติ 12 11" xfId="568" xr:uid="{00000000-0005-0000-0000-000077160000}"/>
    <cellStyle name="ปกติ 12 12" xfId="569" xr:uid="{00000000-0005-0000-0000-000078160000}"/>
    <cellStyle name="ปกติ 12 13" xfId="570" xr:uid="{00000000-0005-0000-0000-000079160000}"/>
    <cellStyle name="ปกติ 12 14" xfId="571" xr:uid="{00000000-0005-0000-0000-00007A160000}"/>
    <cellStyle name="ปกติ 12 15" xfId="572" xr:uid="{00000000-0005-0000-0000-00007B160000}"/>
    <cellStyle name="ปกติ 12 16" xfId="573" xr:uid="{00000000-0005-0000-0000-00007C160000}"/>
    <cellStyle name="ปกติ 12 17" xfId="574" xr:uid="{00000000-0005-0000-0000-00007D160000}"/>
    <cellStyle name="ปกติ 12 18" xfId="575" xr:uid="{00000000-0005-0000-0000-00007E160000}"/>
    <cellStyle name="ปกติ 12 19" xfId="576" xr:uid="{00000000-0005-0000-0000-00007F160000}"/>
    <cellStyle name="ปกติ 12 2" xfId="577" xr:uid="{00000000-0005-0000-0000-000080160000}"/>
    <cellStyle name="ปกติ 12 20" xfId="578" xr:uid="{00000000-0005-0000-0000-000081160000}"/>
    <cellStyle name="ปกติ 12 21" xfId="579" xr:uid="{00000000-0005-0000-0000-000082160000}"/>
    <cellStyle name="ปกติ 12 22" xfId="580" xr:uid="{00000000-0005-0000-0000-000083160000}"/>
    <cellStyle name="ปกติ 12 23" xfId="581" xr:uid="{00000000-0005-0000-0000-000084160000}"/>
    <cellStyle name="ปกติ 12 24" xfId="582" xr:uid="{00000000-0005-0000-0000-000085160000}"/>
    <cellStyle name="ปกติ 12 25" xfId="583" xr:uid="{00000000-0005-0000-0000-000086160000}"/>
    <cellStyle name="ปกติ 12 26" xfId="584" xr:uid="{00000000-0005-0000-0000-000087160000}"/>
    <cellStyle name="ปกติ 12 27" xfId="585" xr:uid="{00000000-0005-0000-0000-000088160000}"/>
    <cellStyle name="ปกติ 12 28" xfId="586" xr:uid="{00000000-0005-0000-0000-000089160000}"/>
    <cellStyle name="ปกติ 12 29" xfId="587" xr:uid="{00000000-0005-0000-0000-00008A160000}"/>
    <cellStyle name="ปกติ 12 3" xfId="588" xr:uid="{00000000-0005-0000-0000-00008B160000}"/>
    <cellStyle name="ปกติ 12 30" xfId="589" xr:uid="{00000000-0005-0000-0000-00008C160000}"/>
    <cellStyle name="ปกติ 12 31" xfId="590" xr:uid="{00000000-0005-0000-0000-00008D160000}"/>
    <cellStyle name="ปกติ 12 32" xfId="591" xr:uid="{00000000-0005-0000-0000-00008E160000}"/>
    <cellStyle name="ปกติ 12 33" xfId="592" xr:uid="{00000000-0005-0000-0000-00008F160000}"/>
    <cellStyle name="ปกติ 12 34" xfId="593" xr:uid="{00000000-0005-0000-0000-000090160000}"/>
    <cellStyle name="ปกติ 12 35" xfId="594" xr:uid="{00000000-0005-0000-0000-000091160000}"/>
    <cellStyle name="ปกติ 12 36" xfId="595" xr:uid="{00000000-0005-0000-0000-000092160000}"/>
    <cellStyle name="ปกติ 12 37" xfId="596" xr:uid="{00000000-0005-0000-0000-000093160000}"/>
    <cellStyle name="ปกติ 12 38" xfId="597" xr:uid="{00000000-0005-0000-0000-000094160000}"/>
    <cellStyle name="ปกติ 12 39" xfId="598" xr:uid="{00000000-0005-0000-0000-000095160000}"/>
    <cellStyle name="ปกติ 12 4" xfId="599" xr:uid="{00000000-0005-0000-0000-000096160000}"/>
    <cellStyle name="ปกติ 12 40" xfId="600" xr:uid="{00000000-0005-0000-0000-000097160000}"/>
    <cellStyle name="ปกติ 12 41" xfId="601" xr:uid="{00000000-0005-0000-0000-000098160000}"/>
    <cellStyle name="ปกติ 12 42" xfId="602" xr:uid="{00000000-0005-0000-0000-000099160000}"/>
    <cellStyle name="ปกติ 12 43" xfId="603" xr:uid="{00000000-0005-0000-0000-00009A160000}"/>
    <cellStyle name="ปกติ 12 44" xfId="604" xr:uid="{00000000-0005-0000-0000-00009B160000}"/>
    <cellStyle name="ปกติ 12 45" xfId="605" xr:uid="{00000000-0005-0000-0000-00009C160000}"/>
    <cellStyle name="ปกติ 12 46" xfId="606" xr:uid="{00000000-0005-0000-0000-00009D160000}"/>
    <cellStyle name="ปกติ 12 47" xfId="607" xr:uid="{00000000-0005-0000-0000-00009E160000}"/>
    <cellStyle name="ปกติ 12 48" xfId="608" xr:uid="{00000000-0005-0000-0000-00009F160000}"/>
    <cellStyle name="ปกติ 12 49" xfId="609" xr:uid="{00000000-0005-0000-0000-0000A0160000}"/>
    <cellStyle name="ปกติ 12 5" xfId="610" xr:uid="{00000000-0005-0000-0000-0000A1160000}"/>
    <cellStyle name="ปกติ 12 50" xfId="611" xr:uid="{00000000-0005-0000-0000-0000A2160000}"/>
    <cellStyle name="ปกติ 12 51" xfId="612" xr:uid="{00000000-0005-0000-0000-0000A3160000}"/>
    <cellStyle name="ปกติ 12 52" xfId="613" xr:uid="{00000000-0005-0000-0000-0000A4160000}"/>
    <cellStyle name="ปกติ 12 53" xfId="614" xr:uid="{00000000-0005-0000-0000-0000A5160000}"/>
    <cellStyle name="ปกติ 12 54" xfId="615" xr:uid="{00000000-0005-0000-0000-0000A6160000}"/>
    <cellStyle name="ปกติ 12 55" xfId="616" xr:uid="{00000000-0005-0000-0000-0000A7160000}"/>
    <cellStyle name="ปกติ 12 56" xfId="617" xr:uid="{00000000-0005-0000-0000-0000A8160000}"/>
    <cellStyle name="ปกติ 12 57" xfId="618" xr:uid="{00000000-0005-0000-0000-0000A9160000}"/>
    <cellStyle name="ปกติ 12 58" xfId="619" xr:uid="{00000000-0005-0000-0000-0000AA160000}"/>
    <cellStyle name="ปกติ 12 59" xfId="620" xr:uid="{00000000-0005-0000-0000-0000AB160000}"/>
    <cellStyle name="ปกติ 12 6" xfId="621" xr:uid="{00000000-0005-0000-0000-0000AC160000}"/>
    <cellStyle name="ปกติ 12 60" xfId="622" xr:uid="{00000000-0005-0000-0000-0000AD160000}"/>
    <cellStyle name="ปกติ 12 61" xfId="623" xr:uid="{00000000-0005-0000-0000-0000AE160000}"/>
    <cellStyle name="ปกติ 12 62" xfId="624" xr:uid="{00000000-0005-0000-0000-0000AF160000}"/>
    <cellStyle name="ปกติ 12 63" xfId="625" xr:uid="{00000000-0005-0000-0000-0000B0160000}"/>
    <cellStyle name="ปกติ 12 64" xfId="626" xr:uid="{00000000-0005-0000-0000-0000B1160000}"/>
    <cellStyle name="ปกติ 12 65" xfId="627" xr:uid="{00000000-0005-0000-0000-0000B2160000}"/>
    <cellStyle name="ปกติ 12 66" xfId="628" xr:uid="{00000000-0005-0000-0000-0000B3160000}"/>
    <cellStyle name="ปกติ 12 67" xfId="629" xr:uid="{00000000-0005-0000-0000-0000B4160000}"/>
    <cellStyle name="ปกติ 12 68" xfId="630" xr:uid="{00000000-0005-0000-0000-0000B5160000}"/>
    <cellStyle name="ปกติ 12 69" xfId="631" xr:uid="{00000000-0005-0000-0000-0000B6160000}"/>
    <cellStyle name="ปกติ 12 7" xfId="632" xr:uid="{00000000-0005-0000-0000-0000B7160000}"/>
    <cellStyle name="ปกติ 12 8" xfId="633" xr:uid="{00000000-0005-0000-0000-0000B8160000}"/>
    <cellStyle name="ปกติ 12 9" xfId="634" xr:uid="{00000000-0005-0000-0000-0000B9160000}"/>
    <cellStyle name="ปกติ 12_Asia Metal Y2008" xfId="635" xr:uid="{00000000-0005-0000-0000-0000BA160000}"/>
    <cellStyle name="ปกติ 13" xfId="636" xr:uid="{00000000-0005-0000-0000-0000BB160000}"/>
    <cellStyle name="ปกติ 13 10" xfId="637" xr:uid="{00000000-0005-0000-0000-0000BC160000}"/>
    <cellStyle name="ปกติ 13 11" xfId="638" xr:uid="{00000000-0005-0000-0000-0000BD160000}"/>
    <cellStyle name="ปกติ 13 12" xfId="639" xr:uid="{00000000-0005-0000-0000-0000BE160000}"/>
    <cellStyle name="ปกติ 13 13" xfId="640" xr:uid="{00000000-0005-0000-0000-0000BF160000}"/>
    <cellStyle name="ปกติ 13 14" xfId="641" xr:uid="{00000000-0005-0000-0000-0000C0160000}"/>
    <cellStyle name="ปกติ 13 15" xfId="642" xr:uid="{00000000-0005-0000-0000-0000C1160000}"/>
    <cellStyle name="ปกติ 13 16" xfId="643" xr:uid="{00000000-0005-0000-0000-0000C2160000}"/>
    <cellStyle name="ปกติ 13 17" xfId="644" xr:uid="{00000000-0005-0000-0000-0000C3160000}"/>
    <cellStyle name="ปกติ 13 18" xfId="645" xr:uid="{00000000-0005-0000-0000-0000C4160000}"/>
    <cellStyle name="ปกติ 13 19" xfId="646" xr:uid="{00000000-0005-0000-0000-0000C5160000}"/>
    <cellStyle name="ปกติ 13 2" xfId="647" xr:uid="{00000000-0005-0000-0000-0000C6160000}"/>
    <cellStyle name="ปกติ 13 20" xfId="648" xr:uid="{00000000-0005-0000-0000-0000C7160000}"/>
    <cellStyle name="ปกติ 13 21" xfId="649" xr:uid="{00000000-0005-0000-0000-0000C8160000}"/>
    <cellStyle name="ปกติ 13 22" xfId="650" xr:uid="{00000000-0005-0000-0000-0000C9160000}"/>
    <cellStyle name="ปกติ 13 23" xfId="651" xr:uid="{00000000-0005-0000-0000-0000CA160000}"/>
    <cellStyle name="ปกติ 13 24" xfId="652" xr:uid="{00000000-0005-0000-0000-0000CB160000}"/>
    <cellStyle name="ปกติ 13 25" xfId="653" xr:uid="{00000000-0005-0000-0000-0000CC160000}"/>
    <cellStyle name="ปกติ 13 26" xfId="654" xr:uid="{00000000-0005-0000-0000-0000CD160000}"/>
    <cellStyle name="ปกติ 13 27" xfId="655" xr:uid="{00000000-0005-0000-0000-0000CE160000}"/>
    <cellStyle name="ปกติ 13 28" xfId="656" xr:uid="{00000000-0005-0000-0000-0000CF160000}"/>
    <cellStyle name="ปกติ 13 29" xfId="657" xr:uid="{00000000-0005-0000-0000-0000D0160000}"/>
    <cellStyle name="ปกติ 13 3" xfId="658" xr:uid="{00000000-0005-0000-0000-0000D1160000}"/>
    <cellStyle name="ปกติ 13 30" xfId="659" xr:uid="{00000000-0005-0000-0000-0000D2160000}"/>
    <cellStyle name="ปกติ 13 31" xfId="660" xr:uid="{00000000-0005-0000-0000-0000D3160000}"/>
    <cellStyle name="ปกติ 13 32" xfId="661" xr:uid="{00000000-0005-0000-0000-0000D4160000}"/>
    <cellStyle name="ปกติ 13 33" xfId="662" xr:uid="{00000000-0005-0000-0000-0000D5160000}"/>
    <cellStyle name="ปกติ 13 34" xfId="663" xr:uid="{00000000-0005-0000-0000-0000D6160000}"/>
    <cellStyle name="ปกติ 13 35" xfId="664" xr:uid="{00000000-0005-0000-0000-0000D7160000}"/>
    <cellStyle name="ปกติ 13 36" xfId="665" xr:uid="{00000000-0005-0000-0000-0000D8160000}"/>
    <cellStyle name="ปกติ 13 37" xfId="666" xr:uid="{00000000-0005-0000-0000-0000D9160000}"/>
    <cellStyle name="ปกติ 13 38" xfId="667" xr:uid="{00000000-0005-0000-0000-0000DA160000}"/>
    <cellStyle name="ปกติ 13 39" xfId="668" xr:uid="{00000000-0005-0000-0000-0000DB160000}"/>
    <cellStyle name="ปกติ 13 4" xfId="669" xr:uid="{00000000-0005-0000-0000-0000DC160000}"/>
    <cellStyle name="ปกติ 13 40" xfId="670" xr:uid="{00000000-0005-0000-0000-0000DD160000}"/>
    <cellStyle name="ปกติ 13 41" xfId="671" xr:uid="{00000000-0005-0000-0000-0000DE160000}"/>
    <cellStyle name="ปกติ 13 42" xfId="672" xr:uid="{00000000-0005-0000-0000-0000DF160000}"/>
    <cellStyle name="ปกติ 13 43" xfId="673" xr:uid="{00000000-0005-0000-0000-0000E0160000}"/>
    <cellStyle name="ปกติ 13 44" xfId="674" xr:uid="{00000000-0005-0000-0000-0000E1160000}"/>
    <cellStyle name="ปกติ 13 45" xfId="675" xr:uid="{00000000-0005-0000-0000-0000E2160000}"/>
    <cellStyle name="ปกติ 13 46" xfId="676" xr:uid="{00000000-0005-0000-0000-0000E3160000}"/>
    <cellStyle name="ปกติ 13 47" xfId="677" xr:uid="{00000000-0005-0000-0000-0000E4160000}"/>
    <cellStyle name="ปกติ 13 48" xfId="678" xr:uid="{00000000-0005-0000-0000-0000E5160000}"/>
    <cellStyle name="ปกติ 13 49" xfId="679" xr:uid="{00000000-0005-0000-0000-0000E6160000}"/>
    <cellStyle name="ปกติ 13 5" xfId="680" xr:uid="{00000000-0005-0000-0000-0000E7160000}"/>
    <cellStyle name="ปกติ 13 50" xfId="681" xr:uid="{00000000-0005-0000-0000-0000E8160000}"/>
    <cellStyle name="ปกติ 13 51" xfId="682" xr:uid="{00000000-0005-0000-0000-0000E9160000}"/>
    <cellStyle name="ปกติ 13 52" xfId="683" xr:uid="{00000000-0005-0000-0000-0000EA160000}"/>
    <cellStyle name="ปกติ 13 53" xfId="684" xr:uid="{00000000-0005-0000-0000-0000EB160000}"/>
    <cellStyle name="ปกติ 13 54" xfId="685" xr:uid="{00000000-0005-0000-0000-0000EC160000}"/>
    <cellStyle name="ปกติ 13 55" xfId="686" xr:uid="{00000000-0005-0000-0000-0000ED160000}"/>
    <cellStyle name="ปกติ 13 56" xfId="687" xr:uid="{00000000-0005-0000-0000-0000EE160000}"/>
    <cellStyle name="ปกติ 13 57" xfId="688" xr:uid="{00000000-0005-0000-0000-0000EF160000}"/>
    <cellStyle name="ปกติ 13 58" xfId="689" xr:uid="{00000000-0005-0000-0000-0000F0160000}"/>
    <cellStyle name="ปกติ 13 59" xfId="690" xr:uid="{00000000-0005-0000-0000-0000F1160000}"/>
    <cellStyle name="ปกติ 13 6" xfId="691" xr:uid="{00000000-0005-0000-0000-0000F2160000}"/>
    <cellStyle name="ปกติ 13 60" xfId="692" xr:uid="{00000000-0005-0000-0000-0000F3160000}"/>
    <cellStyle name="ปกติ 13 61" xfId="693" xr:uid="{00000000-0005-0000-0000-0000F4160000}"/>
    <cellStyle name="ปกติ 13 62" xfId="694" xr:uid="{00000000-0005-0000-0000-0000F5160000}"/>
    <cellStyle name="ปกติ 13 63" xfId="695" xr:uid="{00000000-0005-0000-0000-0000F6160000}"/>
    <cellStyle name="ปกติ 13 64" xfId="696" xr:uid="{00000000-0005-0000-0000-0000F7160000}"/>
    <cellStyle name="ปกติ 13 65" xfId="697" xr:uid="{00000000-0005-0000-0000-0000F8160000}"/>
    <cellStyle name="ปกติ 13 66" xfId="698" xr:uid="{00000000-0005-0000-0000-0000F9160000}"/>
    <cellStyle name="ปกติ 13 67" xfId="699" xr:uid="{00000000-0005-0000-0000-0000FA160000}"/>
    <cellStyle name="ปกติ 13 68" xfId="700" xr:uid="{00000000-0005-0000-0000-0000FB160000}"/>
    <cellStyle name="ปกติ 13 69" xfId="701" xr:uid="{00000000-0005-0000-0000-0000FC160000}"/>
    <cellStyle name="ปกติ 13 7" xfId="702" xr:uid="{00000000-0005-0000-0000-0000FD160000}"/>
    <cellStyle name="ปกติ 13 8" xfId="703" xr:uid="{00000000-0005-0000-0000-0000FE160000}"/>
    <cellStyle name="ปกติ 13 9" xfId="704" xr:uid="{00000000-0005-0000-0000-0000FF160000}"/>
    <cellStyle name="ปกติ 13_Asia Metal Y2008" xfId="705" xr:uid="{00000000-0005-0000-0000-000000170000}"/>
    <cellStyle name="ปกติ 14" xfId="706" xr:uid="{00000000-0005-0000-0000-000001170000}"/>
    <cellStyle name="ปกติ 14 10" xfId="707" xr:uid="{00000000-0005-0000-0000-000002170000}"/>
    <cellStyle name="ปกติ 14 11" xfId="708" xr:uid="{00000000-0005-0000-0000-000003170000}"/>
    <cellStyle name="ปกติ 14 12" xfId="709" xr:uid="{00000000-0005-0000-0000-000004170000}"/>
    <cellStyle name="ปกติ 14 13" xfId="710" xr:uid="{00000000-0005-0000-0000-000005170000}"/>
    <cellStyle name="ปกติ 14 14" xfId="711" xr:uid="{00000000-0005-0000-0000-000006170000}"/>
    <cellStyle name="ปกติ 14 15" xfId="712" xr:uid="{00000000-0005-0000-0000-000007170000}"/>
    <cellStyle name="ปกติ 14 16" xfId="713" xr:uid="{00000000-0005-0000-0000-000008170000}"/>
    <cellStyle name="ปกติ 14 17" xfId="714" xr:uid="{00000000-0005-0000-0000-000009170000}"/>
    <cellStyle name="ปกติ 14 18" xfId="715" xr:uid="{00000000-0005-0000-0000-00000A170000}"/>
    <cellStyle name="ปกติ 14 19" xfId="716" xr:uid="{00000000-0005-0000-0000-00000B170000}"/>
    <cellStyle name="ปกติ 14 2" xfId="717" xr:uid="{00000000-0005-0000-0000-00000C170000}"/>
    <cellStyle name="ปกติ 14 20" xfId="718" xr:uid="{00000000-0005-0000-0000-00000D170000}"/>
    <cellStyle name="ปกติ 14 21" xfId="719" xr:uid="{00000000-0005-0000-0000-00000E170000}"/>
    <cellStyle name="ปกติ 14 22" xfId="720" xr:uid="{00000000-0005-0000-0000-00000F170000}"/>
    <cellStyle name="ปกติ 14 23" xfId="721" xr:uid="{00000000-0005-0000-0000-000010170000}"/>
    <cellStyle name="ปกติ 14 24" xfId="722" xr:uid="{00000000-0005-0000-0000-000011170000}"/>
    <cellStyle name="ปกติ 14 25" xfId="723" xr:uid="{00000000-0005-0000-0000-000012170000}"/>
    <cellStyle name="ปกติ 14 26" xfId="724" xr:uid="{00000000-0005-0000-0000-000013170000}"/>
    <cellStyle name="ปกติ 14 27" xfId="725" xr:uid="{00000000-0005-0000-0000-000014170000}"/>
    <cellStyle name="ปกติ 14 28" xfId="726" xr:uid="{00000000-0005-0000-0000-000015170000}"/>
    <cellStyle name="ปกติ 14 29" xfId="727" xr:uid="{00000000-0005-0000-0000-000016170000}"/>
    <cellStyle name="ปกติ 14 3" xfId="728" xr:uid="{00000000-0005-0000-0000-000017170000}"/>
    <cellStyle name="ปกติ 14 30" xfId="729" xr:uid="{00000000-0005-0000-0000-000018170000}"/>
    <cellStyle name="ปกติ 14 31" xfId="730" xr:uid="{00000000-0005-0000-0000-000019170000}"/>
    <cellStyle name="ปกติ 14 32" xfId="731" xr:uid="{00000000-0005-0000-0000-00001A170000}"/>
    <cellStyle name="ปกติ 14 33" xfId="732" xr:uid="{00000000-0005-0000-0000-00001B170000}"/>
    <cellStyle name="ปกติ 14 34" xfId="733" xr:uid="{00000000-0005-0000-0000-00001C170000}"/>
    <cellStyle name="ปกติ 14 35" xfId="734" xr:uid="{00000000-0005-0000-0000-00001D170000}"/>
    <cellStyle name="ปกติ 14 36" xfId="735" xr:uid="{00000000-0005-0000-0000-00001E170000}"/>
    <cellStyle name="ปกติ 14 37" xfId="736" xr:uid="{00000000-0005-0000-0000-00001F170000}"/>
    <cellStyle name="ปกติ 14 38" xfId="737" xr:uid="{00000000-0005-0000-0000-000020170000}"/>
    <cellStyle name="ปกติ 14 39" xfId="738" xr:uid="{00000000-0005-0000-0000-000021170000}"/>
    <cellStyle name="ปกติ 14 4" xfId="739" xr:uid="{00000000-0005-0000-0000-000022170000}"/>
    <cellStyle name="ปกติ 14 40" xfId="740" xr:uid="{00000000-0005-0000-0000-000023170000}"/>
    <cellStyle name="ปกติ 14 41" xfId="741" xr:uid="{00000000-0005-0000-0000-000024170000}"/>
    <cellStyle name="ปกติ 14 42" xfId="742" xr:uid="{00000000-0005-0000-0000-000025170000}"/>
    <cellStyle name="ปกติ 14 43" xfId="743" xr:uid="{00000000-0005-0000-0000-000026170000}"/>
    <cellStyle name="ปกติ 14 44" xfId="744" xr:uid="{00000000-0005-0000-0000-000027170000}"/>
    <cellStyle name="ปกติ 14 45" xfId="745" xr:uid="{00000000-0005-0000-0000-000028170000}"/>
    <cellStyle name="ปกติ 14 46" xfId="746" xr:uid="{00000000-0005-0000-0000-000029170000}"/>
    <cellStyle name="ปกติ 14 47" xfId="747" xr:uid="{00000000-0005-0000-0000-00002A170000}"/>
    <cellStyle name="ปกติ 14 48" xfId="748" xr:uid="{00000000-0005-0000-0000-00002B170000}"/>
    <cellStyle name="ปกติ 14 49" xfId="749" xr:uid="{00000000-0005-0000-0000-00002C170000}"/>
    <cellStyle name="ปกติ 14 5" xfId="750" xr:uid="{00000000-0005-0000-0000-00002D170000}"/>
    <cellStyle name="ปกติ 14 50" xfId="751" xr:uid="{00000000-0005-0000-0000-00002E170000}"/>
    <cellStyle name="ปกติ 14 51" xfId="752" xr:uid="{00000000-0005-0000-0000-00002F170000}"/>
    <cellStyle name="ปกติ 14 52" xfId="753" xr:uid="{00000000-0005-0000-0000-000030170000}"/>
    <cellStyle name="ปกติ 14 53" xfId="754" xr:uid="{00000000-0005-0000-0000-000031170000}"/>
    <cellStyle name="ปกติ 14 54" xfId="755" xr:uid="{00000000-0005-0000-0000-000032170000}"/>
    <cellStyle name="ปกติ 14 55" xfId="756" xr:uid="{00000000-0005-0000-0000-000033170000}"/>
    <cellStyle name="ปกติ 14 56" xfId="757" xr:uid="{00000000-0005-0000-0000-000034170000}"/>
    <cellStyle name="ปกติ 14 57" xfId="758" xr:uid="{00000000-0005-0000-0000-000035170000}"/>
    <cellStyle name="ปกติ 14 58" xfId="759" xr:uid="{00000000-0005-0000-0000-000036170000}"/>
    <cellStyle name="ปกติ 14 59" xfId="760" xr:uid="{00000000-0005-0000-0000-000037170000}"/>
    <cellStyle name="ปกติ 14 6" xfId="761" xr:uid="{00000000-0005-0000-0000-000038170000}"/>
    <cellStyle name="ปกติ 14 60" xfId="762" xr:uid="{00000000-0005-0000-0000-000039170000}"/>
    <cellStyle name="ปกติ 14 61" xfId="763" xr:uid="{00000000-0005-0000-0000-00003A170000}"/>
    <cellStyle name="ปกติ 14 62" xfId="764" xr:uid="{00000000-0005-0000-0000-00003B170000}"/>
    <cellStyle name="ปกติ 14 63" xfId="765" xr:uid="{00000000-0005-0000-0000-00003C170000}"/>
    <cellStyle name="ปกติ 14 64" xfId="766" xr:uid="{00000000-0005-0000-0000-00003D170000}"/>
    <cellStyle name="ปกติ 14 65" xfId="767" xr:uid="{00000000-0005-0000-0000-00003E170000}"/>
    <cellStyle name="ปกติ 14 66" xfId="768" xr:uid="{00000000-0005-0000-0000-00003F170000}"/>
    <cellStyle name="ปกติ 14 67" xfId="769" xr:uid="{00000000-0005-0000-0000-000040170000}"/>
    <cellStyle name="ปกติ 14 68" xfId="770" xr:uid="{00000000-0005-0000-0000-000041170000}"/>
    <cellStyle name="ปกติ 14 69" xfId="771" xr:uid="{00000000-0005-0000-0000-000042170000}"/>
    <cellStyle name="ปกติ 14 7" xfId="772" xr:uid="{00000000-0005-0000-0000-000043170000}"/>
    <cellStyle name="ปกติ 14 8" xfId="773" xr:uid="{00000000-0005-0000-0000-000044170000}"/>
    <cellStyle name="ปกติ 14 9" xfId="774" xr:uid="{00000000-0005-0000-0000-000045170000}"/>
    <cellStyle name="ปกติ 14_Asia Metal Y2008" xfId="775" xr:uid="{00000000-0005-0000-0000-000046170000}"/>
    <cellStyle name="ปกติ 15" xfId="776" xr:uid="{00000000-0005-0000-0000-000047170000}"/>
    <cellStyle name="ปกติ 15 10" xfId="777" xr:uid="{00000000-0005-0000-0000-000048170000}"/>
    <cellStyle name="ปกติ 15 11" xfId="778" xr:uid="{00000000-0005-0000-0000-000049170000}"/>
    <cellStyle name="ปกติ 15 12" xfId="779" xr:uid="{00000000-0005-0000-0000-00004A170000}"/>
    <cellStyle name="ปกติ 15 13" xfId="780" xr:uid="{00000000-0005-0000-0000-00004B170000}"/>
    <cellStyle name="ปกติ 15 14" xfId="781" xr:uid="{00000000-0005-0000-0000-00004C170000}"/>
    <cellStyle name="ปกติ 15 15" xfId="782" xr:uid="{00000000-0005-0000-0000-00004D170000}"/>
    <cellStyle name="ปกติ 15 16" xfId="783" xr:uid="{00000000-0005-0000-0000-00004E170000}"/>
    <cellStyle name="ปกติ 15 17" xfId="784" xr:uid="{00000000-0005-0000-0000-00004F170000}"/>
    <cellStyle name="ปกติ 15 18" xfId="785" xr:uid="{00000000-0005-0000-0000-000050170000}"/>
    <cellStyle name="ปกติ 15 19" xfId="786" xr:uid="{00000000-0005-0000-0000-000051170000}"/>
    <cellStyle name="ปกติ 15 2" xfId="787" xr:uid="{00000000-0005-0000-0000-000052170000}"/>
    <cellStyle name="ปกติ 15 20" xfId="788" xr:uid="{00000000-0005-0000-0000-000053170000}"/>
    <cellStyle name="ปกติ 15 21" xfId="789" xr:uid="{00000000-0005-0000-0000-000054170000}"/>
    <cellStyle name="ปกติ 15 22" xfId="790" xr:uid="{00000000-0005-0000-0000-000055170000}"/>
    <cellStyle name="ปกติ 15 23" xfId="791" xr:uid="{00000000-0005-0000-0000-000056170000}"/>
    <cellStyle name="ปกติ 15 24" xfId="792" xr:uid="{00000000-0005-0000-0000-000057170000}"/>
    <cellStyle name="ปกติ 15 25" xfId="793" xr:uid="{00000000-0005-0000-0000-000058170000}"/>
    <cellStyle name="ปกติ 15 26" xfId="794" xr:uid="{00000000-0005-0000-0000-000059170000}"/>
    <cellStyle name="ปกติ 15 27" xfId="795" xr:uid="{00000000-0005-0000-0000-00005A170000}"/>
    <cellStyle name="ปกติ 15 28" xfId="796" xr:uid="{00000000-0005-0000-0000-00005B170000}"/>
    <cellStyle name="ปกติ 15 29" xfId="797" xr:uid="{00000000-0005-0000-0000-00005C170000}"/>
    <cellStyle name="ปกติ 15 3" xfId="798" xr:uid="{00000000-0005-0000-0000-00005D170000}"/>
    <cellStyle name="ปกติ 15 30" xfId="799" xr:uid="{00000000-0005-0000-0000-00005E170000}"/>
    <cellStyle name="ปกติ 15 31" xfId="800" xr:uid="{00000000-0005-0000-0000-00005F170000}"/>
    <cellStyle name="ปกติ 15 32" xfId="801" xr:uid="{00000000-0005-0000-0000-000060170000}"/>
    <cellStyle name="ปกติ 15 33" xfId="802" xr:uid="{00000000-0005-0000-0000-000061170000}"/>
    <cellStyle name="ปกติ 15 34" xfId="803" xr:uid="{00000000-0005-0000-0000-000062170000}"/>
    <cellStyle name="ปกติ 15 35" xfId="804" xr:uid="{00000000-0005-0000-0000-000063170000}"/>
    <cellStyle name="ปกติ 15 36" xfId="805" xr:uid="{00000000-0005-0000-0000-000064170000}"/>
    <cellStyle name="ปกติ 15 37" xfId="806" xr:uid="{00000000-0005-0000-0000-000065170000}"/>
    <cellStyle name="ปกติ 15 38" xfId="807" xr:uid="{00000000-0005-0000-0000-000066170000}"/>
    <cellStyle name="ปกติ 15 39" xfId="808" xr:uid="{00000000-0005-0000-0000-000067170000}"/>
    <cellStyle name="ปกติ 15 4" xfId="809" xr:uid="{00000000-0005-0000-0000-000068170000}"/>
    <cellStyle name="ปกติ 15 40" xfId="810" xr:uid="{00000000-0005-0000-0000-000069170000}"/>
    <cellStyle name="ปกติ 15 41" xfId="811" xr:uid="{00000000-0005-0000-0000-00006A170000}"/>
    <cellStyle name="ปกติ 15 42" xfId="812" xr:uid="{00000000-0005-0000-0000-00006B170000}"/>
    <cellStyle name="ปกติ 15 43" xfId="813" xr:uid="{00000000-0005-0000-0000-00006C170000}"/>
    <cellStyle name="ปกติ 15 44" xfId="814" xr:uid="{00000000-0005-0000-0000-00006D170000}"/>
    <cellStyle name="ปกติ 15 45" xfId="815" xr:uid="{00000000-0005-0000-0000-00006E170000}"/>
    <cellStyle name="ปกติ 15 46" xfId="816" xr:uid="{00000000-0005-0000-0000-00006F170000}"/>
    <cellStyle name="ปกติ 15 47" xfId="817" xr:uid="{00000000-0005-0000-0000-000070170000}"/>
    <cellStyle name="ปกติ 15 48" xfId="818" xr:uid="{00000000-0005-0000-0000-000071170000}"/>
    <cellStyle name="ปกติ 15 49" xfId="819" xr:uid="{00000000-0005-0000-0000-000072170000}"/>
    <cellStyle name="ปกติ 15 5" xfId="820" xr:uid="{00000000-0005-0000-0000-000073170000}"/>
    <cellStyle name="ปกติ 15 50" xfId="821" xr:uid="{00000000-0005-0000-0000-000074170000}"/>
    <cellStyle name="ปกติ 15 51" xfId="822" xr:uid="{00000000-0005-0000-0000-000075170000}"/>
    <cellStyle name="ปกติ 15 52" xfId="823" xr:uid="{00000000-0005-0000-0000-000076170000}"/>
    <cellStyle name="ปกติ 15 53" xfId="824" xr:uid="{00000000-0005-0000-0000-000077170000}"/>
    <cellStyle name="ปกติ 15 54" xfId="825" xr:uid="{00000000-0005-0000-0000-000078170000}"/>
    <cellStyle name="ปกติ 15 55" xfId="826" xr:uid="{00000000-0005-0000-0000-000079170000}"/>
    <cellStyle name="ปกติ 15 56" xfId="827" xr:uid="{00000000-0005-0000-0000-00007A170000}"/>
    <cellStyle name="ปกติ 15 57" xfId="828" xr:uid="{00000000-0005-0000-0000-00007B170000}"/>
    <cellStyle name="ปกติ 15 58" xfId="829" xr:uid="{00000000-0005-0000-0000-00007C170000}"/>
    <cellStyle name="ปกติ 15 59" xfId="830" xr:uid="{00000000-0005-0000-0000-00007D170000}"/>
    <cellStyle name="ปกติ 15 6" xfId="831" xr:uid="{00000000-0005-0000-0000-00007E170000}"/>
    <cellStyle name="ปกติ 15 60" xfId="832" xr:uid="{00000000-0005-0000-0000-00007F170000}"/>
    <cellStyle name="ปกติ 15 61" xfId="833" xr:uid="{00000000-0005-0000-0000-000080170000}"/>
    <cellStyle name="ปกติ 15 62" xfId="834" xr:uid="{00000000-0005-0000-0000-000081170000}"/>
    <cellStyle name="ปกติ 15 63" xfId="835" xr:uid="{00000000-0005-0000-0000-000082170000}"/>
    <cellStyle name="ปกติ 15 64" xfId="836" xr:uid="{00000000-0005-0000-0000-000083170000}"/>
    <cellStyle name="ปกติ 15 65" xfId="837" xr:uid="{00000000-0005-0000-0000-000084170000}"/>
    <cellStyle name="ปกติ 15 66" xfId="838" xr:uid="{00000000-0005-0000-0000-000085170000}"/>
    <cellStyle name="ปกติ 15 67" xfId="839" xr:uid="{00000000-0005-0000-0000-000086170000}"/>
    <cellStyle name="ปกติ 15 68" xfId="840" xr:uid="{00000000-0005-0000-0000-000087170000}"/>
    <cellStyle name="ปกติ 15 69" xfId="841" xr:uid="{00000000-0005-0000-0000-000088170000}"/>
    <cellStyle name="ปกติ 15 7" xfId="842" xr:uid="{00000000-0005-0000-0000-000089170000}"/>
    <cellStyle name="ปกติ 15 8" xfId="843" xr:uid="{00000000-0005-0000-0000-00008A170000}"/>
    <cellStyle name="ปกติ 15 9" xfId="844" xr:uid="{00000000-0005-0000-0000-00008B170000}"/>
    <cellStyle name="ปกติ 15_Asia Metal Y2008" xfId="845" xr:uid="{00000000-0005-0000-0000-00008C170000}"/>
    <cellStyle name="ปกติ 16" xfId="846" xr:uid="{00000000-0005-0000-0000-00008D170000}"/>
    <cellStyle name="ปกติ 16 10" xfId="847" xr:uid="{00000000-0005-0000-0000-00008E170000}"/>
    <cellStyle name="ปกติ 16 11" xfId="848" xr:uid="{00000000-0005-0000-0000-00008F170000}"/>
    <cellStyle name="ปกติ 16 12" xfId="849" xr:uid="{00000000-0005-0000-0000-000090170000}"/>
    <cellStyle name="ปกติ 16 13" xfId="850" xr:uid="{00000000-0005-0000-0000-000091170000}"/>
    <cellStyle name="ปกติ 16 14" xfId="851" xr:uid="{00000000-0005-0000-0000-000092170000}"/>
    <cellStyle name="ปกติ 16 15" xfId="852" xr:uid="{00000000-0005-0000-0000-000093170000}"/>
    <cellStyle name="ปกติ 16 16" xfId="853" xr:uid="{00000000-0005-0000-0000-000094170000}"/>
    <cellStyle name="ปกติ 16 17" xfId="854" xr:uid="{00000000-0005-0000-0000-000095170000}"/>
    <cellStyle name="ปกติ 16 18" xfId="855" xr:uid="{00000000-0005-0000-0000-000096170000}"/>
    <cellStyle name="ปกติ 16 19" xfId="856" xr:uid="{00000000-0005-0000-0000-000097170000}"/>
    <cellStyle name="ปกติ 16 2" xfId="857" xr:uid="{00000000-0005-0000-0000-000098170000}"/>
    <cellStyle name="ปกติ 16 20" xfId="858" xr:uid="{00000000-0005-0000-0000-000099170000}"/>
    <cellStyle name="ปกติ 16 21" xfId="859" xr:uid="{00000000-0005-0000-0000-00009A170000}"/>
    <cellStyle name="ปกติ 16 22" xfId="860" xr:uid="{00000000-0005-0000-0000-00009B170000}"/>
    <cellStyle name="ปกติ 16 23" xfId="861" xr:uid="{00000000-0005-0000-0000-00009C170000}"/>
    <cellStyle name="ปกติ 16 24" xfId="862" xr:uid="{00000000-0005-0000-0000-00009D170000}"/>
    <cellStyle name="ปกติ 16 25" xfId="863" xr:uid="{00000000-0005-0000-0000-00009E170000}"/>
    <cellStyle name="ปกติ 16 26" xfId="864" xr:uid="{00000000-0005-0000-0000-00009F170000}"/>
    <cellStyle name="ปกติ 16 27" xfId="865" xr:uid="{00000000-0005-0000-0000-0000A0170000}"/>
    <cellStyle name="ปกติ 16 28" xfId="866" xr:uid="{00000000-0005-0000-0000-0000A1170000}"/>
    <cellStyle name="ปกติ 16 29" xfId="867" xr:uid="{00000000-0005-0000-0000-0000A2170000}"/>
    <cellStyle name="ปกติ 16 3" xfId="868" xr:uid="{00000000-0005-0000-0000-0000A3170000}"/>
    <cellStyle name="ปกติ 16 30" xfId="869" xr:uid="{00000000-0005-0000-0000-0000A4170000}"/>
    <cellStyle name="ปกติ 16 31" xfId="870" xr:uid="{00000000-0005-0000-0000-0000A5170000}"/>
    <cellStyle name="ปกติ 16 32" xfId="871" xr:uid="{00000000-0005-0000-0000-0000A6170000}"/>
    <cellStyle name="ปกติ 16 33" xfId="872" xr:uid="{00000000-0005-0000-0000-0000A7170000}"/>
    <cellStyle name="ปกติ 16 34" xfId="873" xr:uid="{00000000-0005-0000-0000-0000A8170000}"/>
    <cellStyle name="ปกติ 16 35" xfId="874" xr:uid="{00000000-0005-0000-0000-0000A9170000}"/>
    <cellStyle name="ปกติ 16 36" xfId="875" xr:uid="{00000000-0005-0000-0000-0000AA170000}"/>
    <cellStyle name="ปกติ 16 37" xfId="876" xr:uid="{00000000-0005-0000-0000-0000AB170000}"/>
    <cellStyle name="ปกติ 16 38" xfId="877" xr:uid="{00000000-0005-0000-0000-0000AC170000}"/>
    <cellStyle name="ปกติ 16 39" xfId="878" xr:uid="{00000000-0005-0000-0000-0000AD170000}"/>
    <cellStyle name="ปกติ 16 4" xfId="879" xr:uid="{00000000-0005-0000-0000-0000AE170000}"/>
    <cellStyle name="ปกติ 16 40" xfId="880" xr:uid="{00000000-0005-0000-0000-0000AF170000}"/>
    <cellStyle name="ปกติ 16 41" xfId="881" xr:uid="{00000000-0005-0000-0000-0000B0170000}"/>
    <cellStyle name="ปกติ 16 42" xfId="882" xr:uid="{00000000-0005-0000-0000-0000B1170000}"/>
    <cellStyle name="ปกติ 16 43" xfId="883" xr:uid="{00000000-0005-0000-0000-0000B2170000}"/>
    <cellStyle name="ปกติ 16 44" xfId="884" xr:uid="{00000000-0005-0000-0000-0000B3170000}"/>
    <cellStyle name="ปกติ 16 45" xfId="885" xr:uid="{00000000-0005-0000-0000-0000B4170000}"/>
    <cellStyle name="ปกติ 16 46" xfId="886" xr:uid="{00000000-0005-0000-0000-0000B5170000}"/>
    <cellStyle name="ปกติ 16 47" xfId="887" xr:uid="{00000000-0005-0000-0000-0000B6170000}"/>
    <cellStyle name="ปกติ 16 48" xfId="888" xr:uid="{00000000-0005-0000-0000-0000B7170000}"/>
    <cellStyle name="ปกติ 16 49" xfId="889" xr:uid="{00000000-0005-0000-0000-0000B8170000}"/>
    <cellStyle name="ปกติ 16 5" xfId="890" xr:uid="{00000000-0005-0000-0000-0000B9170000}"/>
    <cellStyle name="ปกติ 16 50" xfId="891" xr:uid="{00000000-0005-0000-0000-0000BA170000}"/>
    <cellStyle name="ปกติ 16 51" xfId="892" xr:uid="{00000000-0005-0000-0000-0000BB170000}"/>
    <cellStyle name="ปกติ 16 52" xfId="893" xr:uid="{00000000-0005-0000-0000-0000BC170000}"/>
    <cellStyle name="ปกติ 16 53" xfId="894" xr:uid="{00000000-0005-0000-0000-0000BD170000}"/>
    <cellStyle name="ปกติ 16 54" xfId="895" xr:uid="{00000000-0005-0000-0000-0000BE170000}"/>
    <cellStyle name="ปกติ 16 55" xfId="896" xr:uid="{00000000-0005-0000-0000-0000BF170000}"/>
    <cellStyle name="ปกติ 16 56" xfId="897" xr:uid="{00000000-0005-0000-0000-0000C0170000}"/>
    <cellStyle name="ปกติ 16 57" xfId="898" xr:uid="{00000000-0005-0000-0000-0000C1170000}"/>
    <cellStyle name="ปกติ 16 58" xfId="899" xr:uid="{00000000-0005-0000-0000-0000C2170000}"/>
    <cellStyle name="ปกติ 16 59" xfId="900" xr:uid="{00000000-0005-0000-0000-0000C3170000}"/>
    <cellStyle name="ปกติ 16 6" xfId="901" xr:uid="{00000000-0005-0000-0000-0000C4170000}"/>
    <cellStyle name="ปกติ 16 60" xfId="902" xr:uid="{00000000-0005-0000-0000-0000C5170000}"/>
    <cellStyle name="ปกติ 16 61" xfId="903" xr:uid="{00000000-0005-0000-0000-0000C6170000}"/>
    <cellStyle name="ปกติ 16 62" xfId="904" xr:uid="{00000000-0005-0000-0000-0000C7170000}"/>
    <cellStyle name="ปกติ 16 63" xfId="905" xr:uid="{00000000-0005-0000-0000-0000C8170000}"/>
    <cellStyle name="ปกติ 16 64" xfId="906" xr:uid="{00000000-0005-0000-0000-0000C9170000}"/>
    <cellStyle name="ปกติ 16 65" xfId="907" xr:uid="{00000000-0005-0000-0000-0000CA170000}"/>
    <cellStyle name="ปกติ 16 66" xfId="908" xr:uid="{00000000-0005-0000-0000-0000CB170000}"/>
    <cellStyle name="ปกติ 16 67" xfId="909" xr:uid="{00000000-0005-0000-0000-0000CC170000}"/>
    <cellStyle name="ปกติ 16 68" xfId="910" xr:uid="{00000000-0005-0000-0000-0000CD170000}"/>
    <cellStyle name="ปกติ 16 69" xfId="911" xr:uid="{00000000-0005-0000-0000-0000CE170000}"/>
    <cellStyle name="ปกติ 16 7" xfId="912" xr:uid="{00000000-0005-0000-0000-0000CF170000}"/>
    <cellStyle name="ปกติ 16 8" xfId="913" xr:uid="{00000000-0005-0000-0000-0000D0170000}"/>
    <cellStyle name="ปกติ 16 9" xfId="914" xr:uid="{00000000-0005-0000-0000-0000D1170000}"/>
    <cellStyle name="ปกติ 16_Asia Metal Y2008" xfId="915" xr:uid="{00000000-0005-0000-0000-0000D2170000}"/>
    <cellStyle name="ปกติ 17" xfId="916" xr:uid="{00000000-0005-0000-0000-0000D3170000}"/>
    <cellStyle name="ปกติ 18" xfId="917" xr:uid="{00000000-0005-0000-0000-0000D4170000}"/>
    <cellStyle name="ปกติ 18 2" xfId="5600" xr:uid="{00000000-0005-0000-0000-0000D5170000}"/>
    <cellStyle name="ปกติ 18 2 2" xfId="6298" xr:uid="{00000000-0005-0000-0000-0000D6170000}"/>
    <cellStyle name="ปกติ 18 2 2 2" xfId="7776" xr:uid="{00000000-0005-0000-0000-0000D7170000}"/>
    <cellStyle name="ปกติ 18 2 3" xfId="7103" xr:uid="{00000000-0005-0000-0000-0000D8170000}"/>
    <cellStyle name="ปกติ 18 3" xfId="5769" xr:uid="{00000000-0005-0000-0000-0000D9170000}"/>
    <cellStyle name="ปกติ 18 3 2" xfId="7247" xr:uid="{00000000-0005-0000-0000-0000DA170000}"/>
    <cellStyle name="ปกติ 18 4" xfId="6487" xr:uid="{00000000-0005-0000-0000-0000DB170000}"/>
    <cellStyle name="ปกติ 19" xfId="918" xr:uid="{00000000-0005-0000-0000-0000DC170000}"/>
    <cellStyle name="ปกติ 19 2" xfId="919" xr:uid="{00000000-0005-0000-0000-0000DD170000}"/>
    <cellStyle name="ปกติ 2" xfId="5" xr:uid="{00000000-0005-0000-0000-0000DE170000}"/>
    <cellStyle name="ปกติ 2 2" xfId="40" xr:uid="{00000000-0005-0000-0000-0000DF170000}"/>
    <cellStyle name="ปกติ 2 2 2" xfId="922" xr:uid="{00000000-0005-0000-0000-0000E0170000}"/>
    <cellStyle name="ปกติ 2 2 2 2" xfId="6325" xr:uid="{00000000-0005-0000-0000-0000E1170000}"/>
    <cellStyle name="ปกติ 2 2 3" xfId="923" xr:uid="{00000000-0005-0000-0000-0000E2170000}"/>
    <cellStyle name="ปกติ 2 2 3 2" xfId="13" xr:uid="{00000000-0005-0000-0000-0000E3170000}"/>
    <cellStyle name="ปกติ 2 2 3 3" xfId="4143" xr:uid="{00000000-0005-0000-0000-0000E4170000}"/>
    <cellStyle name="ปกติ 2 2 4" xfId="921" xr:uid="{00000000-0005-0000-0000-0000E5170000}"/>
    <cellStyle name="ปกติ 2 2 4 2" xfId="4144" xr:uid="{00000000-0005-0000-0000-0000E6170000}"/>
    <cellStyle name="ปกติ 2 2 5" xfId="4660" xr:uid="{00000000-0005-0000-0000-0000E7170000}"/>
    <cellStyle name="ปกติ 2 2 5 2" xfId="5601" xr:uid="{00000000-0005-0000-0000-0000E8170000}"/>
    <cellStyle name="ปกติ 2 2 5 2 2" xfId="6299" xr:uid="{00000000-0005-0000-0000-0000E9170000}"/>
    <cellStyle name="ปกติ 2 2 5 2 2 2" xfId="7777" xr:uid="{00000000-0005-0000-0000-0000EA170000}"/>
    <cellStyle name="ปกติ 2 2 5 2 3" xfId="7104" xr:uid="{00000000-0005-0000-0000-0000EB170000}"/>
    <cellStyle name="ปกติ 2 2 5 3" xfId="6156" xr:uid="{00000000-0005-0000-0000-0000EC170000}"/>
    <cellStyle name="ปกติ 2 2 5 3 2" xfId="7634" xr:uid="{00000000-0005-0000-0000-0000ED170000}"/>
    <cellStyle name="ปกติ 2 2 5 4" xfId="6959" xr:uid="{00000000-0005-0000-0000-0000EE170000}"/>
    <cellStyle name="ปกติ 2 2 6" xfId="5106" xr:uid="{00000000-0005-0000-0000-0000EF170000}"/>
    <cellStyle name="ปกติ 2 2 7" xfId="6330" xr:uid="{00000000-0005-0000-0000-0000F0170000}"/>
    <cellStyle name="ปกติ 2 3" xfId="924" xr:uid="{00000000-0005-0000-0000-0000F1170000}"/>
    <cellStyle name="ปกติ 2 3 2" xfId="5107" xr:uid="{00000000-0005-0000-0000-0000F2170000}"/>
    <cellStyle name="ปกติ 2 3 2 2" xfId="5108" xr:uid="{00000000-0005-0000-0000-0000F3170000}"/>
    <cellStyle name="ปกติ 2 3 2 2 2" xfId="6275" xr:uid="{00000000-0005-0000-0000-0000F4170000}"/>
    <cellStyle name="ปกติ 2 3 2 2 2 2" xfId="7753" xr:uid="{00000000-0005-0000-0000-0000F5170000}"/>
    <cellStyle name="ปกติ 2 3 2 2 3" xfId="7080" xr:uid="{00000000-0005-0000-0000-0000F6170000}"/>
    <cellStyle name="ปกติ 2 3 3" xfId="31" xr:uid="{00000000-0005-0000-0000-0000F7170000}"/>
    <cellStyle name="ปกติ 2 3 4" xfId="4145" xr:uid="{00000000-0005-0000-0000-0000F8170000}"/>
    <cellStyle name="ปกติ 2 3 5" xfId="6318" xr:uid="{00000000-0005-0000-0000-0000F9170000}"/>
    <cellStyle name="ปกติ 2 4" xfId="925" xr:uid="{00000000-0005-0000-0000-0000FA170000}"/>
    <cellStyle name="ปกติ 2 4 2" xfId="5109" xr:uid="{00000000-0005-0000-0000-0000FB170000}"/>
    <cellStyle name="ปกติ 2 4 2 2" xfId="6276" xr:uid="{00000000-0005-0000-0000-0000FC170000}"/>
    <cellStyle name="ปกติ 2 4 2 2 2" xfId="7754" xr:uid="{00000000-0005-0000-0000-0000FD170000}"/>
    <cellStyle name="ปกติ 2 4 2 3" xfId="7081" xr:uid="{00000000-0005-0000-0000-0000FE170000}"/>
    <cellStyle name="ปกติ 2 4 3" xfId="4146" xr:uid="{00000000-0005-0000-0000-0000FF170000}"/>
    <cellStyle name="ปกติ 2 4 4" xfId="5770" xr:uid="{00000000-0005-0000-0000-000000180000}"/>
    <cellStyle name="ปกติ 2 4 4 2" xfId="7248" xr:uid="{00000000-0005-0000-0000-000001180000}"/>
    <cellStyle name="ปกติ 2 4 5" xfId="6488" xr:uid="{00000000-0005-0000-0000-000002180000}"/>
    <cellStyle name="ปกติ 2 5" xfId="926" xr:uid="{00000000-0005-0000-0000-000003180000}"/>
    <cellStyle name="ปกติ 2 6" xfId="24" xr:uid="{00000000-0005-0000-0000-000004180000}"/>
    <cellStyle name="ปกติ 2 7" xfId="5110" xr:uid="{00000000-0005-0000-0000-000005180000}"/>
    <cellStyle name="ปกติ 2 7 2" xfId="5111" xr:uid="{00000000-0005-0000-0000-000006180000}"/>
    <cellStyle name="ปกติ 2 8" xfId="920" xr:uid="{00000000-0005-0000-0000-000007180000}"/>
    <cellStyle name="ปกติ 2 9" xfId="6326" xr:uid="{00000000-0005-0000-0000-000008180000}"/>
    <cellStyle name="ปกติ 20" xfId="927" xr:uid="{00000000-0005-0000-0000-000009180000}"/>
    <cellStyle name="ปกติ 21" xfId="928" xr:uid="{00000000-0005-0000-0000-00000A180000}"/>
    <cellStyle name="ปกติ 22" xfId="4147" xr:uid="{00000000-0005-0000-0000-00000B180000}"/>
    <cellStyle name="ปกติ 23" xfId="34" xr:uid="{00000000-0005-0000-0000-00000C180000}"/>
    <cellStyle name="ปกติ 24" xfId="5607" xr:uid="{00000000-0005-0000-0000-00000D180000}"/>
    <cellStyle name="ปกติ 25" xfId="5640" xr:uid="{00000000-0005-0000-0000-00000E180000}"/>
    <cellStyle name="ปกติ 26" xfId="6346" xr:uid="{00000000-0005-0000-0000-00000F180000}"/>
    <cellStyle name="ปกติ 26 2" xfId="7813" xr:uid="{00000000-0005-0000-0000-000010180000}"/>
    <cellStyle name="ปกติ 27" xfId="6357" xr:uid="{00000000-0005-0000-0000-000011180000}"/>
    <cellStyle name="ปกติ 3" xfId="8" xr:uid="{00000000-0005-0000-0000-000012180000}"/>
    <cellStyle name="ปกติ 3 10" xfId="930" xr:uid="{00000000-0005-0000-0000-000013180000}"/>
    <cellStyle name="ปกติ 3 11" xfId="931" xr:uid="{00000000-0005-0000-0000-000014180000}"/>
    <cellStyle name="ปกติ 3 12" xfId="932" xr:uid="{00000000-0005-0000-0000-000015180000}"/>
    <cellStyle name="ปกติ 3 13" xfId="933" xr:uid="{00000000-0005-0000-0000-000016180000}"/>
    <cellStyle name="ปกติ 3 14" xfId="934" xr:uid="{00000000-0005-0000-0000-000017180000}"/>
    <cellStyle name="ปกติ 3 15" xfId="935" xr:uid="{00000000-0005-0000-0000-000018180000}"/>
    <cellStyle name="ปกติ 3 16" xfId="936" xr:uid="{00000000-0005-0000-0000-000019180000}"/>
    <cellStyle name="ปกติ 3 17" xfId="937" xr:uid="{00000000-0005-0000-0000-00001A180000}"/>
    <cellStyle name="ปกติ 3 18" xfId="938" xr:uid="{00000000-0005-0000-0000-00001B180000}"/>
    <cellStyle name="ปกติ 3 19" xfId="939" xr:uid="{00000000-0005-0000-0000-00001C180000}"/>
    <cellStyle name="ปกติ 3 2" xfId="10" xr:uid="{00000000-0005-0000-0000-00001D180000}"/>
    <cellStyle name="ปกติ 3 2 2" xfId="941" xr:uid="{00000000-0005-0000-0000-00001E180000}"/>
    <cellStyle name="ปกติ 3 2 3" xfId="940" xr:uid="{00000000-0005-0000-0000-00001F180000}"/>
    <cellStyle name="ปกติ 3 20" xfId="942" xr:uid="{00000000-0005-0000-0000-000020180000}"/>
    <cellStyle name="ปกติ 3 21" xfId="943" xr:uid="{00000000-0005-0000-0000-000021180000}"/>
    <cellStyle name="ปกติ 3 22" xfId="944" xr:uid="{00000000-0005-0000-0000-000022180000}"/>
    <cellStyle name="ปกติ 3 23" xfId="945" xr:uid="{00000000-0005-0000-0000-000023180000}"/>
    <cellStyle name="ปกติ 3 24" xfId="946" xr:uid="{00000000-0005-0000-0000-000024180000}"/>
    <cellStyle name="ปกติ 3 25" xfId="947" xr:uid="{00000000-0005-0000-0000-000025180000}"/>
    <cellStyle name="ปกติ 3 26" xfId="948" xr:uid="{00000000-0005-0000-0000-000026180000}"/>
    <cellStyle name="ปกติ 3 27" xfId="949" xr:uid="{00000000-0005-0000-0000-000027180000}"/>
    <cellStyle name="ปกติ 3 28" xfId="950" xr:uid="{00000000-0005-0000-0000-000028180000}"/>
    <cellStyle name="ปกติ 3 29" xfId="951" xr:uid="{00000000-0005-0000-0000-000029180000}"/>
    <cellStyle name="ปกติ 3 3" xfId="952" xr:uid="{00000000-0005-0000-0000-00002A180000}"/>
    <cellStyle name="ปกติ 3 30" xfId="953" xr:uid="{00000000-0005-0000-0000-00002B180000}"/>
    <cellStyle name="ปกติ 3 31" xfId="954" xr:uid="{00000000-0005-0000-0000-00002C180000}"/>
    <cellStyle name="ปกติ 3 32" xfId="955" xr:uid="{00000000-0005-0000-0000-00002D180000}"/>
    <cellStyle name="ปกติ 3 33" xfId="956" xr:uid="{00000000-0005-0000-0000-00002E180000}"/>
    <cellStyle name="ปกติ 3 34" xfId="957" xr:uid="{00000000-0005-0000-0000-00002F180000}"/>
    <cellStyle name="ปกติ 3 35" xfId="958" xr:uid="{00000000-0005-0000-0000-000030180000}"/>
    <cellStyle name="ปกติ 3 36" xfId="959" xr:uid="{00000000-0005-0000-0000-000031180000}"/>
    <cellStyle name="ปกติ 3 37" xfId="960" xr:uid="{00000000-0005-0000-0000-000032180000}"/>
    <cellStyle name="ปกติ 3 38" xfId="961" xr:uid="{00000000-0005-0000-0000-000033180000}"/>
    <cellStyle name="ปกติ 3 39" xfId="962" xr:uid="{00000000-0005-0000-0000-000034180000}"/>
    <cellStyle name="ปกติ 3 4" xfId="963" xr:uid="{00000000-0005-0000-0000-000035180000}"/>
    <cellStyle name="ปกติ 3 40" xfId="964" xr:uid="{00000000-0005-0000-0000-000036180000}"/>
    <cellStyle name="ปกติ 3 41" xfId="965" xr:uid="{00000000-0005-0000-0000-000037180000}"/>
    <cellStyle name="ปกติ 3 42" xfId="966" xr:uid="{00000000-0005-0000-0000-000038180000}"/>
    <cellStyle name="ปกติ 3 43" xfId="967" xr:uid="{00000000-0005-0000-0000-000039180000}"/>
    <cellStyle name="ปกติ 3 44" xfId="968" xr:uid="{00000000-0005-0000-0000-00003A180000}"/>
    <cellStyle name="ปกติ 3 45" xfId="969" xr:uid="{00000000-0005-0000-0000-00003B180000}"/>
    <cellStyle name="ปกติ 3 46" xfId="970" xr:uid="{00000000-0005-0000-0000-00003C180000}"/>
    <cellStyle name="ปกติ 3 47" xfId="971" xr:uid="{00000000-0005-0000-0000-00003D180000}"/>
    <cellStyle name="ปกติ 3 48" xfId="972" xr:uid="{00000000-0005-0000-0000-00003E180000}"/>
    <cellStyle name="ปกติ 3 49" xfId="973" xr:uid="{00000000-0005-0000-0000-00003F180000}"/>
    <cellStyle name="ปกติ 3 5" xfId="974" xr:uid="{00000000-0005-0000-0000-000040180000}"/>
    <cellStyle name="ปกติ 3 50" xfId="975" xr:uid="{00000000-0005-0000-0000-000041180000}"/>
    <cellStyle name="ปกติ 3 51" xfId="976" xr:uid="{00000000-0005-0000-0000-000042180000}"/>
    <cellStyle name="ปกติ 3 52" xfId="977" xr:uid="{00000000-0005-0000-0000-000043180000}"/>
    <cellStyle name="ปกติ 3 53" xfId="978" xr:uid="{00000000-0005-0000-0000-000044180000}"/>
    <cellStyle name="ปกติ 3 54" xfId="979" xr:uid="{00000000-0005-0000-0000-000045180000}"/>
    <cellStyle name="ปกติ 3 55" xfId="980" xr:uid="{00000000-0005-0000-0000-000046180000}"/>
    <cellStyle name="ปกติ 3 56" xfId="981" xr:uid="{00000000-0005-0000-0000-000047180000}"/>
    <cellStyle name="ปกติ 3 57" xfId="982" xr:uid="{00000000-0005-0000-0000-000048180000}"/>
    <cellStyle name="ปกติ 3 58" xfId="983" xr:uid="{00000000-0005-0000-0000-000049180000}"/>
    <cellStyle name="ปกติ 3 59" xfId="984" xr:uid="{00000000-0005-0000-0000-00004A180000}"/>
    <cellStyle name="ปกติ 3 6" xfId="985" xr:uid="{00000000-0005-0000-0000-00004B180000}"/>
    <cellStyle name="ปกติ 3 60" xfId="986" xr:uid="{00000000-0005-0000-0000-00004C180000}"/>
    <cellStyle name="ปกติ 3 61" xfId="987" xr:uid="{00000000-0005-0000-0000-00004D180000}"/>
    <cellStyle name="ปกติ 3 62" xfId="988" xr:uid="{00000000-0005-0000-0000-00004E180000}"/>
    <cellStyle name="ปกติ 3 63" xfId="989" xr:uid="{00000000-0005-0000-0000-00004F180000}"/>
    <cellStyle name="ปกติ 3 64" xfId="990" xr:uid="{00000000-0005-0000-0000-000050180000}"/>
    <cellStyle name="ปกติ 3 65" xfId="991" xr:uid="{00000000-0005-0000-0000-000051180000}"/>
    <cellStyle name="ปกติ 3 66" xfId="992" xr:uid="{00000000-0005-0000-0000-000052180000}"/>
    <cellStyle name="ปกติ 3 67" xfId="993" xr:uid="{00000000-0005-0000-0000-000053180000}"/>
    <cellStyle name="ปกติ 3 68" xfId="994" xr:uid="{00000000-0005-0000-0000-000054180000}"/>
    <cellStyle name="ปกติ 3 69" xfId="995" xr:uid="{00000000-0005-0000-0000-000055180000}"/>
    <cellStyle name="ปกติ 3 7" xfId="996" xr:uid="{00000000-0005-0000-0000-000056180000}"/>
    <cellStyle name="ปกติ 3 70" xfId="997" xr:uid="{00000000-0005-0000-0000-000057180000}"/>
    <cellStyle name="ปกติ 3 71" xfId="998" xr:uid="{00000000-0005-0000-0000-000058180000}"/>
    <cellStyle name="ปกติ 3 72" xfId="999" xr:uid="{00000000-0005-0000-0000-000059180000}"/>
    <cellStyle name="ปกติ 3 73" xfId="1000" xr:uid="{00000000-0005-0000-0000-00005A180000}"/>
    <cellStyle name="ปกติ 3 74" xfId="1001" xr:uid="{00000000-0005-0000-0000-00005B180000}"/>
    <cellStyle name="ปกติ 3 75" xfId="1002" xr:uid="{00000000-0005-0000-0000-00005C180000}"/>
    <cellStyle name="ปกติ 3 76" xfId="1003" xr:uid="{00000000-0005-0000-0000-00005D180000}"/>
    <cellStyle name="ปกติ 3 77" xfId="1004" xr:uid="{00000000-0005-0000-0000-00005E180000}"/>
    <cellStyle name="ปกติ 3 78" xfId="1005" xr:uid="{00000000-0005-0000-0000-00005F180000}"/>
    <cellStyle name="ปกติ 3 79" xfId="1006" xr:uid="{00000000-0005-0000-0000-000060180000}"/>
    <cellStyle name="ปกติ 3 79 2" xfId="5112" xr:uid="{00000000-0005-0000-0000-000061180000}"/>
    <cellStyle name="ปกติ 3 79 2 2" xfId="6277" xr:uid="{00000000-0005-0000-0000-000062180000}"/>
    <cellStyle name="ปกติ 3 79 2 2 2" xfId="7755" xr:uid="{00000000-0005-0000-0000-000063180000}"/>
    <cellStyle name="ปกติ 3 79 2 3" xfId="7082" xr:uid="{00000000-0005-0000-0000-000064180000}"/>
    <cellStyle name="ปกติ 3 8" xfId="1007" xr:uid="{00000000-0005-0000-0000-000065180000}"/>
    <cellStyle name="ปกติ 3 80" xfId="5113" xr:uid="{00000000-0005-0000-0000-000066180000}"/>
    <cellStyle name="ปกติ 3 80 2" xfId="6278" xr:uid="{00000000-0005-0000-0000-000067180000}"/>
    <cellStyle name="ปกติ 3 80 2 2" xfId="7756" xr:uid="{00000000-0005-0000-0000-000068180000}"/>
    <cellStyle name="ปกติ 3 80 3" xfId="7083" xr:uid="{00000000-0005-0000-0000-000069180000}"/>
    <cellStyle name="ปกติ 3 81" xfId="929" xr:uid="{00000000-0005-0000-0000-00006A180000}"/>
    <cellStyle name="ปกติ 3 81 2" xfId="5771" xr:uid="{00000000-0005-0000-0000-00006B180000}"/>
    <cellStyle name="ปกติ 3 81 2 2" xfId="7249" xr:uid="{00000000-0005-0000-0000-00006C180000}"/>
    <cellStyle name="ปกติ 3 81 3" xfId="6489" xr:uid="{00000000-0005-0000-0000-00006D180000}"/>
    <cellStyle name="ปกติ 3 9" xfId="1008" xr:uid="{00000000-0005-0000-0000-00006E180000}"/>
    <cellStyle name="ปกติ 3_Asia Metal Y2008" xfId="1009" xr:uid="{00000000-0005-0000-0000-00006F180000}"/>
    <cellStyle name="ปกติ 4" xfId="9" xr:uid="{00000000-0005-0000-0000-000070180000}"/>
    <cellStyle name="ปกติ 4 2" xfId="12" xr:uid="{00000000-0005-0000-0000-000071180000}"/>
    <cellStyle name="ปกติ 4 2 2" xfId="5114" xr:uid="{00000000-0005-0000-0000-000072180000}"/>
    <cellStyle name="ปกติ 4 2 3" xfId="1011" xr:uid="{00000000-0005-0000-0000-000073180000}"/>
    <cellStyle name="ปกติ 4 3" xfId="5115" xr:uid="{00000000-0005-0000-0000-000074180000}"/>
    <cellStyle name="ปกติ 4 3 2" xfId="5116" xr:uid="{00000000-0005-0000-0000-000075180000}"/>
    <cellStyle name="ปกติ 4 3 3" xfId="5603" xr:uid="{00000000-0005-0000-0000-000076180000}"/>
    <cellStyle name="ปกติ 4 4" xfId="5602" xr:uid="{00000000-0005-0000-0000-000077180000}"/>
    <cellStyle name="ปกติ 4 5" xfId="1010" xr:uid="{00000000-0005-0000-0000-000078180000}"/>
    <cellStyle name="ปกติ 5" xfId="11" xr:uid="{00000000-0005-0000-0000-000079180000}"/>
    <cellStyle name="ปกติ 5 10" xfId="1013" xr:uid="{00000000-0005-0000-0000-00007A180000}"/>
    <cellStyle name="ปกติ 5 11" xfId="1014" xr:uid="{00000000-0005-0000-0000-00007B180000}"/>
    <cellStyle name="ปกติ 5 12" xfId="1015" xr:uid="{00000000-0005-0000-0000-00007C180000}"/>
    <cellStyle name="ปกติ 5 13" xfId="1016" xr:uid="{00000000-0005-0000-0000-00007D180000}"/>
    <cellStyle name="ปกติ 5 14" xfId="1017" xr:uid="{00000000-0005-0000-0000-00007E180000}"/>
    <cellStyle name="ปกติ 5 15" xfId="1018" xr:uid="{00000000-0005-0000-0000-00007F180000}"/>
    <cellStyle name="ปกติ 5 16" xfId="1019" xr:uid="{00000000-0005-0000-0000-000080180000}"/>
    <cellStyle name="ปกติ 5 17" xfId="1020" xr:uid="{00000000-0005-0000-0000-000081180000}"/>
    <cellStyle name="ปกติ 5 18" xfId="1021" xr:uid="{00000000-0005-0000-0000-000082180000}"/>
    <cellStyle name="ปกติ 5 19" xfId="1022" xr:uid="{00000000-0005-0000-0000-000083180000}"/>
    <cellStyle name="ปกติ 5 2" xfId="16" xr:uid="{00000000-0005-0000-0000-000084180000}"/>
    <cellStyle name="ปกติ 5 2 2" xfId="1023" xr:uid="{00000000-0005-0000-0000-000085180000}"/>
    <cellStyle name="ปกติ 5 20" xfId="1024" xr:uid="{00000000-0005-0000-0000-000086180000}"/>
    <cellStyle name="ปกติ 5 21" xfId="1025" xr:uid="{00000000-0005-0000-0000-000087180000}"/>
    <cellStyle name="ปกติ 5 22" xfId="1026" xr:uid="{00000000-0005-0000-0000-000088180000}"/>
    <cellStyle name="ปกติ 5 23" xfId="1027" xr:uid="{00000000-0005-0000-0000-000089180000}"/>
    <cellStyle name="ปกติ 5 24" xfId="1028" xr:uid="{00000000-0005-0000-0000-00008A180000}"/>
    <cellStyle name="ปกติ 5 25" xfId="1029" xr:uid="{00000000-0005-0000-0000-00008B180000}"/>
    <cellStyle name="ปกติ 5 26" xfId="1030" xr:uid="{00000000-0005-0000-0000-00008C180000}"/>
    <cellStyle name="ปกติ 5 27" xfId="1031" xr:uid="{00000000-0005-0000-0000-00008D180000}"/>
    <cellStyle name="ปกติ 5 28" xfId="1032" xr:uid="{00000000-0005-0000-0000-00008E180000}"/>
    <cellStyle name="ปกติ 5 29" xfId="1033" xr:uid="{00000000-0005-0000-0000-00008F180000}"/>
    <cellStyle name="ปกติ 5 3" xfId="1034" xr:uid="{00000000-0005-0000-0000-000090180000}"/>
    <cellStyle name="ปกติ 5 30" xfId="1035" xr:uid="{00000000-0005-0000-0000-000091180000}"/>
    <cellStyle name="ปกติ 5 31" xfId="1036" xr:uid="{00000000-0005-0000-0000-000092180000}"/>
    <cellStyle name="ปกติ 5 32" xfId="1037" xr:uid="{00000000-0005-0000-0000-000093180000}"/>
    <cellStyle name="ปกติ 5 33" xfId="1038" xr:uid="{00000000-0005-0000-0000-000094180000}"/>
    <cellStyle name="ปกติ 5 34" xfId="1039" xr:uid="{00000000-0005-0000-0000-000095180000}"/>
    <cellStyle name="ปกติ 5 35" xfId="1040" xr:uid="{00000000-0005-0000-0000-000096180000}"/>
    <cellStyle name="ปกติ 5 36" xfId="1041" xr:uid="{00000000-0005-0000-0000-000097180000}"/>
    <cellStyle name="ปกติ 5 37" xfId="1042" xr:uid="{00000000-0005-0000-0000-000098180000}"/>
    <cellStyle name="ปกติ 5 38" xfId="1043" xr:uid="{00000000-0005-0000-0000-000099180000}"/>
    <cellStyle name="ปกติ 5 39" xfId="1044" xr:uid="{00000000-0005-0000-0000-00009A180000}"/>
    <cellStyle name="ปกติ 5 4" xfId="1045" xr:uid="{00000000-0005-0000-0000-00009B180000}"/>
    <cellStyle name="ปกติ 5 40" xfId="1046" xr:uid="{00000000-0005-0000-0000-00009C180000}"/>
    <cellStyle name="ปกติ 5 41" xfId="1047" xr:uid="{00000000-0005-0000-0000-00009D180000}"/>
    <cellStyle name="ปกติ 5 42" xfId="1048" xr:uid="{00000000-0005-0000-0000-00009E180000}"/>
    <cellStyle name="ปกติ 5 43" xfId="1049" xr:uid="{00000000-0005-0000-0000-00009F180000}"/>
    <cellStyle name="ปกติ 5 44" xfId="1050" xr:uid="{00000000-0005-0000-0000-0000A0180000}"/>
    <cellStyle name="ปกติ 5 45" xfId="1051" xr:uid="{00000000-0005-0000-0000-0000A1180000}"/>
    <cellStyle name="ปกติ 5 46" xfId="1052" xr:uid="{00000000-0005-0000-0000-0000A2180000}"/>
    <cellStyle name="ปกติ 5 47" xfId="1053" xr:uid="{00000000-0005-0000-0000-0000A3180000}"/>
    <cellStyle name="ปกติ 5 48" xfId="1054" xr:uid="{00000000-0005-0000-0000-0000A4180000}"/>
    <cellStyle name="ปกติ 5 49" xfId="1055" xr:uid="{00000000-0005-0000-0000-0000A5180000}"/>
    <cellStyle name="ปกติ 5 5" xfId="1056" xr:uid="{00000000-0005-0000-0000-0000A6180000}"/>
    <cellStyle name="ปกติ 5 50" xfId="1057" xr:uid="{00000000-0005-0000-0000-0000A7180000}"/>
    <cellStyle name="ปกติ 5 51" xfId="1058" xr:uid="{00000000-0005-0000-0000-0000A8180000}"/>
    <cellStyle name="ปกติ 5 52" xfId="1059" xr:uid="{00000000-0005-0000-0000-0000A9180000}"/>
    <cellStyle name="ปกติ 5 53" xfId="1060" xr:uid="{00000000-0005-0000-0000-0000AA180000}"/>
    <cellStyle name="ปกติ 5 54" xfId="1061" xr:uid="{00000000-0005-0000-0000-0000AB180000}"/>
    <cellStyle name="ปกติ 5 55" xfId="1062" xr:uid="{00000000-0005-0000-0000-0000AC180000}"/>
    <cellStyle name="ปกติ 5 56" xfId="1063" xr:uid="{00000000-0005-0000-0000-0000AD180000}"/>
    <cellStyle name="ปกติ 5 57" xfId="1064" xr:uid="{00000000-0005-0000-0000-0000AE180000}"/>
    <cellStyle name="ปกติ 5 58" xfId="1065" xr:uid="{00000000-0005-0000-0000-0000AF180000}"/>
    <cellStyle name="ปกติ 5 59" xfId="1066" xr:uid="{00000000-0005-0000-0000-0000B0180000}"/>
    <cellStyle name="ปกติ 5 6" xfId="1067" xr:uid="{00000000-0005-0000-0000-0000B1180000}"/>
    <cellStyle name="ปกติ 5 60" xfId="1068" xr:uid="{00000000-0005-0000-0000-0000B2180000}"/>
    <cellStyle name="ปกติ 5 61" xfId="1069" xr:uid="{00000000-0005-0000-0000-0000B3180000}"/>
    <cellStyle name="ปกติ 5 62" xfId="1070" xr:uid="{00000000-0005-0000-0000-0000B4180000}"/>
    <cellStyle name="ปกติ 5 63" xfId="1071" xr:uid="{00000000-0005-0000-0000-0000B5180000}"/>
    <cellStyle name="ปกติ 5 64" xfId="1072" xr:uid="{00000000-0005-0000-0000-0000B6180000}"/>
    <cellStyle name="ปกติ 5 65" xfId="1073" xr:uid="{00000000-0005-0000-0000-0000B7180000}"/>
    <cellStyle name="ปกติ 5 66" xfId="1074" xr:uid="{00000000-0005-0000-0000-0000B8180000}"/>
    <cellStyle name="ปกติ 5 67" xfId="1075" xr:uid="{00000000-0005-0000-0000-0000B9180000}"/>
    <cellStyle name="ปกติ 5 68" xfId="1076" xr:uid="{00000000-0005-0000-0000-0000BA180000}"/>
    <cellStyle name="ปกติ 5 69" xfId="1077" xr:uid="{00000000-0005-0000-0000-0000BB180000}"/>
    <cellStyle name="ปกติ 5 7" xfId="1078" xr:uid="{00000000-0005-0000-0000-0000BC180000}"/>
    <cellStyle name="ปกติ 5 70" xfId="1079" xr:uid="{00000000-0005-0000-0000-0000BD180000}"/>
    <cellStyle name="ปกติ 5 71" xfId="1080" xr:uid="{00000000-0005-0000-0000-0000BE180000}"/>
    <cellStyle name="ปกติ 5 72" xfId="1081" xr:uid="{00000000-0005-0000-0000-0000BF180000}"/>
    <cellStyle name="ปกติ 5 73" xfId="1082" xr:uid="{00000000-0005-0000-0000-0000C0180000}"/>
    <cellStyle name="ปกติ 5 74" xfId="1083" xr:uid="{00000000-0005-0000-0000-0000C1180000}"/>
    <cellStyle name="ปกติ 5 75" xfId="1084" xr:uid="{00000000-0005-0000-0000-0000C2180000}"/>
    <cellStyle name="ปกติ 5 76" xfId="1085" xr:uid="{00000000-0005-0000-0000-0000C3180000}"/>
    <cellStyle name="ปกติ 5 77" xfId="1086" xr:uid="{00000000-0005-0000-0000-0000C4180000}"/>
    <cellStyle name="ปกติ 5 78" xfId="5117" xr:uid="{00000000-0005-0000-0000-0000C5180000}"/>
    <cellStyle name="ปกติ 5 78 2" xfId="5118" xr:uid="{00000000-0005-0000-0000-0000C6180000}"/>
    <cellStyle name="ปกติ 5 78 2 2" xfId="6279" xr:uid="{00000000-0005-0000-0000-0000C7180000}"/>
    <cellStyle name="ปกติ 5 78 2 2 2" xfId="7757" xr:uid="{00000000-0005-0000-0000-0000C8180000}"/>
    <cellStyle name="ปกติ 5 78 2 3" xfId="7084" xr:uid="{00000000-0005-0000-0000-0000C9180000}"/>
    <cellStyle name="ปกติ 5 79" xfId="1012" xr:uid="{00000000-0005-0000-0000-0000CA180000}"/>
    <cellStyle name="ปกติ 5 8" xfId="1087" xr:uid="{00000000-0005-0000-0000-0000CB180000}"/>
    <cellStyle name="ปกติ 5 9" xfId="1088" xr:uid="{00000000-0005-0000-0000-0000CC180000}"/>
    <cellStyle name="ปกติ 5_Asia Metal Y2008" xfId="1089" xr:uid="{00000000-0005-0000-0000-0000CD180000}"/>
    <cellStyle name="ปกติ 6" xfId="21" xr:uid="{00000000-0005-0000-0000-0000CE180000}"/>
    <cellStyle name="ปกติ 6 10" xfId="1091" xr:uid="{00000000-0005-0000-0000-0000CF180000}"/>
    <cellStyle name="ปกติ 6 11" xfId="1092" xr:uid="{00000000-0005-0000-0000-0000D0180000}"/>
    <cellStyle name="ปกติ 6 12" xfId="1093" xr:uid="{00000000-0005-0000-0000-0000D1180000}"/>
    <cellStyle name="ปกติ 6 13" xfId="1094" xr:uid="{00000000-0005-0000-0000-0000D2180000}"/>
    <cellStyle name="ปกติ 6 14" xfId="1095" xr:uid="{00000000-0005-0000-0000-0000D3180000}"/>
    <cellStyle name="ปกติ 6 15" xfId="1096" xr:uid="{00000000-0005-0000-0000-0000D4180000}"/>
    <cellStyle name="ปกติ 6 16" xfId="1097" xr:uid="{00000000-0005-0000-0000-0000D5180000}"/>
    <cellStyle name="ปกติ 6 17" xfId="1098" xr:uid="{00000000-0005-0000-0000-0000D6180000}"/>
    <cellStyle name="ปกติ 6 18" xfId="1099" xr:uid="{00000000-0005-0000-0000-0000D7180000}"/>
    <cellStyle name="ปกติ 6 19" xfId="1100" xr:uid="{00000000-0005-0000-0000-0000D8180000}"/>
    <cellStyle name="ปกติ 6 2" xfId="1101" xr:uid="{00000000-0005-0000-0000-0000D9180000}"/>
    <cellStyle name="ปกติ 6 20" xfId="1102" xr:uid="{00000000-0005-0000-0000-0000DA180000}"/>
    <cellStyle name="ปกติ 6 21" xfId="1103" xr:uid="{00000000-0005-0000-0000-0000DB180000}"/>
    <cellStyle name="ปกติ 6 22" xfId="1104" xr:uid="{00000000-0005-0000-0000-0000DC180000}"/>
    <cellStyle name="ปกติ 6 23" xfId="1105" xr:uid="{00000000-0005-0000-0000-0000DD180000}"/>
    <cellStyle name="ปกติ 6 24" xfId="1106" xr:uid="{00000000-0005-0000-0000-0000DE180000}"/>
    <cellStyle name="ปกติ 6 25" xfId="1107" xr:uid="{00000000-0005-0000-0000-0000DF180000}"/>
    <cellStyle name="ปกติ 6 26" xfId="1108" xr:uid="{00000000-0005-0000-0000-0000E0180000}"/>
    <cellStyle name="ปกติ 6 27" xfId="1109" xr:uid="{00000000-0005-0000-0000-0000E1180000}"/>
    <cellStyle name="ปกติ 6 28" xfId="1110" xr:uid="{00000000-0005-0000-0000-0000E2180000}"/>
    <cellStyle name="ปกติ 6 29" xfId="1111" xr:uid="{00000000-0005-0000-0000-0000E3180000}"/>
    <cellStyle name="ปกติ 6 3" xfId="1112" xr:uid="{00000000-0005-0000-0000-0000E4180000}"/>
    <cellStyle name="ปกติ 6 30" xfId="1113" xr:uid="{00000000-0005-0000-0000-0000E5180000}"/>
    <cellStyle name="ปกติ 6 31" xfId="1114" xr:uid="{00000000-0005-0000-0000-0000E6180000}"/>
    <cellStyle name="ปกติ 6 32" xfId="1115" xr:uid="{00000000-0005-0000-0000-0000E7180000}"/>
    <cellStyle name="ปกติ 6 33" xfId="1116" xr:uid="{00000000-0005-0000-0000-0000E8180000}"/>
    <cellStyle name="ปกติ 6 34" xfId="1117" xr:uid="{00000000-0005-0000-0000-0000E9180000}"/>
    <cellStyle name="ปกติ 6 35" xfId="1118" xr:uid="{00000000-0005-0000-0000-0000EA180000}"/>
    <cellStyle name="ปกติ 6 36" xfId="1119" xr:uid="{00000000-0005-0000-0000-0000EB180000}"/>
    <cellStyle name="ปกติ 6 37" xfId="1120" xr:uid="{00000000-0005-0000-0000-0000EC180000}"/>
    <cellStyle name="ปกติ 6 38" xfId="1121" xr:uid="{00000000-0005-0000-0000-0000ED180000}"/>
    <cellStyle name="ปกติ 6 39" xfId="1122" xr:uid="{00000000-0005-0000-0000-0000EE180000}"/>
    <cellStyle name="ปกติ 6 4" xfId="1123" xr:uid="{00000000-0005-0000-0000-0000EF180000}"/>
    <cellStyle name="ปกติ 6 40" xfId="1124" xr:uid="{00000000-0005-0000-0000-0000F0180000}"/>
    <cellStyle name="ปกติ 6 41" xfId="1125" xr:uid="{00000000-0005-0000-0000-0000F1180000}"/>
    <cellStyle name="ปกติ 6 42" xfId="1126" xr:uid="{00000000-0005-0000-0000-0000F2180000}"/>
    <cellStyle name="ปกติ 6 43" xfId="1127" xr:uid="{00000000-0005-0000-0000-0000F3180000}"/>
    <cellStyle name="ปกติ 6 44" xfId="1128" xr:uid="{00000000-0005-0000-0000-0000F4180000}"/>
    <cellStyle name="ปกติ 6 45" xfId="1129" xr:uid="{00000000-0005-0000-0000-0000F5180000}"/>
    <cellStyle name="ปกติ 6 46" xfId="1130" xr:uid="{00000000-0005-0000-0000-0000F6180000}"/>
    <cellStyle name="ปกติ 6 47" xfId="1131" xr:uid="{00000000-0005-0000-0000-0000F7180000}"/>
    <cellStyle name="ปกติ 6 48" xfId="1132" xr:uid="{00000000-0005-0000-0000-0000F8180000}"/>
    <cellStyle name="ปกติ 6 49" xfId="1133" xr:uid="{00000000-0005-0000-0000-0000F9180000}"/>
    <cellStyle name="ปกติ 6 5" xfId="1134" xr:uid="{00000000-0005-0000-0000-0000FA180000}"/>
    <cellStyle name="ปกติ 6 50" xfId="1135" xr:uid="{00000000-0005-0000-0000-0000FB180000}"/>
    <cellStyle name="ปกติ 6 51" xfId="1136" xr:uid="{00000000-0005-0000-0000-0000FC180000}"/>
    <cellStyle name="ปกติ 6 52" xfId="1137" xr:uid="{00000000-0005-0000-0000-0000FD180000}"/>
    <cellStyle name="ปกติ 6 53" xfId="1138" xr:uid="{00000000-0005-0000-0000-0000FE180000}"/>
    <cellStyle name="ปกติ 6 54" xfId="1139" xr:uid="{00000000-0005-0000-0000-0000FF180000}"/>
    <cellStyle name="ปกติ 6 55" xfId="1140" xr:uid="{00000000-0005-0000-0000-000000190000}"/>
    <cellStyle name="ปกติ 6 56" xfId="1141" xr:uid="{00000000-0005-0000-0000-000001190000}"/>
    <cellStyle name="ปกติ 6 57" xfId="1142" xr:uid="{00000000-0005-0000-0000-000002190000}"/>
    <cellStyle name="ปกติ 6 58" xfId="1143" xr:uid="{00000000-0005-0000-0000-000003190000}"/>
    <cellStyle name="ปกติ 6 59" xfId="1144" xr:uid="{00000000-0005-0000-0000-000004190000}"/>
    <cellStyle name="ปกติ 6 6" xfId="1145" xr:uid="{00000000-0005-0000-0000-000005190000}"/>
    <cellStyle name="ปกติ 6 60" xfId="1146" xr:uid="{00000000-0005-0000-0000-000006190000}"/>
    <cellStyle name="ปกติ 6 61" xfId="1147" xr:uid="{00000000-0005-0000-0000-000007190000}"/>
    <cellStyle name="ปกติ 6 62" xfId="1148" xr:uid="{00000000-0005-0000-0000-000008190000}"/>
    <cellStyle name="ปกติ 6 63" xfId="1149" xr:uid="{00000000-0005-0000-0000-000009190000}"/>
    <cellStyle name="ปกติ 6 64" xfId="1150" xr:uid="{00000000-0005-0000-0000-00000A190000}"/>
    <cellStyle name="ปกติ 6 65" xfId="1151" xr:uid="{00000000-0005-0000-0000-00000B190000}"/>
    <cellStyle name="ปกติ 6 66" xfId="1152" xr:uid="{00000000-0005-0000-0000-00000C190000}"/>
    <cellStyle name="ปกติ 6 67" xfId="1153" xr:uid="{00000000-0005-0000-0000-00000D190000}"/>
    <cellStyle name="ปกติ 6 68" xfId="1154" xr:uid="{00000000-0005-0000-0000-00000E190000}"/>
    <cellStyle name="ปกติ 6 69" xfId="1155" xr:uid="{00000000-0005-0000-0000-00000F190000}"/>
    <cellStyle name="ปกติ 6 7" xfId="1156" xr:uid="{00000000-0005-0000-0000-000010190000}"/>
    <cellStyle name="ปกติ 6 70" xfId="1157" xr:uid="{00000000-0005-0000-0000-000011190000}"/>
    <cellStyle name="ปกติ 6 71" xfId="1158" xr:uid="{00000000-0005-0000-0000-000012190000}"/>
    <cellStyle name="ปกติ 6 72" xfId="1159" xr:uid="{00000000-0005-0000-0000-000013190000}"/>
    <cellStyle name="ปกติ 6 73" xfId="1160" xr:uid="{00000000-0005-0000-0000-000014190000}"/>
    <cellStyle name="ปกติ 6 74" xfId="1161" xr:uid="{00000000-0005-0000-0000-000015190000}"/>
    <cellStyle name="ปกติ 6 75" xfId="1162" xr:uid="{00000000-0005-0000-0000-000016190000}"/>
    <cellStyle name="ปกติ 6 76" xfId="1163" xr:uid="{00000000-0005-0000-0000-000017190000}"/>
    <cellStyle name="ปกติ 6 77" xfId="1164" xr:uid="{00000000-0005-0000-0000-000018190000}"/>
    <cellStyle name="ปกติ 6 78" xfId="5119" xr:uid="{00000000-0005-0000-0000-000019190000}"/>
    <cellStyle name="ปกติ 6 78 2" xfId="6280" xr:uid="{00000000-0005-0000-0000-00001A190000}"/>
    <cellStyle name="ปกติ 6 78 2 2" xfId="7758" xr:uid="{00000000-0005-0000-0000-00001B190000}"/>
    <cellStyle name="ปกติ 6 78 3" xfId="7085" xr:uid="{00000000-0005-0000-0000-00001C190000}"/>
    <cellStyle name="ปกติ 6 79" xfId="1090" xr:uid="{00000000-0005-0000-0000-00001D190000}"/>
    <cellStyle name="ปกติ 6 8" xfId="1165" xr:uid="{00000000-0005-0000-0000-00001E190000}"/>
    <cellStyle name="ปกติ 6 80" xfId="5628" xr:uid="{00000000-0005-0000-0000-00001F190000}"/>
    <cellStyle name="ปกติ 6 9" xfId="1166" xr:uid="{00000000-0005-0000-0000-000020190000}"/>
    <cellStyle name="ปกติ 6_Asia Metal Y2008" xfId="1167" xr:uid="{00000000-0005-0000-0000-000021190000}"/>
    <cellStyle name="ปกติ 7" xfId="1168" xr:uid="{00000000-0005-0000-0000-000022190000}"/>
    <cellStyle name="ปกติ 7 10" xfId="1169" xr:uid="{00000000-0005-0000-0000-000023190000}"/>
    <cellStyle name="ปกติ 7 11" xfId="1170" xr:uid="{00000000-0005-0000-0000-000024190000}"/>
    <cellStyle name="ปกติ 7 12" xfId="1171" xr:uid="{00000000-0005-0000-0000-000025190000}"/>
    <cellStyle name="ปกติ 7 13" xfId="1172" xr:uid="{00000000-0005-0000-0000-000026190000}"/>
    <cellStyle name="ปกติ 7 14" xfId="1173" xr:uid="{00000000-0005-0000-0000-000027190000}"/>
    <cellStyle name="ปกติ 7 15" xfId="1174" xr:uid="{00000000-0005-0000-0000-000028190000}"/>
    <cellStyle name="ปกติ 7 16" xfId="1175" xr:uid="{00000000-0005-0000-0000-000029190000}"/>
    <cellStyle name="ปกติ 7 17" xfId="1176" xr:uid="{00000000-0005-0000-0000-00002A190000}"/>
    <cellStyle name="ปกติ 7 18" xfId="1177" xr:uid="{00000000-0005-0000-0000-00002B190000}"/>
    <cellStyle name="ปกติ 7 19" xfId="1178" xr:uid="{00000000-0005-0000-0000-00002C190000}"/>
    <cellStyle name="ปกติ 7 2" xfId="1179" xr:uid="{00000000-0005-0000-0000-00002D190000}"/>
    <cellStyle name="ปกติ 7 20" xfId="1180" xr:uid="{00000000-0005-0000-0000-00002E190000}"/>
    <cellStyle name="ปกติ 7 21" xfId="1181" xr:uid="{00000000-0005-0000-0000-00002F190000}"/>
    <cellStyle name="ปกติ 7 22" xfId="1182" xr:uid="{00000000-0005-0000-0000-000030190000}"/>
    <cellStyle name="ปกติ 7 23" xfId="1183" xr:uid="{00000000-0005-0000-0000-000031190000}"/>
    <cellStyle name="ปกติ 7 24" xfId="1184" xr:uid="{00000000-0005-0000-0000-000032190000}"/>
    <cellStyle name="ปกติ 7 25" xfId="1185" xr:uid="{00000000-0005-0000-0000-000033190000}"/>
    <cellStyle name="ปกติ 7 26" xfId="1186" xr:uid="{00000000-0005-0000-0000-000034190000}"/>
    <cellStyle name="ปกติ 7 27" xfId="1187" xr:uid="{00000000-0005-0000-0000-000035190000}"/>
    <cellStyle name="ปกติ 7 28" xfId="1188" xr:uid="{00000000-0005-0000-0000-000036190000}"/>
    <cellStyle name="ปกติ 7 29" xfId="1189" xr:uid="{00000000-0005-0000-0000-000037190000}"/>
    <cellStyle name="ปกติ 7 3" xfId="1190" xr:uid="{00000000-0005-0000-0000-000038190000}"/>
    <cellStyle name="ปกติ 7 30" xfId="1191" xr:uid="{00000000-0005-0000-0000-000039190000}"/>
    <cellStyle name="ปกติ 7 31" xfId="1192" xr:uid="{00000000-0005-0000-0000-00003A190000}"/>
    <cellStyle name="ปกติ 7 32" xfId="1193" xr:uid="{00000000-0005-0000-0000-00003B190000}"/>
    <cellStyle name="ปกติ 7 33" xfId="1194" xr:uid="{00000000-0005-0000-0000-00003C190000}"/>
    <cellStyle name="ปกติ 7 34" xfId="1195" xr:uid="{00000000-0005-0000-0000-00003D190000}"/>
    <cellStyle name="ปกติ 7 35" xfId="1196" xr:uid="{00000000-0005-0000-0000-00003E190000}"/>
    <cellStyle name="ปกติ 7 36" xfId="1197" xr:uid="{00000000-0005-0000-0000-00003F190000}"/>
    <cellStyle name="ปกติ 7 37" xfId="1198" xr:uid="{00000000-0005-0000-0000-000040190000}"/>
    <cellStyle name="ปกติ 7 38" xfId="1199" xr:uid="{00000000-0005-0000-0000-000041190000}"/>
    <cellStyle name="ปกติ 7 39" xfId="1200" xr:uid="{00000000-0005-0000-0000-000042190000}"/>
    <cellStyle name="ปกติ 7 4" xfId="1201" xr:uid="{00000000-0005-0000-0000-000043190000}"/>
    <cellStyle name="ปกติ 7 40" xfId="1202" xr:uid="{00000000-0005-0000-0000-000044190000}"/>
    <cellStyle name="ปกติ 7 41" xfId="1203" xr:uid="{00000000-0005-0000-0000-000045190000}"/>
    <cellStyle name="ปกติ 7 42" xfId="1204" xr:uid="{00000000-0005-0000-0000-000046190000}"/>
    <cellStyle name="ปกติ 7 43" xfId="1205" xr:uid="{00000000-0005-0000-0000-000047190000}"/>
    <cellStyle name="ปกติ 7 44" xfId="1206" xr:uid="{00000000-0005-0000-0000-000048190000}"/>
    <cellStyle name="ปกติ 7 45" xfId="1207" xr:uid="{00000000-0005-0000-0000-000049190000}"/>
    <cellStyle name="ปกติ 7 46" xfId="1208" xr:uid="{00000000-0005-0000-0000-00004A190000}"/>
    <cellStyle name="ปกติ 7 47" xfId="1209" xr:uid="{00000000-0005-0000-0000-00004B190000}"/>
    <cellStyle name="ปกติ 7 48" xfId="1210" xr:uid="{00000000-0005-0000-0000-00004C190000}"/>
    <cellStyle name="ปกติ 7 49" xfId="1211" xr:uid="{00000000-0005-0000-0000-00004D190000}"/>
    <cellStyle name="ปกติ 7 5" xfId="1212" xr:uid="{00000000-0005-0000-0000-00004E190000}"/>
    <cellStyle name="ปกติ 7 50" xfId="1213" xr:uid="{00000000-0005-0000-0000-00004F190000}"/>
    <cellStyle name="ปกติ 7 51" xfId="1214" xr:uid="{00000000-0005-0000-0000-000050190000}"/>
    <cellStyle name="ปกติ 7 52" xfId="1215" xr:uid="{00000000-0005-0000-0000-000051190000}"/>
    <cellStyle name="ปกติ 7 53" xfId="1216" xr:uid="{00000000-0005-0000-0000-000052190000}"/>
    <cellStyle name="ปกติ 7 54" xfId="1217" xr:uid="{00000000-0005-0000-0000-000053190000}"/>
    <cellStyle name="ปกติ 7 55" xfId="1218" xr:uid="{00000000-0005-0000-0000-000054190000}"/>
    <cellStyle name="ปกติ 7 56" xfId="1219" xr:uid="{00000000-0005-0000-0000-000055190000}"/>
    <cellStyle name="ปกติ 7 57" xfId="1220" xr:uid="{00000000-0005-0000-0000-000056190000}"/>
    <cellStyle name="ปกติ 7 58" xfId="1221" xr:uid="{00000000-0005-0000-0000-000057190000}"/>
    <cellStyle name="ปกติ 7 59" xfId="1222" xr:uid="{00000000-0005-0000-0000-000058190000}"/>
    <cellStyle name="ปกติ 7 6" xfId="1223" xr:uid="{00000000-0005-0000-0000-000059190000}"/>
    <cellStyle name="ปกติ 7 60" xfId="1224" xr:uid="{00000000-0005-0000-0000-00005A190000}"/>
    <cellStyle name="ปกติ 7 61" xfId="1225" xr:uid="{00000000-0005-0000-0000-00005B190000}"/>
    <cellStyle name="ปกติ 7 62" xfId="1226" xr:uid="{00000000-0005-0000-0000-00005C190000}"/>
    <cellStyle name="ปกติ 7 63" xfId="1227" xr:uid="{00000000-0005-0000-0000-00005D190000}"/>
    <cellStyle name="ปกติ 7 64" xfId="1228" xr:uid="{00000000-0005-0000-0000-00005E190000}"/>
    <cellStyle name="ปกติ 7 65" xfId="1229" xr:uid="{00000000-0005-0000-0000-00005F190000}"/>
    <cellStyle name="ปกติ 7 66" xfId="1230" xr:uid="{00000000-0005-0000-0000-000060190000}"/>
    <cellStyle name="ปกติ 7 67" xfId="1231" xr:uid="{00000000-0005-0000-0000-000061190000}"/>
    <cellStyle name="ปกติ 7 68" xfId="1232" xr:uid="{00000000-0005-0000-0000-000062190000}"/>
    <cellStyle name="ปกติ 7 69" xfId="1233" xr:uid="{00000000-0005-0000-0000-000063190000}"/>
    <cellStyle name="ปกติ 7 7" xfId="1234" xr:uid="{00000000-0005-0000-0000-000064190000}"/>
    <cellStyle name="ปกติ 7 70" xfId="1235" xr:uid="{00000000-0005-0000-0000-000065190000}"/>
    <cellStyle name="ปกติ 7 71" xfId="1236" xr:uid="{00000000-0005-0000-0000-000066190000}"/>
    <cellStyle name="ปกติ 7 72" xfId="1237" xr:uid="{00000000-0005-0000-0000-000067190000}"/>
    <cellStyle name="ปกติ 7 73" xfId="1238" xr:uid="{00000000-0005-0000-0000-000068190000}"/>
    <cellStyle name="ปกติ 7 74" xfId="1239" xr:uid="{00000000-0005-0000-0000-000069190000}"/>
    <cellStyle name="ปกติ 7 75" xfId="1240" xr:uid="{00000000-0005-0000-0000-00006A190000}"/>
    <cellStyle name="ปกติ 7 76" xfId="1241" xr:uid="{00000000-0005-0000-0000-00006B190000}"/>
    <cellStyle name="ปกติ 7 77" xfId="1242" xr:uid="{00000000-0005-0000-0000-00006C190000}"/>
    <cellStyle name="ปกติ 7 78" xfId="5120" xr:uid="{00000000-0005-0000-0000-00006D190000}"/>
    <cellStyle name="ปกติ 7 8" xfId="1243" xr:uid="{00000000-0005-0000-0000-00006E190000}"/>
    <cellStyle name="ปกติ 7 9" xfId="1244" xr:uid="{00000000-0005-0000-0000-00006F190000}"/>
    <cellStyle name="ปกติ 7_Asia Metal Y2008" xfId="1245" xr:uid="{00000000-0005-0000-0000-000070190000}"/>
    <cellStyle name="ปกติ 8" xfId="1246" xr:uid="{00000000-0005-0000-0000-000071190000}"/>
    <cellStyle name="ปกติ 8 10" xfId="1247" xr:uid="{00000000-0005-0000-0000-000072190000}"/>
    <cellStyle name="ปกติ 8 11" xfId="1248" xr:uid="{00000000-0005-0000-0000-000073190000}"/>
    <cellStyle name="ปกติ 8 12" xfId="1249" xr:uid="{00000000-0005-0000-0000-000074190000}"/>
    <cellStyle name="ปกติ 8 13" xfId="1250" xr:uid="{00000000-0005-0000-0000-000075190000}"/>
    <cellStyle name="ปกติ 8 14" xfId="1251" xr:uid="{00000000-0005-0000-0000-000076190000}"/>
    <cellStyle name="ปกติ 8 15" xfId="1252" xr:uid="{00000000-0005-0000-0000-000077190000}"/>
    <cellStyle name="ปกติ 8 16" xfId="1253" xr:uid="{00000000-0005-0000-0000-000078190000}"/>
    <cellStyle name="ปกติ 8 17" xfId="1254" xr:uid="{00000000-0005-0000-0000-000079190000}"/>
    <cellStyle name="ปกติ 8 18" xfId="1255" xr:uid="{00000000-0005-0000-0000-00007A190000}"/>
    <cellStyle name="ปกติ 8 19" xfId="1256" xr:uid="{00000000-0005-0000-0000-00007B190000}"/>
    <cellStyle name="ปกติ 8 2" xfId="1257" xr:uid="{00000000-0005-0000-0000-00007C190000}"/>
    <cellStyle name="ปกติ 8 20" xfId="1258" xr:uid="{00000000-0005-0000-0000-00007D190000}"/>
    <cellStyle name="ปกติ 8 21" xfId="1259" xr:uid="{00000000-0005-0000-0000-00007E190000}"/>
    <cellStyle name="ปกติ 8 22" xfId="1260" xr:uid="{00000000-0005-0000-0000-00007F190000}"/>
    <cellStyle name="ปกติ 8 23" xfId="1261" xr:uid="{00000000-0005-0000-0000-000080190000}"/>
    <cellStyle name="ปกติ 8 24" xfId="1262" xr:uid="{00000000-0005-0000-0000-000081190000}"/>
    <cellStyle name="ปกติ 8 25" xfId="1263" xr:uid="{00000000-0005-0000-0000-000082190000}"/>
    <cellStyle name="ปกติ 8 26" xfId="1264" xr:uid="{00000000-0005-0000-0000-000083190000}"/>
    <cellStyle name="ปกติ 8 27" xfId="1265" xr:uid="{00000000-0005-0000-0000-000084190000}"/>
    <cellStyle name="ปกติ 8 28" xfId="1266" xr:uid="{00000000-0005-0000-0000-000085190000}"/>
    <cellStyle name="ปกติ 8 29" xfId="1267" xr:uid="{00000000-0005-0000-0000-000086190000}"/>
    <cellStyle name="ปกติ 8 3" xfId="1268" xr:uid="{00000000-0005-0000-0000-000087190000}"/>
    <cellStyle name="ปกติ 8 30" xfId="1269" xr:uid="{00000000-0005-0000-0000-000088190000}"/>
    <cellStyle name="ปกติ 8 31" xfId="1270" xr:uid="{00000000-0005-0000-0000-000089190000}"/>
    <cellStyle name="ปกติ 8 32" xfId="1271" xr:uid="{00000000-0005-0000-0000-00008A190000}"/>
    <cellStyle name="ปกติ 8 33" xfId="1272" xr:uid="{00000000-0005-0000-0000-00008B190000}"/>
    <cellStyle name="ปกติ 8 34" xfId="1273" xr:uid="{00000000-0005-0000-0000-00008C190000}"/>
    <cellStyle name="ปกติ 8 35" xfId="1274" xr:uid="{00000000-0005-0000-0000-00008D190000}"/>
    <cellStyle name="ปกติ 8 36" xfId="1275" xr:uid="{00000000-0005-0000-0000-00008E190000}"/>
    <cellStyle name="ปกติ 8 37" xfId="1276" xr:uid="{00000000-0005-0000-0000-00008F190000}"/>
    <cellStyle name="ปกติ 8 38" xfId="1277" xr:uid="{00000000-0005-0000-0000-000090190000}"/>
    <cellStyle name="ปกติ 8 39" xfId="1278" xr:uid="{00000000-0005-0000-0000-000091190000}"/>
    <cellStyle name="ปกติ 8 4" xfId="1279" xr:uid="{00000000-0005-0000-0000-000092190000}"/>
    <cellStyle name="ปกติ 8 40" xfId="1280" xr:uid="{00000000-0005-0000-0000-000093190000}"/>
    <cellStyle name="ปกติ 8 41" xfId="1281" xr:uid="{00000000-0005-0000-0000-000094190000}"/>
    <cellStyle name="ปกติ 8 42" xfId="1282" xr:uid="{00000000-0005-0000-0000-000095190000}"/>
    <cellStyle name="ปกติ 8 43" xfId="1283" xr:uid="{00000000-0005-0000-0000-000096190000}"/>
    <cellStyle name="ปกติ 8 44" xfId="1284" xr:uid="{00000000-0005-0000-0000-000097190000}"/>
    <cellStyle name="ปกติ 8 45" xfId="1285" xr:uid="{00000000-0005-0000-0000-000098190000}"/>
    <cellStyle name="ปกติ 8 46" xfId="1286" xr:uid="{00000000-0005-0000-0000-000099190000}"/>
    <cellStyle name="ปกติ 8 47" xfId="1287" xr:uid="{00000000-0005-0000-0000-00009A190000}"/>
    <cellStyle name="ปกติ 8 48" xfId="1288" xr:uid="{00000000-0005-0000-0000-00009B190000}"/>
    <cellStyle name="ปกติ 8 49" xfId="1289" xr:uid="{00000000-0005-0000-0000-00009C190000}"/>
    <cellStyle name="ปกติ 8 5" xfId="1290" xr:uid="{00000000-0005-0000-0000-00009D190000}"/>
    <cellStyle name="ปกติ 8 50" xfId="1291" xr:uid="{00000000-0005-0000-0000-00009E190000}"/>
    <cellStyle name="ปกติ 8 51" xfId="1292" xr:uid="{00000000-0005-0000-0000-00009F190000}"/>
    <cellStyle name="ปกติ 8 52" xfId="1293" xr:uid="{00000000-0005-0000-0000-0000A0190000}"/>
    <cellStyle name="ปกติ 8 53" xfId="1294" xr:uid="{00000000-0005-0000-0000-0000A1190000}"/>
    <cellStyle name="ปกติ 8 54" xfId="1295" xr:uid="{00000000-0005-0000-0000-0000A2190000}"/>
    <cellStyle name="ปกติ 8 55" xfId="1296" xr:uid="{00000000-0005-0000-0000-0000A3190000}"/>
    <cellStyle name="ปกติ 8 56" xfId="1297" xr:uid="{00000000-0005-0000-0000-0000A4190000}"/>
    <cellStyle name="ปกติ 8 57" xfId="1298" xr:uid="{00000000-0005-0000-0000-0000A5190000}"/>
    <cellStyle name="ปกติ 8 58" xfId="1299" xr:uid="{00000000-0005-0000-0000-0000A6190000}"/>
    <cellStyle name="ปกติ 8 59" xfId="1300" xr:uid="{00000000-0005-0000-0000-0000A7190000}"/>
    <cellStyle name="ปกติ 8 6" xfId="1301" xr:uid="{00000000-0005-0000-0000-0000A8190000}"/>
    <cellStyle name="ปกติ 8 60" xfId="1302" xr:uid="{00000000-0005-0000-0000-0000A9190000}"/>
    <cellStyle name="ปกติ 8 61" xfId="1303" xr:uid="{00000000-0005-0000-0000-0000AA190000}"/>
    <cellStyle name="ปกติ 8 62" xfId="1304" xr:uid="{00000000-0005-0000-0000-0000AB190000}"/>
    <cellStyle name="ปกติ 8 63" xfId="1305" xr:uid="{00000000-0005-0000-0000-0000AC190000}"/>
    <cellStyle name="ปกติ 8 64" xfId="1306" xr:uid="{00000000-0005-0000-0000-0000AD190000}"/>
    <cellStyle name="ปกติ 8 65" xfId="1307" xr:uid="{00000000-0005-0000-0000-0000AE190000}"/>
    <cellStyle name="ปกติ 8 66" xfId="1308" xr:uid="{00000000-0005-0000-0000-0000AF190000}"/>
    <cellStyle name="ปกติ 8 67" xfId="1309" xr:uid="{00000000-0005-0000-0000-0000B0190000}"/>
    <cellStyle name="ปกติ 8 68" xfId="1310" xr:uid="{00000000-0005-0000-0000-0000B1190000}"/>
    <cellStyle name="ปกติ 8 69" xfId="1311" xr:uid="{00000000-0005-0000-0000-0000B2190000}"/>
    <cellStyle name="ปกติ 8 7" xfId="1312" xr:uid="{00000000-0005-0000-0000-0000B3190000}"/>
    <cellStyle name="ปกติ 8 70" xfId="1313" xr:uid="{00000000-0005-0000-0000-0000B4190000}"/>
    <cellStyle name="ปกติ 8 71" xfId="1314" xr:uid="{00000000-0005-0000-0000-0000B5190000}"/>
    <cellStyle name="ปกติ 8 72" xfId="1315" xr:uid="{00000000-0005-0000-0000-0000B6190000}"/>
    <cellStyle name="ปกติ 8 73" xfId="1316" xr:uid="{00000000-0005-0000-0000-0000B7190000}"/>
    <cellStyle name="ปกติ 8 74" xfId="1317" xr:uid="{00000000-0005-0000-0000-0000B8190000}"/>
    <cellStyle name="ปกติ 8 75" xfId="1318" xr:uid="{00000000-0005-0000-0000-0000B9190000}"/>
    <cellStyle name="ปกติ 8 76" xfId="1319" xr:uid="{00000000-0005-0000-0000-0000BA190000}"/>
    <cellStyle name="ปกติ 8 77" xfId="1320" xr:uid="{00000000-0005-0000-0000-0000BB190000}"/>
    <cellStyle name="ปกติ 8 78" xfId="5121" xr:uid="{00000000-0005-0000-0000-0000BC190000}"/>
    <cellStyle name="ปกติ 8 78 2" xfId="5604" xr:uid="{00000000-0005-0000-0000-0000BD190000}"/>
    <cellStyle name="ปกติ 8 8" xfId="1321" xr:uid="{00000000-0005-0000-0000-0000BE190000}"/>
    <cellStyle name="ปกติ 8 9" xfId="1322" xr:uid="{00000000-0005-0000-0000-0000BF190000}"/>
    <cellStyle name="ปกติ 8_Asia Metal Y2008" xfId="1323" xr:uid="{00000000-0005-0000-0000-0000C0190000}"/>
    <cellStyle name="ปกติ 9" xfId="1324" xr:uid="{00000000-0005-0000-0000-0000C1190000}"/>
    <cellStyle name="ปกติ 9 10" xfId="1325" xr:uid="{00000000-0005-0000-0000-0000C2190000}"/>
    <cellStyle name="ปกติ 9 11" xfId="1326" xr:uid="{00000000-0005-0000-0000-0000C3190000}"/>
    <cellStyle name="ปกติ 9 12" xfId="1327" xr:uid="{00000000-0005-0000-0000-0000C4190000}"/>
    <cellStyle name="ปกติ 9 13" xfId="1328" xr:uid="{00000000-0005-0000-0000-0000C5190000}"/>
    <cellStyle name="ปกติ 9 14" xfId="1329" xr:uid="{00000000-0005-0000-0000-0000C6190000}"/>
    <cellStyle name="ปกติ 9 15" xfId="1330" xr:uid="{00000000-0005-0000-0000-0000C7190000}"/>
    <cellStyle name="ปกติ 9 16" xfId="1331" xr:uid="{00000000-0005-0000-0000-0000C8190000}"/>
    <cellStyle name="ปกติ 9 17" xfId="1332" xr:uid="{00000000-0005-0000-0000-0000C9190000}"/>
    <cellStyle name="ปกติ 9 18" xfId="1333" xr:uid="{00000000-0005-0000-0000-0000CA190000}"/>
    <cellStyle name="ปกติ 9 19" xfId="1334" xr:uid="{00000000-0005-0000-0000-0000CB190000}"/>
    <cellStyle name="ปกติ 9 2" xfId="1335" xr:uid="{00000000-0005-0000-0000-0000CC190000}"/>
    <cellStyle name="ปกติ 9 20" xfId="1336" xr:uid="{00000000-0005-0000-0000-0000CD190000}"/>
    <cellStyle name="ปกติ 9 21" xfId="1337" xr:uid="{00000000-0005-0000-0000-0000CE190000}"/>
    <cellStyle name="ปกติ 9 22" xfId="1338" xr:uid="{00000000-0005-0000-0000-0000CF190000}"/>
    <cellStyle name="ปกติ 9 23" xfId="1339" xr:uid="{00000000-0005-0000-0000-0000D0190000}"/>
    <cellStyle name="ปกติ 9 24" xfId="1340" xr:uid="{00000000-0005-0000-0000-0000D1190000}"/>
    <cellStyle name="ปกติ 9 25" xfId="1341" xr:uid="{00000000-0005-0000-0000-0000D2190000}"/>
    <cellStyle name="ปกติ 9 26" xfId="1342" xr:uid="{00000000-0005-0000-0000-0000D3190000}"/>
    <cellStyle name="ปกติ 9 27" xfId="1343" xr:uid="{00000000-0005-0000-0000-0000D4190000}"/>
    <cellStyle name="ปกติ 9 28" xfId="1344" xr:uid="{00000000-0005-0000-0000-0000D5190000}"/>
    <cellStyle name="ปกติ 9 29" xfId="1345" xr:uid="{00000000-0005-0000-0000-0000D6190000}"/>
    <cellStyle name="ปกติ 9 3" xfId="1346" xr:uid="{00000000-0005-0000-0000-0000D7190000}"/>
    <cellStyle name="ปกติ 9 30" xfId="1347" xr:uid="{00000000-0005-0000-0000-0000D8190000}"/>
    <cellStyle name="ปกติ 9 31" xfId="1348" xr:uid="{00000000-0005-0000-0000-0000D9190000}"/>
    <cellStyle name="ปกติ 9 32" xfId="1349" xr:uid="{00000000-0005-0000-0000-0000DA190000}"/>
    <cellStyle name="ปกติ 9 33" xfId="1350" xr:uid="{00000000-0005-0000-0000-0000DB190000}"/>
    <cellStyle name="ปกติ 9 34" xfId="1351" xr:uid="{00000000-0005-0000-0000-0000DC190000}"/>
    <cellStyle name="ปกติ 9 35" xfId="1352" xr:uid="{00000000-0005-0000-0000-0000DD190000}"/>
    <cellStyle name="ปกติ 9 36" xfId="1353" xr:uid="{00000000-0005-0000-0000-0000DE190000}"/>
    <cellStyle name="ปกติ 9 37" xfId="1354" xr:uid="{00000000-0005-0000-0000-0000DF190000}"/>
    <cellStyle name="ปกติ 9 38" xfId="1355" xr:uid="{00000000-0005-0000-0000-0000E0190000}"/>
    <cellStyle name="ปกติ 9 39" xfId="1356" xr:uid="{00000000-0005-0000-0000-0000E1190000}"/>
    <cellStyle name="ปกติ 9 4" xfId="1357" xr:uid="{00000000-0005-0000-0000-0000E2190000}"/>
    <cellStyle name="ปกติ 9 40" xfId="1358" xr:uid="{00000000-0005-0000-0000-0000E3190000}"/>
    <cellStyle name="ปกติ 9 41" xfId="1359" xr:uid="{00000000-0005-0000-0000-0000E4190000}"/>
    <cellStyle name="ปกติ 9 42" xfId="1360" xr:uid="{00000000-0005-0000-0000-0000E5190000}"/>
    <cellStyle name="ปกติ 9 43" xfId="1361" xr:uid="{00000000-0005-0000-0000-0000E6190000}"/>
    <cellStyle name="ปกติ 9 44" xfId="1362" xr:uid="{00000000-0005-0000-0000-0000E7190000}"/>
    <cellStyle name="ปกติ 9 45" xfId="1363" xr:uid="{00000000-0005-0000-0000-0000E8190000}"/>
    <cellStyle name="ปกติ 9 46" xfId="1364" xr:uid="{00000000-0005-0000-0000-0000E9190000}"/>
    <cellStyle name="ปกติ 9 47" xfId="1365" xr:uid="{00000000-0005-0000-0000-0000EA190000}"/>
    <cellStyle name="ปกติ 9 48" xfId="1366" xr:uid="{00000000-0005-0000-0000-0000EB190000}"/>
    <cellStyle name="ปกติ 9 49" xfId="1367" xr:uid="{00000000-0005-0000-0000-0000EC190000}"/>
    <cellStyle name="ปกติ 9 5" xfId="1368" xr:uid="{00000000-0005-0000-0000-0000ED190000}"/>
    <cellStyle name="ปกติ 9 50" xfId="1369" xr:uid="{00000000-0005-0000-0000-0000EE190000}"/>
    <cellStyle name="ปกติ 9 51" xfId="1370" xr:uid="{00000000-0005-0000-0000-0000EF190000}"/>
    <cellStyle name="ปกติ 9 52" xfId="1371" xr:uid="{00000000-0005-0000-0000-0000F0190000}"/>
    <cellStyle name="ปกติ 9 53" xfId="1372" xr:uid="{00000000-0005-0000-0000-0000F1190000}"/>
    <cellStyle name="ปกติ 9 54" xfId="1373" xr:uid="{00000000-0005-0000-0000-0000F2190000}"/>
    <cellStyle name="ปกติ 9 55" xfId="1374" xr:uid="{00000000-0005-0000-0000-0000F3190000}"/>
    <cellStyle name="ปกติ 9 56" xfId="1375" xr:uid="{00000000-0005-0000-0000-0000F4190000}"/>
    <cellStyle name="ปกติ 9 57" xfId="1376" xr:uid="{00000000-0005-0000-0000-0000F5190000}"/>
    <cellStyle name="ปกติ 9 58" xfId="1377" xr:uid="{00000000-0005-0000-0000-0000F6190000}"/>
    <cellStyle name="ปกติ 9 59" xfId="1378" xr:uid="{00000000-0005-0000-0000-0000F7190000}"/>
    <cellStyle name="ปกติ 9 6" xfId="1379" xr:uid="{00000000-0005-0000-0000-0000F8190000}"/>
    <cellStyle name="ปกติ 9 60" xfId="1380" xr:uid="{00000000-0005-0000-0000-0000F9190000}"/>
    <cellStyle name="ปกติ 9 61" xfId="1381" xr:uid="{00000000-0005-0000-0000-0000FA190000}"/>
    <cellStyle name="ปกติ 9 62" xfId="1382" xr:uid="{00000000-0005-0000-0000-0000FB190000}"/>
    <cellStyle name="ปกติ 9 63" xfId="1383" xr:uid="{00000000-0005-0000-0000-0000FC190000}"/>
    <cellStyle name="ปกติ 9 64" xfId="1384" xr:uid="{00000000-0005-0000-0000-0000FD190000}"/>
    <cellStyle name="ปกติ 9 65" xfId="1385" xr:uid="{00000000-0005-0000-0000-0000FE190000}"/>
    <cellStyle name="ปกติ 9 66" xfId="1386" xr:uid="{00000000-0005-0000-0000-0000FF190000}"/>
    <cellStyle name="ปกติ 9 67" xfId="1387" xr:uid="{00000000-0005-0000-0000-0000001A0000}"/>
    <cellStyle name="ปกติ 9 68" xfId="1388" xr:uid="{00000000-0005-0000-0000-0000011A0000}"/>
    <cellStyle name="ปกติ 9 69" xfId="1389" xr:uid="{00000000-0005-0000-0000-0000021A0000}"/>
    <cellStyle name="ปกติ 9 7" xfId="1390" xr:uid="{00000000-0005-0000-0000-0000031A0000}"/>
    <cellStyle name="ปกติ 9 70" xfId="5122" xr:uid="{00000000-0005-0000-0000-0000041A0000}"/>
    <cellStyle name="ปกติ 9 70 2" xfId="6281" xr:uid="{00000000-0005-0000-0000-0000051A0000}"/>
    <cellStyle name="ปกติ 9 70 2 2" xfId="7759" xr:uid="{00000000-0005-0000-0000-0000061A0000}"/>
    <cellStyle name="ปกติ 9 70 3" xfId="7086" xr:uid="{00000000-0005-0000-0000-0000071A0000}"/>
    <cellStyle name="ปกติ 9 8" xfId="1391" xr:uid="{00000000-0005-0000-0000-0000081A0000}"/>
    <cellStyle name="ปกติ 9 9" xfId="1392" xr:uid="{00000000-0005-0000-0000-0000091A0000}"/>
    <cellStyle name="เปอร์เซ็นต์ 2" xfId="419" xr:uid="{00000000-0005-0000-0000-00000A1A0000}"/>
    <cellStyle name="เปอร์เซ็นต์ 2 2" xfId="420" xr:uid="{00000000-0005-0000-0000-00000B1A0000}"/>
    <cellStyle name="เปอร์เซ็นต์ 2 2 2" xfId="5123" xr:uid="{00000000-0005-0000-0000-00000C1A0000}"/>
    <cellStyle name="เปอร์เซ็นต์ 2 2 3" xfId="5124" xr:uid="{00000000-0005-0000-0000-00000D1A0000}"/>
    <cellStyle name="เปอร์เซ็นต์ 2 2 3 2" xfId="5605" xr:uid="{00000000-0005-0000-0000-00000E1A0000}"/>
    <cellStyle name="เปอร์เซ็นต์ 2 3" xfId="5125" xr:uid="{00000000-0005-0000-0000-00000F1A0000}"/>
    <cellStyle name="เปอร์เซ็นต์ 2 3 2" xfId="5126" xr:uid="{00000000-0005-0000-0000-0000101A0000}"/>
    <cellStyle name="เปอร์เซ็นต์ 2 4" xfId="5127" xr:uid="{00000000-0005-0000-0000-0000111A0000}"/>
    <cellStyle name="เปอร์เซ็นต์ 2 5" xfId="5128" xr:uid="{00000000-0005-0000-0000-0000121A0000}"/>
    <cellStyle name="เปอร์เซ็นต์ 2 6" xfId="5129" xr:uid="{00000000-0005-0000-0000-0000131A0000}"/>
    <cellStyle name="เปอร์เซ็นต์ 2 7" xfId="6331" xr:uid="{00000000-0005-0000-0000-0000141A0000}"/>
    <cellStyle name="เปอร์เซ็นต์ 3" xfId="421" xr:uid="{00000000-0005-0000-0000-0000151A0000}"/>
    <cellStyle name="เปอร์เซ็นต์ 3 2" xfId="5130" xr:uid="{00000000-0005-0000-0000-0000161A0000}"/>
    <cellStyle name="เปอร์เซ็นต์ 3 2 2" xfId="6282" xr:uid="{00000000-0005-0000-0000-0000171A0000}"/>
    <cellStyle name="เปอร์เซ็นต์ 3 2 2 2" xfId="7760" xr:uid="{00000000-0005-0000-0000-0000181A0000}"/>
    <cellStyle name="เปอร์เซ็นต์ 3 2 3" xfId="7087" xr:uid="{00000000-0005-0000-0000-0000191A0000}"/>
    <cellStyle name="เปอร์เซ็นต์ 4" xfId="422" xr:uid="{00000000-0005-0000-0000-00001A1A0000}"/>
    <cellStyle name="เปอร์เซ็นต์ 4 2" xfId="5131" xr:uid="{00000000-0005-0000-0000-00001B1A0000}"/>
    <cellStyle name="เปอร์เซ็นต์ 5" xfId="423" xr:uid="{00000000-0005-0000-0000-00001C1A0000}"/>
    <cellStyle name="เปอร์เซ็นต์ 5 2" xfId="5132" xr:uid="{00000000-0005-0000-0000-00001D1A0000}"/>
    <cellStyle name="เปอร์เซ็นต์ 5 2 2" xfId="5606" xr:uid="{00000000-0005-0000-0000-00001E1A0000}"/>
    <cellStyle name="เปอร์เซ็นต์ 5 3" xfId="5133" xr:uid="{00000000-0005-0000-0000-00001F1A0000}"/>
    <cellStyle name="เปอร์เซ็นต์ 5 4" xfId="5134" xr:uid="{00000000-0005-0000-0000-0000201A0000}"/>
    <cellStyle name="เปอร์เซ็นต์ 5 4 2" xfId="6283" xr:uid="{00000000-0005-0000-0000-0000211A0000}"/>
    <cellStyle name="เปอร์เซ็นต์ 5 4 2 2" xfId="7761" xr:uid="{00000000-0005-0000-0000-0000221A0000}"/>
    <cellStyle name="เปอร์เซ็นต์ 5 4 3" xfId="7088" xr:uid="{00000000-0005-0000-0000-0000231A0000}"/>
    <cellStyle name="เปอร์เซ็นต์ 6" xfId="5636" xr:uid="{00000000-0005-0000-0000-0000241A0000}"/>
    <cellStyle name="ฤธถ [0]_95" xfId="1393" xr:uid="{00000000-0005-0000-0000-0000251A0000}"/>
    <cellStyle name="ฤธถ_95" xfId="1394" xr:uid="{00000000-0005-0000-0000-0000261A0000}"/>
    <cellStyle name="ล๋ศญ [0]_95" xfId="1395" xr:uid="{00000000-0005-0000-0000-0000271A0000}"/>
    <cellStyle name="ล๋ศญ_95" xfId="1396" xr:uid="{00000000-0005-0000-0000-0000281A0000}"/>
    <cellStyle name="ลักษณะ 1" xfId="1397" xr:uid="{00000000-0005-0000-0000-0000291A0000}"/>
    <cellStyle name="ลักษณะ 1 2" xfId="1398" xr:uid="{00000000-0005-0000-0000-00002A1A0000}"/>
    <cellStyle name="ลักษณะ 1 3" xfId="5135" xr:uid="{00000000-0005-0000-0000-00002B1A0000}"/>
    <cellStyle name="ลักษณะ 1 4" xfId="4149" xr:uid="{00000000-0005-0000-0000-00002C1A0000}"/>
    <cellStyle name="วฅมุ_4ฟ๙ฝวภ๛" xfId="1399" xr:uid="{00000000-0005-0000-0000-00002D1A0000}"/>
    <cellStyle name="หมายเหตุ 10" xfId="4151" xr:uid="{00000000-0005-0000-0000-00002E1A0000}"/>
    <cellStyle name="หมายเหตุ 10 10" xfId="4152" xr:uid="{00000000-0005-0000-0000-00002F1A0000}"/>
    <cellStyle name="หมายเหตุ 10 10 2" xfId="6089" xr:uid="{00000000-0005-0000-0000-0000301A0000}"/>
    <cellStyle name="หมายเหตุ 10 10 2 2" xfId="7567" xr:uid="{00000000-0005-0000-0000-0000311A0000}"/>
    <cellStyle name="หมายเหตุ 10 10 3" xfId="6892" xr:uid="{00000000-0005-0000-0000-0000321A0000}"/>
    <cellStyle name="หมายเหตุ 10 11" xfId="4153" xr:uid="{00000000-0005-0000-0000-0000331A0000}"/>
    <cellStyle name="หมายเหตุ 10 11 2" xfId="6090" xr:uid="{00000000-0005-0000-0000-0000341A0000}"/>
    <cellStyle name="หมายเหตุ 10 11 2 2" xfId="7568" xr:uid="{00000000-0005-0000-0000-0000351A0000}"/>
    <cellStyle name="หมายเหตุ 10 11 3" xfId="6893" xr:uid="{00000000-0005-0000-0000-0000361A0000}"/>
    <cellStyle name="หมายเหตุ 10 12" xfId="4154" xr:uid="{00000000-0005-0000-0000-0000371A0000}"/>
    <cellStyle name="หมายเหตุ 10 12 2" xfId="6091" xr:uid="{00000000-0005-0000-0000-0000381A0000}"/>
    <cellStyle name="หมายเหตุ 10 12 2 2" xfId="7569" xr:uid="{00000000-0005-0000-0000-0000391A0000}"/>
    <cellStyle name="หมายเหตุ 10 12 3" xfId="6894" xr:uid="{00000000-0005-0000-0000-00003A1A0000}"/>
    <cellStyle name="หมายเหตุ 10 13" xfId="4155" xr:uid="{00000000-0005-0000-0000-00003B1A0000}"/>
    <cellStyle name="หมายเหตุ 10 13 2" xfId="6092" xr:uid="{00000000-0005-0000-0000-00003C1A0000}"/>
    <cellStyle name="หมายเหตุ 10 13 2 2" xfId="7570" xr:uid="{00000000-0005-0000-0000-00003D1A0000}"/>
    <cellStyle name="หมายเหตุ 10 13 3" xfId="6895" xr:uid="{00000000-0005-0000-0000-00003E1A0000}"/>
    <cellStyle name="หมายเหตุ 10 14" xfId="4156" xr:uid="{00000000-0005-0000-0000-00003F1A0000}"/>
    <cellStyle name="หมายเหตุ 10 14 2" xfId="6093" xr:uid="{00000000-0005-0000-0000-0000401A0000}"/>
    <cellStyle name="หมายเหตุ 10 14 2 2" xfId="7571" xr:uid="{00000000-0005-0000-0000-0000411A0000}"/>
    <cellStyle name="หมายเหตุ 10 14 3" xfId="6896" xr:uid="{00000000-0005-0000-0000-0000421A0000}"/>
    <cellStyle name="หมายเหตุ 10 15" xfId="4157" xr:uid="{00000000-0005-0000-0000-0000431A0000}"/>
    <cellStyle name="หมายเหตุ 10 15 2" xfId="6094" xr:uid="{00000000-0005-0000-0000-0000441A0000}"/>
    <cellStyle name="หมายเหตุ 10 15 2 2" xfId="7572" xr:uid="{00000000-0005-0000-0000-0000451A0000}"/>
    <cellStyle name="หมายเหตุ 10 15 3" xfId="6897" xr:uid="{00000000-0005-0000-0000-0000461A0000}"/>
    <cellStyle name="หมายเหตุ 10 16" xfId="4158" xr:uid="{00000000-0005-0000-0000-0000471A0000}"/>
    <cellStyle name="หมายเหตุ 10 16 2" xfId="6095" xr:uid="{00000000-0005-0000-0000-0000481A0000}"/>
    <cellStyle name="หมายเหตุ 10 16 2 2" xfId="7573" xr:uid="{00000000-0005-0000-0000-0000491A0000}"/>
    <cellStyle name="หมายเหตุ 10 16 3" xfId="6898" xr:uid="{00000000-0005-0000-0000-00004A1A0000}"/>
    <cellStyle name="หมายเหตุ 10 17" xfId="4159" xr:uid="{00000000-0005-0000-0000-00004B1A0000}"/>
    <cellStyle name="หมายเหตุ 10 17 2" xfId="6096" xr:uid="{00000000-0005-0000-0000-00004C1A0000}"/>
    <cellStyle name="หมายเหตุ 10 17 2 2" xfId="7574" xr:uid="{00000000-0005-0000-0000-00004D1A0000}"/>
    <cellStyle name="หมายเหตุ 10 17 3" xfId="6899" xr:uid="{00000000-0005-0000-0000-00004E1A0000}"/>
    <cellStyle name="หมายเหตุ 10 18" xfId="4160" xr:uid="{00000000-0005-0000-0000-00004F1A0000}"/>
    <cellStyle name="หมายเหตุ 10 18 2" xfId="6097" xr:uid="{00000000-0005-0000-0000-0000501A0000}"/>
    <cellStyle name="หมายเหตุ 10 18 2 2" xfId="7575" xr:uid="{00000000-0005-0000-0000-0000511A0000}"/>
    <cellStyle name="หมายเหตุ 10 18 3" xfId="6900" xr:uid="{00000000-0005-0000-0000-0000521A0000}"/>
    <cellStyle name="หมายเหตุ 10 19" xfId="4161" xr:uid="{00000000-0005-0000-0000-0000531A0000}"/>
    <cellStyle name="หมายเหตุ 10 19 2" xfId="6098" xr:uid="{00000000-0005-0000-0000-0000541A0000}"/>
    <cellStyle name="หมายเหตุ 10 19 2 2" xfId="7576" xr:uid="{00000000-0005-0000-0000-0000551A0000}"/>
    <cellStyle name="หมายเหตุ 10 19 3" xfId="6901" xr:uid="{00000000-0005-0000-0000-0000561A0000}"/>
    <cellStyle name="หมายเหตุ 10 2" xfId="4162" xr:uid="{00000000-0005-0000-0000-0000571A0000}"/>
    <cellStyle name="หมายเหตุ 10 2 2" xfId="6099" xr:uid="{00000000-0005-0000-0000-0000581A0000}"/>
    <cellStyle name="หมายเหตุ 10 2 2 2" xfId="7577" xr:uid="{00000000-0005-0000-0000-0000591A0000}"/>
    <cellStyle name="หมายเหตุ 10 2 3" xfId="6902" xr:uid="{00000000-0005-0000-0000-00005A1A0000}"/>
    <cellStyle name="หมายเหตุ 10 20" xfId="4163" xr:uid="{00000000-0005-0000-0000-00005B1A0000}"/>
    <cellStyle name="หมายเหตุ 10 20 2" xfId="6100" xr:uid="{00000000-0005-0000-0000-00005C1A0000}"/>
    <cellStyle name="หมายเหตุ 10 20 2 2" xfId="7578" xr:uid="{00000000-0005-0000-0000-00005D1A0000}"/>
    <cellStyle name="หมายเหตุ 10 20 3" xfId="6903" xr:uid="{00000000-0005-0000-0000-00005E1A0000}"/>
    <cellStyle name="หมายเหตุ 10 21" xfId="4164" xr:uid="{00000000-0005-0000-0000-00005F1A0000}"/>
    <cellStyle name="หมายเหตุ 10 21 2" xfId="6101" xr:uid="{00000000-0005-0000-0000-0000601A0000}"/>
    <cellStyle name="หมายเหตุ 10 21 2 2" xfId="7579" xr:uid="{00000000-0005-0000-0000-0000611A0000}"/>
    <cellStyle name="หมายเหตุ 10 21 3" xfId="6904" xr:uid="{00000000-0005-0000-0000-0000621A0000}"/>
    <cellStyle name="หมายเหตุ 10 22" xfId="4165" xr:uid="{00000000-0005-0000-0000-0000631A0000}"/>
    <cellStyle name="หมายเหตุ 10 22 2" xfId="6102" xr:uid="{00000000-0005-0000-0000-0000641A0000}"/>
    <cellStyle name="หมายเหตุ 10 22 2 2" xfId="7580" xr:uid="{00000000-0005-0000-0000-0000651A0000}"/>
    <cellStyle name="หมายเหตุ 10 22 3" xfId="6905" xr:uid="{00000000-0005-0000-0000-0000661A0000}"/>
    <cellStyle name="หมายเหตุ 10 23" xfId="4166" xr:uid="{00000000-0005-0000-0000-0000671A0000}"/>
    <cellStyle name="หมายเหตุ 10 23 2" xfId="6103" xr:uid="{00000000-0005-0000-0000-0000681A0000}"/>
    <cellStyle name="หมายเหตุ 10 23 2 2" xfId="7581" xr:uid="{00000000-0005-0000-0000-0000691A0000}"/>
    <cellStyle name="หมายเหตุ 10 23 3" xfId="6906" xr:uid="{00000000-0005-0000-0000-00006A1A0000}"/>
    <cellStyle name="หมายเหตุ 10 24" xfId="4167" xr:uid="{00000000-0005-0000-0000-00006B1A0000}"/>
    <cellStyle name="หมายเหตุ 10 24 2" xfId="6104" xr:uid="{00000000-0005-0000-0000-00006C1A0000}"/>
    <cellStyle name="หมายเหตุ 10 24 2 2" xfId="7582" xr:uid="{00000000-0005-0000-0000-00006D1A0000}"/>
    <cellStyle name="หมายเหตุ 10 24 3" xfId="6907" xr:uid="{00000000-0005-0000-0000-00006E1A0000}"/>
    <cellStyle name="หมายเหตุ 10 25" xfId="4168" xr:uid="{00000000-0005-0000-0000-00006F1A0000}"/>
    <cellStyle name="หมายเหตุ 10 25 2" xfId="6105" xr:uid="{00000000-0005-0000-0000-0000701A0000}"/>
    <cellStyle name="หมายเหตุ 10 25 2 2" xfId="7583" xr:uid="{00000000-0005-0000-0000-0000711A0000}"/>
    <cellStyle name="หมายเหตุ 10 25 3" xfId="6908" xr:uid="{00000000-0005-0000-0000-0000721A0000}"/>
    <cellStyle name="หมายเหตุ 10 26" xfId="4169" xr:uid="{00000000-0005-0000-0000-0000731A0000}"/>
    <cellStyle name="หมายเหตุ 10 26 2" xfId="6106" xr:uid="{00000000-0005-0000-0000-0000741A0000}"/>
    <cellStyle name="หมายเหตุ 10 26 2 2" xfId="7584" xr:uid="{00000000-0005-0000-0000-0000751A0000}"/>
    <cellStyle name="หมายเหตุ 10 26 3" xfId="6909" xr:uid="{00000000-0005-0000-0000-0000761A0000}"/>
    <cellStyle name="หมายเหตุ 10 27" xfId="4170" xr:uid="{00000000-0005-0000-0000-0000771A0000}"/>
    <cellStyle name="หมายเหตุ 10 27 2" xfId="6107" xr:uid="{00000000-0005-0000-0000-0000781A0000}"/>
    <cellStyle name="หมายเหตุ 10 27 2 2" xfId="7585" xr:uid="{00000000-0005-0000-0000-0000791A0000}"/>
    <cellStyle name="หมายเหตุ 10 27 3" xfId="6910" xr:uid="{00000000-0005-0000-0000-00007A1A0000}"/>
    <cellStyle name="หมายเหตุ 10 28" xfId="4171" xr:uid="{00000000-0005-0000-0000-00007B1A0000}"/>
    <cellStyle name="หมายเหตุ 10 28 2" xfId="6108" xr:uid="{00000000-0005-0000-0000-00007C1A0000}"/>
    <cellStyle name="หมายเหตุ 10 28 2 2" xfId="7586" xr:uid="{00000000-0005-0000-0000-00007D1A0000}"/>
    <cellStyle name="หมายเหตุ 10 28 3" xfId="6911" xr:uid="{00000000-0005-0000-0000-00007E1A0000}"/>
    <cellStyle name="หมายเหตุ 10 29" xfId="4172" xr:uid="{00000000-0005-0000-0000-00007F1A0000}"/>
    <cellStyle name="หมายเหตุ 10 29 2" xfId="6109" xr:uid="{00000000-0005-0000-0000-0000801A0000}"/>
    <cellStyle name="หมายเหตุ 10 29 2 2" xfId="7587" xr:uid="{00000000-0005-0000-0000-0000811A0000}"/>
    <cellStyle name="หมายเหตุ 10 29 3" xfId="6912" xr:uid="{00000000-0005-0000-0000-0000821A0000}"/>
    <cellStyle name="หมายเหตุ 10 3" xfId="4173" xr:uid="{00000000-0005-0000-0000-0000831A0000}"/>
    <cellStyle name="หมายเหตุ 10 3 2" xfId="6110" xr:uid="{00000000-0005-0000-0000-0000841A0000}"/>
    <cellStyle name="หมายเหตุ 10 3 2 2" xfId="7588" xr:uid="{00000000-0005-0000-0000-0000851A0000}"/>
    <cellStyle name="หมายเหตุ 10 3 3" xfId="6913" xr:uid="{00000000-0005-0000-0000-0000861A0000}"/>
    <cellStyle name="หมายเหตุ 10 30" xfId="4174" xr:uid="{00000000-0005-0000-0000-0000871A0000}"/>
    <cellStyle name="หมายเหตุ 10 30 2" xfId="6111" xr:uid="{00000000-0005-0000-0000-0000881A0000}"/>
    <cellStyle name="หมายเหตุ 10 30 2 2" xfId="7589" xr:uid="{00000000-0005-0000-0000-0000891A0000}"/>
    <cellStyle name="หมายเหตุ 10 30 3" xfId="6914" xr:uid="{00000000-0005-0000-0000-00008A1A0000}"/>
    <cellStyle name="หมายเหตุ 10 31" xfId="4175" xr:uid="{00000000-0005-0000-0000-00008B1A0000}"/>
    <cellStyle name="หมายเหตุ 10 31 2" xfId="6112" xr:uid="{00000000-0005-0000-0000-00008C1A0000}"/>
    <cellStyle name="หมายเหตุ 10 31 2 2" xfId="7590" xr:uid="{00000000-0005-0000-0000-00008D1A0000}"/>
    <cellStyle name="หมายเหตุ 10 31 3" xfId="6915" xr:uid="{00000000-0005-0000-0000-00008E1A0000}"/>
    <cellStyle name="หมายเหตุ 10 32" xfId="4176" xr:uid="{00000000-0005-0000-0000-00008F1A0000}"/>
    <cellStyle name="หมายเหตุ 10 32 2" xfId="6113" xr:uid="{00000000-0005-0000-0000-0000901A0000}"/>
    <cellStyle name="หมายเหตุ 10 32 2 2" xfId="7591" xr:uid="{00000000-0005-0000-0000-0000911A0000}"/>
    <cellStyle name="หมายเหตุ 10 32 3" xfId="6916" xr:uid="{00000000-0005-0000-0000-0000921A0000}"/>
    <cellStyle name="หมายเหตุ 10 33" xfId="4177" xr:uid="{00000000-0005-0000-0000-0000931A0000}"/>
    <cellStyle name="หมายเหตุ 10 33 2" xfId="6114" xr:uid="{00000000-0005-0000-0000-0000941A0000}"/>
    <cellStyle name="หมายเหตุ 10 33 2 2" xfId="7592" xr:uid="{00000000-0005-0000-0000-0000951A0000}"/>
    <cellStyle name="หมายเหตุ 10 33 3" xfId="6917" xr:uid="{00000000-0005-0000-0000-0000961A0000}"/>
    <cellStyle name="หมายเหตุ 10 34" xfId="4178" xr:uid="{00000000-0005-0000-0000-0000971A0000}"/>
    <cellStyle name="หมายเหตุ 10 34 2" xfId="6115" xr:uid="{00000000-0005-0000-0000-0000981A0000}"/>
    <cellStyle name="หมายเหตุ 10 34 2 2" xfId="7593" xr:uid="{00000000-0005-0000-0000-0000991A0000}"/>
    <cellStyle name="หมายเหตุ 10 34 3" xfId="6918" xr:uid="{00000000-0005-0000-0000-00009A1A0000}"/>
    <cellStyle name="หมายเหตุ 10 35" xfId="4179" xr:uid="{00000000-0005-0000-0000-00009B1A0000}"/>
    <cellStyle name="หมายเหตุ 10 35 2" xfId="6116" xr:uid="{00000000-0005-0000-0000-00009C1A0000}"/>
    <cellStyle name="หมายเหตุ 10 35 2 2" xfId="7594" xr:uid="{00000000-0005-0000-0000-00009D1A0000}"/>
    <cellStyle name="หมายเหตุ 10 35 3" xfId="6919" xr:uid="{00000000-0005-0000-0000-00009E1A0000}"/>
    <cellStyle name="หมายเหตุ 10 36" xfId="4180" xr:uid="{00000000-0005-0000-0000-00009F1A0000}"/>
    <cellStyle name="หมายเหตุ 10 36 2" xfId="6117" xr:uid="{00000000-0005-0000-0000-0000A01A0000}"/>
    <cellStyle name="หมายเหตุ 10 36 2 2" xfId="7595" xr:uid="{00000000-0005-0000-0000-0000A11A0000}"/>
    <cellStyle name="หมายเหตุ 10 36 3" xfId="6920" xr:uid="{00000000-0005-0000-0000-0000A21A0000}"/>
    <cellStyle name="หมายเหตุ 10 37" xfId="6088" xr:uid="{00000000-0005-0000-0000-0000A31A0000}"/>
    <cellStyle name="หมายเหตุ 10 37 2" xfId="7566" xr:uid="{00000000-0005-0000-0000-0000A41A0000}"/>
    <cellStyle name="หมายเหตุ 10 38" xfId="6891" xr:uid="{00000000-0005-0000-0000-0000A51A0000}"/>
    <cellStyle name="หมายเหตุ 10 4" xfId="4181" xr:uid="{00000000-0005-0000-0000-0000A61A0000}"/>
    <cellStyle name="หมายเหตุ 10 4 2" xfId="6118" xr:uid="{00000000-0005-0000-0000-0000A71A0000}"/>
    <cellStyle name="หมายเหตุ 10 4 2 2" xfId="7596" xr:uid="{00000000-0005-0000-0000-0000A81A0000}"/>
    <cellStyle name="หมายเหตุ 10 4 3" xfId="6921" xr:uid="{00000000-0005-0000-0000-0000A91A0000}"/>
    <cellStyle name="หมายเหตุ 10 5" xfId="4182" xr:uid="{00000000-0005-0000-0000-0000AA1A0000}"/>
    <cellStyle name="หมายเหตุ 10 5 2" xfId="6119" xr:uid="{00000000-0005-0000-0000-0000AB1A0000}"/>
    <cellStyle name="หมายเหตุ 10 5 2 2" xfId="7597" xr:uid="{00000000-0005-0000-0000-0000AC1A0000}"/>
    <cellStyle name="หมายเหตุ 10 5 3" xfId="6922" xr:uid="{00000000-0005-0000-0000-0000AD1A0000}"/>
    <cellStyle name="หมายเหตุ 10 6" xfId="4183" xr:uid="{00000000-0005-0000-0000-0000AE1A0000}"/>
    <cellStyle name="หมายเหตุ 10 6 2" xfId="6120" xr:uid="{00000000-0005-0000-0000-0000AF1A0000}"/>
    <cellStyle name="หมายเหตุ 10 6 2 2" xfId="7598" xr:uid="{00000000-0005-0000-0000-0000B01A0000}"/>
    <cellStyle name="หมายเหตุ 10 6 3" xfId="6923" xr:uid="{00000000-0005-0000-0000-0000B11A0000}"/>
    <cellStyle name="หมายเหตุ 10 7" xfId="4184" xr:uid="{00000000-0005-0000-0000-0000B21A0000}"/>
    <cellStyle name="หมายเหตุ 10 7 2" xfId="6121" xr:uid="{00000000-0005-0000-0000-0000B31A0000}"/>
    <cellStyle name="หมายเหตุ 10 7 2 2" xfId="7599" xr:uid="{00000000-0005-0000-0000-0000B41A0000}"/>
    <cellStyle name="หมายเหตุ 10 7 3" xfId="6924" xr:uid="{00000000-0005-0000-0000-0000B51A0000}"/>
    <cellStyle name="หมายเหตุ 10 8" xfId="4185" xr:uid="{00000000-0005-0000-0000-0000B61A0000}"/>
    <cellStyle name="หมายเหตุ 10 8 2" xfId="6122" xr:uid="{00000000-0005-0000-0000-0000B71A0000}"/>
    <cellStyle name="หมายเหตุ 10 8 2 2" xfId="7600" xr:uid="{00000000-0005-0000-0000-0000B81A0000}"/>
    <cellStyle name="หมายเหตุ 10 8 3" xfId="6925" xr:uid="{00000000-0005-0000-0000-0000B91A0000}"/>
    <cellStyle name="หมายเหตุ 10 9" xfId="4186" xr:uid="{00000000-0005-0000-0000-0000BA1A0000}"/>
    <cellStyle name="หมายเหตุ 10 9 2" xfId="6123" xr:uid="{00000000-0005-0000-0000-0000BB1A0000}"/>
    <cellStyle name="หมายเหตุ 10 9 2 2" xfId="7601" xr:uid="{00000000-0005-0000-0000-0000BC1A0000}"/>
    <cellStyle name="หมายเหตุ 10 9 3" xfId="6926" xr:uid="{00000000-0005-0000-0000-0000BD1A0000}"/>
    <cellStyle name="หมายเหตุ 11" xfId="4187" xr:uid="{00000000-0005-0000-0000-0000BE1A0000}"/>
    <cellStyle name="หมายเหตุ 11 10" xfId="4188" xr:uid="{00000000-0005-0000-0000-0000BF1A0000}"/>
    <cellStyle name="หมายเหตุ 11 10 2" xfId="6125" xr:uid="{00000000-0005-0000-0000-0000C01A0000}"/>
    <cellStyle name="หมายเหตุ 11 10 2 2" xfId="7603" xr:uid="{00000000-0005-0000-0000-0000C11A0000}"/>
    <cellStyle name="หมายเหตุ 11 10 3" xfId="6928" xr:uid="{00000000-0005-0000-0000-0000C21A0000}"/>
    <cellStyle name="หมายเหตุ 11 11" xfId="4189" xr:uid="{00000000-0005-0000-0000-0000C31A0000}"/>
    <cellStyle name="หมายเหตุ 11 11 2" xfId="6126" xr:uid="{00000000-0005-0000-0000-0000C41A0000}"/>
    <cellStyle name="หมายเหตุ 11 11 2 2" xfId="7604" xr:uid="{00000000-0005-0000-0000-0000C51A0000}"/>
    <cellStyle name="หมายเหตุ 11 11 3" xfId="6929" xr:uid="{00000000-0005-0000-0000-0000C61A0000}"/>
    <cellStyle name="หมายเหตุ 11 12" xfId="4190" xr:uid="{00000000-0005-0000-0000-0000C71A0000}"/>
    <cellStyle name="หมายเหตุ 11 12 2" xfId="6127" xr:uid="{00000000-0005-0000-0000-0000C81A0000}"/>
    <cellStyle name="หมายเหตุ 11 12 2 2" xfId="7605" xr:uid="{00000000-0005-0000-0000-0000C91A0000}"/>
    <cellStyle name="หมายเหตุ 11 12 3" xfId="6930" xr:uid="{00000000-0005-0000-0000-0000CA1A0000}"/>
    <cellStyle name="หมายเหตุ 11 13" xfId="4191" xr:uid="{00000000-0005-0000-0000-0000CB1A0000}"/>
    <cellStyle name="หมายเหตุ 11 13 2" xfId="6128" xr:uid="{00000000-0005-0000-0000-0000CC1A0000}"/>
    <cellStyle name="หมายเหตุ 11 13 2 2" xfId="7606" xr:uid="{00000000-0005-0000-0000-0000CD1A0000}"/>
    <cellStyle name="หมายเหตุ 11 13 3" xfId="6931" xr:uid="{00000000-0005-0000-0000-0000CE1A0000}"/>
    <cellStyle name="หมายเหตุ 11 14" xfId="4192" xr:uid="{00000000-0005-0000-0000-0000CF1A0000}"/>
    <cellStyle name="หมายเหตุ 11 14 2" xfId="6129" xr:uid="{00000000-0005-0000-0000-0000D01A0000}"/>
    <cellStyle name="หมายเหตุ 11 14 2 2" xfId="7607" xr:uid="{00000000-0005-0000-0000-0000D11A0000}"/>
    <cellStyle name="หมายเหตุ 11 14 3" xfId="6932" xr:uid="{00000000-0005-0000-0000-0000D21A0000}"/>
    <cellStyle name="หมายเหตุ 11 15" xfId="4193" xr:uid="{00000000-0005-0000-0000-0000D31A0000}"/>
    <cellStyle name="หมายเหตุ 11 15 2" xfId="6130" xr:uid="{00000000-0005-0000-0000-0000D41A0000}"/>
    <cellStyle name="หมายเหตุ 11 15 2 2" xfId="7608" xr:uid="{00000000-0005-0000-0000-0000D51A0000}"/>
    <cellStyle name="หมายเหตุ 11 15 3" xfId="6933" xr:uid="{00000000-0005-0000-0000-0000D61A0000}"/>
    <cellStyle name="หมายเหตุ 11 16" xfId="4194" xr:uid="{00000000-0005-0000-0000-0000D71A0000}"/>
    <cellStyle name="หมายเหตุ 11 16 2" xfId="6131" xr:uid="{00000000-0005-0000-0000-0000D81A0000}"/>
    <cellStyle name="หมายเหตุ 11 16 2 2" xfId="7609" xr:uid="{00000000-0005-0000-0000-0000D91A0000}"/>
    <cellStyle name="หมายเหตุ 11 16 3" xfId="6934" xr:uid="{00000000-0005-0000-0000-0000DA1A0000}"/>
    <cellStyle name="หมายเหตุ 11 17" xfId="4195" xr:uid="{00000000-0005-0000-0000-0000DB1A0000}"/>
    <cellStyle name="หมายเหตุ 11 17 2" xfId="6132" xr:uid="{00000000-0005-0000-0000-0000DC1A0000}"/>
    <cellStyle name="หมายเหตุ 11 17 2 2" xfId="7610" xr:uid="{00000000-0005-0000-0000-0000DD1A0000}"/>
    <cellStyle name="หมายเหตุ 11 17 3" xfId="6935" xr:uid="{00000000-0005-0000-0000-0000DE1A0000}"/>
    <cellStyle name="หมายเหตุ 11 18" xfId="4196" xr:uid="{00000000-0005-0000-0000-0000DF1A0000}"/>
    <cellStyle name="หมายเหตุ 11 18 2" xfId="6133" xr:uid="{00000000-0005-0000-0000-0000E01A0000}"/>
    <cellStyle name="หมายเหตุ 11 18 2 2" xfId="7611" xr:uid="{00000000-0005-0000-0000-0000E11A0000}"/>
    <cellStyle name="หมายเหตุ 11 18 3" xfId="6936" xr:uid="{00000000-0005-0000-0000-0000E21A0000}"/>
    <cellStyle name="หมายเหตุ 11 19" xfId="4197" xr:uid="{00000000-0005-0000-0000-0000E31A0000}"/>
    <cellStyle name="หมายเหตุ 11 19 2" xfId="6134" xr:uid="{00000000-0005-0000-0000-0000E41A0000}"/>
    <cellStyle name="หมายเหตุ 11 19 2 2" xfId="7612" xr:uid="{00000000-0005-0000-0000-0000E51A0000}"/>
    <cellStyle name="หมายเหตุ 11 19 3" xfId="6937" xr:uid="{00000000-0005-0000-0000-0000E61A0000}"/>
    <cellStyle name="หมายเหตุ 11 2" xfId="4198" xr:uid="{00000000-0005-0000-0000-0000E71A0000}"/>
    <cellStyle name="หมายเหตุ 11 2 2" xfId="6135" xr:uid="{00000000-0005-0000-0000-0000E81A0000}"/>
    <cellStyle name="หมายเหตุ 11 2 2 2" xfId="7613" xr:uid="{00000000-0005-0000-0000-0000E91A0000}"/>
    <cellStyle name="หมายเหตุ 11 2 3" xfId="6938" xr:uid="{00000000-0005-0000-0000-0000EA1A0000}"/>
    <cellStyle name="หมายเหตุ 11 20" xfId="4199" xr:uid="{00000000-0005-0000-0000-0000EB1A0000}"/>
    <cellStyle name="หมายเหตุ 11 20 2" xfId="6136" xr:uid="{00000000-0005-0000-0000-0000EC1A0000}"/>
    <cellStyle name="หมายเหตุ 11 20 2 2" xfId="7614" xr:uid="{00000000-0005-0000-0000-0000ED1A0000}"/>
    <cellStyle name="หมายเหตุ 11 20 3" xfId="6939" xr:uid="{00000000-0005-0000-0000-0000EE1A0000}"/>
    <cellStyle name="หมายเหตุ 11 21" xfId="4200" xr:uid="{00000000-0005-0000-0000-0000EF1A0000}"/>
    <cellStyle name="หมายเหตุ 11 21 2" xfId="6137" xr:uid="{00000000-0005-0000-0000-0000F01A0000}"/>
    <cellStyle name="หมายเหตุ 11 21 2 2" xfId="7615" xr:uid="{00000000-0005-0000-0000-0000F11A0000}"/>
    <cellStyle name="หมายเหตุ 11 21 3" xfId="6940" xr:uid="{00000000-0005-0000-0000-0000F21A0000}"/>
    <cellStyle name="หมายเหตุ 11 22" xfId="4201" xr:uid="{00000000-0005-0000-0000-0000F31A0000}"/>
    <cellStyle name="หมายเหตุ 11 22 2" xfId="6138" xr:uid="{00000000-0005-0000-0000-0000F41A0000}"/>
    <cellStyle name="หมายเหตุ 11 22 2 2" xfId="7616" xr:uid="{00000000-0005-0000-0000-0000F51A0000}"/>
    <cellStyle name="หมายเหตุ 11 22 3" xfId="6941" xr:uid="{00000000-0005-0000-0000-0000F61A0000}"/>
    <cellStyle name="หมายเหตุ 11 23" xfId="4202" xr:uid="{00000000-0005-0000-0000-0000F71A0000}"/>
    <cellStyle name="หมายเหตุ 11 23 2" xfId="6139" xr:uid="{00000000-0005-0000-0000-0000F81A0000}"/>
    <cellStyle name="หมายเหตุ 11 23 2 2" xfId="7617" xr:uid="{00000000-0005-0000-0000-0000F91A0000}"/>
    <cellStyle name="หมายเหตุ 11 23 3" xfId="6942" xr:uid="{00000000-0005-0000-0000-0000FA1A0000}"/>
    <cellStyle name="หมายเหตุ 11 24" xfId="4203" xr:uid="{00000000-0005-0000-0000-0000FB1A0000}"/>
    <cellStyle name="หมายเหตุ 11 24 2" xfId="6140" xr:uid="{00000000-0005-0000-0000-0000FC1A0000}"/>
    <cellStyle name="หมายเหตุ 11 24 2 2" xfId="7618" xr:uid="{00000000-0005-0000-0000-0000FD1A0000}"/>
    <cellStyle name="หมายเหตุ 11 24 3" xfId="6943" xr:uid="{00000000-0005-0000-0000-0000FE1A0000}"/>
    <cellStyle name="หมายเหตุ 11 25" xfId="4204" xr:uid="{00000000-0005-0000-0000-0000FF1A0000}"/>
    <cellStyle name="หมายเหตุ 11 25 2" xfId="6141" xr:uid="{00000000-0005-0000-0000-0000001B0000}"/>
    <cellStyle name="หมายเหตุ 11 25 2 2" xfId="7619" xr:uid="{00000000-0005-0000-0000-0000011B0000}"/>
    <cellStyle name="หมายเหตุ 11 25 3" xfId="6944" xr:uid="{00000000-0005-0000-0000-0000021B0000}"/>
    <cellStyle name="หมายเหตุ 11 26" xfId="4205" xr:uid="{00000000-0005-0000-0000-0000031B0000}"/>
    <cellStyle name="หมายเหตุ 11 26 2" xfId="6142" xr:uid="{00000000-0005-0000-0000-0000041B0000}"/>
    <cellStyle name="หมายเหตุ 11 26 2 2" xfId="7620" xr:uid="{00000000-0005-0000-0000-0000051B0000}"/>
    <cellStyle name="หมายเหตุ 11 26 3" xfId="6945" xr:uid="{00000000-0005-0000-0000-0000061B0000}"/>
    <cellStyle name="หมายเหตุ 11 27" xfId="4206" xr:uid="{00000000-0005-0000-0000-0000071B0000}"/>
    <cellStyle name="หมายเหตุ 11 27 2" xfId="6143" xr:uid="{00000000-0005-0000-0000-0000081B0000}"/>
    <cellStyle name="หมายเหตุ 11 27 2 2" xfId="7621" xr:uid="{00000000-0005-0000-0000-0000091B0000}"/>
    <cellStyle name="หมายเหตุ 11 27 3" xfId="6946" xr:uid="{00000000-0005-0000-0000-00000A1B0000}"/>
    <cellStyle name="หมายเหตุ 11 28" xfId="4207" xr:uid="{00000000-0005-0000-0000-00000B1B0000}"/>
    <cellStyle name="หมายเหตุ 11 28 2" xfId="6144" xr:uid="{00000000-0005-0000-0000-00000C1B0000}"/>
    <cellStyle name="หมายเหตุ 11 28 2 2" xfId="7622" xr:uid="{00000000-0005-0000-0000-00000D1B0000}"/>
    <cellStyle name="หมายเหตุ 11 28 3" xfId="6947" xr:uid="{00000000-0005-0000-0000-00000E1B0000}"/>
    <cellStyle name="หมายเหตุ 11 29" xfId="4208" xr:uid="{00000000-0005-0000-0000-00000F1B0000}"/>
    <cellStyle name="หมายเหตุ 11 29 2" xfId="6145" xr:uid="{00000000-0005-0000-0000-0000101B0000}"/>
    <cellStyle name="หมายเหตุ 11 29 2 2" xfId="7623" xr:uid="{00000000-0005-0000-0000-0000111B0000}"/>
    <cellStyle name="หมายเหตุ 11 29 3" xfId="6948" xr:uid="{00000000-0005-0000-0000-0000121B0000}"/>
    <cellStyle name="หมายเหตุ 11 3" xfId="4209" xr:uid="{00000000-0005-0000-0000-0000131B0000}"/>
    <cellStyle name="หมายเหตุ 11 3 2" xfId="6146" xr:uid="{00000000-0005-0000-0000-0000141B0000}"/>
    <cellStyle name="หมายเหตุ 11 3 2 2" xfId="7624" xr:uid="{00000000-0005-0000-0000-0000151B0000}"/>
    <cellStyle name="หมายเหตุ 11 3 3" xfId="6949" xr:uid="{00000000-0005-0000-0000-0000161B0000}"/>
    <cellStyle name="หมายเหตุ 11 30" xfId="4210" xr:uid="{00000000-0005-0000-0000-0000171B0000}"/>
    <cellStyle name="หมายเหตุ 11 30 2" xfId="6147" xr:uid="{00000000-0005-0000-0000-0000181B0000}"/>
    <cellStyle name="หมายเหตุ 11 30 2 2" xfId="7625" xr:uid="{00000000-0005-0000-0000-0000191B0000}"/>
    <cellStyle name="หมายเหตุ 11 30 3" xfId="6950" xr:uid="{00000000-0005-0000-0000-00001A1B0000}"/>
    <cellStyle name="หมายเหตุ 11 31" xfId="4211" xr:uid="{00000000-0005-0000-0000-00001B1B0000}"/>
    <cellStyle name="หมายเหตุ 11 31 2" xfId="6148" xr:uid="{00000000-0005-0000-0000-00001C1B0000}"/>
    <cellStyle name="หมายเหตุ 11 31 2 2" xfId="7626" xr:uid="{00000000-0005-0000-0000-00001D1B0000}"/>
    <cellStyle name="หมายเหตุ 11 31 3" xfId="6951" xr:uid="{00000000-0005-0000-0000-00001E1B0000}"/>
    <cellStyle name="หมายเหตุ 11 32" xfId="4212" xr:uid="{00000000-0005-0000-0000-00001F1B0000}"/>
    <cellStyle name="หมายเหตุ 11 32 2" xfId="6149" xr:uid="{00000000-0005-0000-0000-0000201B0000}"/>
    <cellStyle name="หมายเหตุ 11 32 2 2" xfId="7627" xr:uid="{00000000-0005-0000-0000-0000211B0000}"/>
    <cellStyle name="หมายเหตุ 11 32 3" xfId="6952" xr:uid="{00000000-0005-0000-0000-0000221B0000}"/>
    <cellStyle name="หมายเหตุ 11 33" xfId="4213" xr:uid="{00000000-0005-0000-0000-0000231B0000}"/>
    <cellStyle name="หมายเหตุ 11 33 2" xfId="6150" xr:uid="{00000000-0005-0000-0000-0000241B0000}"/>
    <cellStyle name="หมายเหตุ 11 33 2 2" xfId="7628" xr:uid="{00000000-0005-0000-0000-0000251B0000}"/>
    <cellStyle name="หมายเหตุ 11 33 3" xfId="6953" xr:uid="{00000000-0005-0000-0000-0000261B0000}"/>
    <cellStyle name="หมายเหตุ 11 34" xfId="4214" xr:uid="{00000000-0005-0000-0000-0000271B0000}"/>
    <cellStyle name="หมายเหตุ 11 34 2" xfId="5136" xr:uid="{00000000-0005-0000-0000-0000281B0000}"/>
    <cellStyle name="หมายเหตุ 11 35" xfId="4215" xr:uid="{00000000-0005-0000-0000-0000291B0000}"/>
    <cellStyle name="หมายเหตุ 11 35 2" xfId="5137" xr:uid="{00000000-0005-0000-0000-00002A1B0000}"/>
    <cellStyle name="หมายเหตุ 11 36" xfId="4216" xr:uid="{00000000-0005-0000-0000-00002B1B0000}"/>
    <cellStyle name="หมายเหตุ 11 36 2" xfId="5138" xr:uid="{00000000-0005-0000-0000-00002C1B0000}"/>
    <cellStyle name="หมายเหตุ 11 37" xfId="6124" xr:uid="{00000000-0005-0000-0000-00002D1B0000}"/>
    <cellStyle name="หมายเหตุ 11 37 2" xfId="7602" xr:uid="{00000000-0005-0000-0000-00002E1B0000}"/>
    <cellStyle name="หมายเหตุ 11 38" xfId="6927" xr:uid="{00000000-0005-0000-0000-00002F1B0000}"/>
    <cellStyle name="หมายเหตุ 11 4" xfId="4217" xr:uid="{00000000-0005-0000-0000-0000301B0000}"/>
    <cellStyle name="หมายเหตุ 11 4 2" xfId="5139" xr:uid="{00000000-0005-0000-0000-0000311B0000}"/>
    <cellStyle name="หมายเหตุ 11 5" xfId="4218" xr:uid="{00000000-0005-0000-0000-0000321B0000}"/>
    <cellStyle name="หมายเหตุ 11 5 2" xfId="5140" xr:uid="{00000000-0005-0000-0000-0000331B0000}"/>
    <cellStyle name="หมายเหตุ 11 6" xfId="4219" xr:uid="{00000000-0005-0000-0000-0000341B0000}"/>
    <cellStyle name="หมายเหตุ 11 6 2" xfId="5141" xr:uid="{00000000-0005-0000-0000-0000351B0000}"/>
    <cellStyle name="หมายเหตุ 11 7" xfId="4220" xr:uid="{00000000-0005-0000-0000-0000361B0000}"/>
    <cellStyle name="หมายเหตุ 11 7 2" xfId="5142" xr:uid="{00000000-0005-0000-0000-0000371B0000}"/>
    <cellStyle name="หมายเหตุ 11 8" xfId="4221" xr:uid="{00000000-0005-0000-0000-0000381B0000}"/>
    <cellStyle name="หมายเหตุ 11 8 2" xfId="5143" xr:uid="{00000000-0005-0000-0000-0000391B0000}"/>
    <cellStyle name="หมายเหตุ 11 9" xfId="4222" xr:uid="{00000000-0005-0000-0000-00003A1B0000}"/>
    <cellStyle name="หมายเหตุ 11 9 2" xfId="5144" xr:uid="{00000000-0005-0000-0000-00003B1B0000}"/>
    <cellStyle name="หมายเหตุ 12" xfId="4223" xr:uid="{00000000-0005-0000-0000-00003C1B0000}"/>
    <cellStyle name="หมายเหตุ 12 10" xfId="4224" xr:uid="{00000000-0005-0000-0000-00003D1B0000}"/>
    <cellStyle name="หมายเหตุ 12 10 2" xfId="5145" xr:uid="{00000000-0005-0000-0000-00003E1B0000}"/>
    <cellStyle name="หมายเหตุ 12 11" xfId="4225" xr:uid="{00000000-0005-0000-0000-00003F1B0000}"/>
    <cellStyle name="หมายเหตุ 12 11 2" xfId="5146" xr:uid="{00000000-0005-0000-0000-0000401B0000}"/>
    <cellStyle name="หมายเหตุ 12 12" xfId="4226" xr:uid="{00000000-0005-0000-0000-0000411B0000}"/>
    <cellStyle name="หมายเหตุ 12 12 2" xfId="5147" xr:uid="{00000000-0005-0000-0000-0000421B0000}"/>
    <cellStyle name="หมายเหตุ 12 13" xfId="4227" xr:uid="{00000000-0005-0000-0000-0000431B0000}"/>
    <cellStyle name="หมายเหตุ 12 13 2" xfId="5148" xr:uid="{00000000-0005-0000-0000-0000441B0000}"/>
    <cellStyle name="หมายเหตุ 12 14" xfId="4228" xr:uid="{00000000-0005-0000-0000-0000451B0000}"/>
    <cellStyle name="หมายเหตุ 12 14 2" xfId="5149" xr:uid="{00000000-0005-0000-0000-0000461B0000}"/>
    <cellStyle name="หมายเหตุ 12 15" xfId="4229" xr:uid="{00000000-0005-0000-0000-0000471B0000}"/>
    <cellStyle name="หมายเหตุ 12 15 2" xfId="5150" xr:uid="{00000000-0005-0000-0000-0000481B0000}"/>
    <cellStyle name="หมายเหตุ 12 16" xfId="4230" xr:uid="{00000000-0005-0000-0000-0000491B0000}"/>
    <cellStyle name="หมายเหตุ 12 16 2" xfId="5151" xr:uid="{00000000-0005-0000-0000-00004A1B0000}"/>
    <cellStyle name="หมายเหตุ 12 17" xfId="4231" xr:uid="{00000000-0005-0000-0000-00004B1B0000}"/>
    <cellStyle name="หมายเหตุ 12 17 2" xfId="5152" xr:uid="{00000000-0005-0000-0000-00004C1B0000}"/>
    <cellStyle name="หมายเหตุ 12 18" xfId="4232" xr:uid="{00000000-0005-0000-0000-00004D1B0000}"/>
    <cellStyle name="หมายเหตุ 12 18 2" xfId="5153" xr:uid="{00000000-0005-0000-0000-00004E1B0000}"/>
    <cellStyle name="หมายเหตุ 12 19" xfId="4233" xr:uid="{00000000-0005-0000-0000-00004F1B0000}"/>
    <cellStyle name="หมายเหตุ 12 19 2" xfId="5154" xr:uid="{00000000-0005-0000-0000-0000501B0000}"/>
    <cellStyle name="หมายเหตุ 12 2" xfId="4234" xr:uid="{00000000-0005-0000-0000-0000511B0000}"/>
    <cellStyle name="หมายเหตุ 12 2 2" xfId="5155" xr:uid="{00000000-0005-0000-0000-0000521B0000}"/>
    <cellStyle name="หมายเหตุ 12 20" xfId="4235" xr:uid="{00000000-0005-0000-0000-0000531B0000}"/>
    <cellStyle name="หมายเหตุ 12 20 2" xfId="5156" xr:uid="{00000000-0005-0000-0000-0000541B0000}"/>
    <cellStyle name="หมายเหตุ 12 21" xfId="4236" xr:uid="{00000000-0005-0000-0000-0000551B0000}"/>
    <cellStyle name="หมายเหตุ 12 21 2" xfId="5157" xr:uid="{00000000-0005-0000-0000-0000561B0000}"/>
    <cellStyle name="หมายเหตุ 12 22" xfId="4237" xr:uid="{00000000-0005-0000-0000-0000571B0000}"/>
    <cellStyle name="หมายเหตุ 12 22 2" xfId="5158" xr:uid="{00000000-0005-0000-0000-0000581B0000}"/>
    <cellStyle name="หมายเหตุ 12 23" xfId="4238" xr:uid="{00000000-0005-0000-0000-0000591B0000}"/>
    <cellStyle name="หมายเหตุ 12 23 2" xfId="5159" xr:uid="{00000000-0005-0000-0000-00005A1B0000}"/>
    <cellStyle name="หมายเหตุ 12 24" xfId="4239" xr:uid="{00000000-0005-0000-0000-00005B1B0000}"/>
    <cellStyle name="หมายเหตุ 12 24 2" xfId="5160" xr:uid="{00000000-0005-0000-0000-00005C1B0000}"/>
    <cellStyle name="หมายเหตุ 12 25" xfId="4240" xr:uid="{00000000-0005-0000-0000-00005D1B0000}"/>
    <cellStyle name="หมายเหตุ 12 25 2" xfId="5161" xr:uid="{00000000-0005-0000-0000-00005E1B0000}"/>
    <cellStyle name="หมายเหตุ 12 26" xfId="4241" xr:uid="{00000000-0005-0000-0000-00005F1B0000}"/>
    <cellStyle name="หมายเหตุ 12 26 2" xfId="5162" xr:uid="{00000000-0005-0000-0000-0000601B0000}"/>
    <cellStyle name="หมายเหตุ 12 27" xfId="4242" xr:uid="{00000000-0005-0000-0000-0000611B0000}"/>
    <cellStyle name="หมายเหตุ 12 27 2" xfId="5163" xr:uid="{00000000-0005-0000-0000-0000621B0000}"/>
    <cellStyle name="หมายเหตุ 12 28" xfId="4243" xr:uid="{00000000-0005-0000-0000-0000631B0000}"/>
    <cellStyle name="หมายเหตุ 12 28 2" xfId="5164" xr:uid="{00000000-0005-0000-0000-0000641B0000}"/>
    <cellStyle name="หมายเหตุ 12 29" xfId="4244" xr:uid="{00000000-0005-0000-0000-0000651B0000}"/>
    <cellStyle name="หมายเหตุ 12 29 2" xfId="5165" xr:uid="{00000000-0005-0000-0000-0000661B0000}"/>
    <cellStyle name="หมายเหตุ 12 3" xfId="4245" xr:uid="{00000000-0005-0000-0000-0000671B0000}"/>
    <cellStyle name="หมายเหตุ 12 3 2" xfId="5166" xr:uid="{00000000-0005-0000-0000-0000681B0000}"/>
    <cellStyle name="หมายเหตุ 12 30" xfId="4246" xr:uid="{00000000-0005-0000-0000-0000691B0000}"/>
    <cellStyle name="หมายเหตุ 12 30 2" xfId="5167" xr:uid="{00000000-0005-0000-0000-00006A1B0000}"/>
    <cellStyle name="หมายเหตุ 12 31" xfId="4247" xr:uid="{00000000-0005-0000-0000-00006B1B0000}"/>
    <cellStyle name="หมายเหตุ 12 31 2" xfId="5168" xr:uid="{00000000-0005-0000-0000-00006C1B0000}"/>
    <cellStyle name="หมายเหตุ 12 32" xfId="4248" xr:uid="{00000000-0005-0000-0000-00006D1B0000}"/>
    <cellStyle name="หมายเหตุ 12 32 2" xfId="5169" xr:uid="{00000000-0005-0000-0000-00006E1B0000}"/>
    <cellStyle name="หมายเหตุ 12 33" xfId="4249" xr:uid="{00000000-0005-0000-0000-00006F1B0000}"/>
    <cellStyle name="หมายเหตุ 12 33 2" xfId="5170" xr:uid="{00000000-0005-0000-0000-0000701B0000}"/>
    <cellStyle name="หมายเหตุ 12 34" xfId="4250" xr:uid="{00000000-0005-0000-0000-0000711B0000}"/>
    <cellStyle name="หมายเหตุ 12 34 2" xfId="5171" xr:uid="{00000000-0005-0000-0000-0000721B0000}"/>
    <cellStyle name="หมายเหตุ 12 35" xfId="4251" xr:uid="{00000000-0005-0000-0000-0000731B0000}"/>
    <cellStyle name="หมายเหตุ 12 35 2" xfId="5172" xr:uid="{00000000-0005-0000-0000-0000741B0000}"/>
    <cellStyle name="หมายเหตุ 12 36" xfId="4252" xr:uid="{00000000-0005-0000-0000-0000751B0000}"/>
    <cellStyle name="หมายเหตุ 12 36 2" xfId="5173" xr:uid="{00000000-0005-0000-0000-0000761B0000}"/>
    <cellStyle name="หมายเหตุ 12 37" xfId="5174" xr:uid="{00000000-0005-0000-0000-0000771B0000}"/>
    <cellStyle name="หมายเหตุ 12 4" xfId="4253" xr:uid="{00000000-0005-0000-0000-0000781B0000}"/>
    <cellStyle name="หมายเหตุ 12 4 2" xfId="5175" xr:uid="{00000000-0005-0000-0000-0000791B0000}"/>
    <cellStyle name="หมายเหตุ 12 5" xfId="4254" xr:uid="{00000000-0005-0000-0000-00007A1B0000}"/>
    <cellStyle name="หมายเหตุ 12 5 2" xfId="5176" xr:uid="{00000000-0005-0000-0000-00007B1B0000}"/>
    <cellStyle name="หมายเหตุ 12 6" xfId="4255" xr:uid="{00000000-0005-0000-0000-00007C1B0000}"/>
    <cellStyle name="หมายเหตุ 12 6 2" xfId="5177" xr:uid="{00000000-0005-0000-0000-00007D1B0000}"/>
    <cellStyle name="หมายเหตุ 12 7" xfId="4256" xr:uid="{00000000-0005-0000-0000-00007E1B0000}"/>
    <cellStyle name="หมายเหตุ 12 7 2" xfId="5178" xr:uid="{00000000-0005-0000-0000-00007F1B0000}"/>
    <cellStyle name="หมายเหตุ 12 8" xfId="4257" xr:uid="{00000000-0005-0000-0000-0000801B0000}"/>
    <cellStyle name="หมายเหตุ 12 8 2" xfId="5179" xr:uid="{00000000-0005-0000-0000-0000811B0000}"/>
    <cellStyle name="หมายเหตุ 12 9" xfId="4258" xr:uid="{00000000-0005-0000-0000-0000821B0000}"/>
    <cellStyle name="หมายเหตุ 12 9 2" xfId="5180" xr:uid="{00000000-0005-0000-0000-0000831B0000}"/>
    <cellStyle name="หมายเหตุ 13" xfId="4259" xr:uid="{00000000-0005-0000-0000-0000841B0000}"/>
    <cellStyle name="หมายเหตุ 13 10" xfId="4260" xr:uid="{00000000-0005-0000-0000-0000851B0000}"/>
    <cellStyle name="หมายเหตุ 13 10 2" xfId="5181" xr:uid="{00000000-0005-0000-0000-0000861B0000}"/>
    <cellStyle name="หมายเหตุ 13 11" xfId="4261" xr:uid="{00000000-0005-0000-0000-0000871B0000}"/>
    <cellStyle name="หมายเหตุ 13 11 2" xfId="5182" xr:uid="{00000000-0005-0000-0000-0000881B0000}"/>
    <cellStyle name="หมายเหตุ 13 12" xfId="4262" xr:uid="{00000000-0005-0000-0000-0000891B0000}"/>
    <cellStyle name="หมายเหตุ 13 12 2" xfId="5183" xr:uid="{00000000-0005-0000-0000-00008A1B0000}"/>
    <cellStyle name="หมายเหตุ 13 13" xfId="4263" xr:uid="{00000000-0005-0000-0000-00008B1B0000}"/>
    <cellStyle name="หมายเหตุ 13 13 2" xfId="5184" xr:uid="{00000000-0005-0000-0000-00008C1B0000}"/>
    <cellStyle name="หมายเหตุ 13 14" xfId="4264" xr:uid="{00000000-0005-0000-0000-00008D1B0000}"/>
    <cellStyle name="หมายเหตุ 13 14 2" xfId="5185" xr:uid="{00000000-0005-0000-0000-00008E1B0000}"/>
    <cellStyle name="หมายเหตุ 13 15" xfId="4265" xr:uid="{00000000-0005-0000-0000-00008F1B0000}"/>
    <cellStyle name="หมายเหตุ 13 15 2" xfId="5186" xr:uid="{00000000-0005-0000-0000-0000901B0000}"/>
    <cellStyle name="หมายเหตุ 13 16" xfId="4266" xr:uid="{00000000-0005-0000-0000-0000911B0000}"/>
    <cellStyle name="หมายเหตุ 13 16 2" xfId="5187" xr:uid="{00000000-0005-0000-0000-0000921B0000}"/>
    <cellStyle name="หมายเหตุ 13 17" xfId="4267" xr:uid="{00000000-0005-0000-0000-0000931B0000}"/>
    <cellStyle name="หมายเหตุ 13 17 2" xfId="5188" xr:uid="{00000000-0005-0000-0000-0000941B0000}"/>
    <cellStyle name="หมายเหตุ 13 18" xfId="4268" xr:uid="{00000000-0005-0000-0000-0000951B0000}"/>
    <cellStyle name="หมายเหตุ 13 18 2" xfId="5189" xr:uid="{00000000-0005-0000-0000-0000961B0000}"/>
    <cellStyle name="หมายเหตุ 13 19" xfId="4269" xr:uid="{00000000-0005-0000-0000-0000971B0000}"/>
    <cellStyle name="หมายเหตุ 13 19 2" xfId="5190" xr:uid="{00000000-0005-0000-0000-0000981B0000}"/>
    <cellStyle name="หมายเหตุ 13 2" xfId="4270" xr:uid="{00000000-0005-0000-0000-0000991B0000}"/>
    <cellStyle name="หมายเหตุ 13 2 2" xfId="5191" xr:uid="{00000000-0005-0000-0000-00009A1B0000}"/>
    <cellStyle name="หมายเหตุ 13 20" xfId="4271" xr:uid="{00000000-0005-0000-0000-00009B1B0000}"/>
    <cellStyle name="หมายเหตุ 13 20 2" xfId="5192" xr:uid="{00000000-0005-0000-0000-00009C1B0000}"/>
    <cellStyle name="หมายเหตุ 13 21" xfId="4272" xr:uid="{00000000-0005-0000-0000-00009D1B0000}"/>
    <cellStyle name="หมายเหตุ 13 21 2" xfId="5193" xr:uid="{00000000-0005-0000-0000-00009E1B0000}"/>
    <cellStyle name="หมายเหตุ 13 22" xfId="4273" xr:uid="{00000000-0005-0000-0000-00009F1B0000}"/>
    <cellStyle name="หมายเหตุ 13 22 2" xfId="5194" xr:uid="{00000000-0005-0000-0000-0000A01B0000}"/>
    <cellStyle name="หมายเหตุ 13 23" xfId="4274" xr:uid="{00000000-0005-0000-0000-0000A11B0000}"/>
    <cellStyle name="หมายเหตุ 13 23 2" xfId="5195" xr:uid="{00000000-0005-0000-0000-0000A21B0000}"/>
    <cellStyle name="หมายเหตุ 13 24" xfId="4275" xr:uid="{00000000-0005-0000-0000-0000A31B0000}"/>
    <cellStyle name="หมายเหตุ 13 24 2" xfId="5196" xr:uid="{00000000-0005-0000-0000-0000A41B0000}"/>
    <cellStyle name="หมายเหตุ 13 25" xfId="4276" xr:uid="{00000000-0005-0000-0000-0000A51B0000}"/>
    <cellStyle name="หมายเหตุ 13 25 2" xfId="5197" xr:uid="{00000000-0005-0000-0000-0000A61B0000}"/>
    <cellStyle name="หมายเหตุ 13 26" xfId="4277" xr:uid="{00000000-0005-0000-0000-0000A71B0000}"/>
    <cellStyle name="หมายเหตุ 13 26 2" xfId="5198" xr:uid="{00000000-0005-0000-0000-0000A81B0000}"/>
    <cellStyle name="หมายเหตุ 13 27" xfId="4278" xr:uid="{00000000-0005-0000-0000-0000A91B0000}"/>
    <cellStyle name="หมายเหตุ 13 27 2" xfId="5199" xr:uid="{00000000-0005-0000-0000-0000AA1B0000}"/>
    <cellStyle name="หมายเหตุ 13 28" xfId="4279" xr:uid="{00000000-0005-0000-0000-0000AB1B0000}"/>
    <cellStyle name="หมายเหตุ 13 28 2" xfId="5200" xr:uid="{00000000-0005-0000-0000-0000AC1B0000}"/>
    <cellStyle name="หมายเหตุ 13 29" xfId="4280" xr:uid="{00000000-0005-0000-0000-0000AD1B0000}"/>
    <cellStyle name="หมายเหตุ 13 29 2" xfId="5201" xr:uid="{00000000-0005-0000-0000-0000AE1B0000}"/>
    <cellStyle name="หมายเหตุ 13 3" xfId="4281" xr:uid="{00000000-0005-0000-0000-0000AF1B0000}"/>
    <cellStyle name="หมายเหตุ 13 3 2" xfId="5202" xr:uid="{00000000-0005-0000-0000-0000B01B0000}"/>
    <cellStyle name="หมายเหตุ 13 30" xfId="4282" xr:uid="{00000000-0005-0000-0000-0000B11B0000}"/>
    <cellStyle name="หมายเหตุ 13 30 2" xfId="5203" xr:uid="{00000000-0005-0000-0000-0000B21B0000}"/>
    <cellStyle name="หมายเหตุ 13 31" xfId="4283" xr:uid="{00000000-0005-0000-0000-0000B31B0000}"/>
    <cellStyle name="หมายเหตุ 13 31 2" xfId="5204" xr:uid="{00000000-0005-0000-0000-0000B41B0000}"/>
    <cellStyle name="หมายเหตุ 13 32" xfId="4284" xr:uid="{00000000-0005-0000-0000-0000B51B0000}"/>
    <cellStyle name="หมายเหตุ 13 32 2" xfId="5205" xr:uid="{00000000-0005-0000-0000-0000B61B0000}"/>
    <cellStyle name="หมายเหตุ 13 33" xfId="4285" xr:uid="{00000000-0005-0000-0000-0000B71B0000}"/>
    <cellStyle name="หมายเหตุ 13 33 2" xfId="5206" xr:uid="{00000000-0005-0000-0000-0000B81B0000}"/>
    <cellStyle name="หมายเหตุ 13 34" xfId="4286" xr:uid="{00000000-0005-0000-0000-0000B91B0000}"/>
    <cellStyle name="หมายเหตุ 13 34 2" xfId="5207" xr:uid="{00000000-0005-0000-0000-0000BA1B0000}"/>
    <cellStyle name="หมายเหตุ 13 35" xfId="4287" xr:uid="{00000000-0005-0000-0000-0000BB1B0000}"/>
    <cellStyle name="หมายเหตุ 13 35 2" xfId="5208" xr:uid="{00000000-0005-0000-0000-0000BC1B0000}"/>
    <cellStyle name="หมายเหตุ 13 36" xfId="4288" xr:uid="{00000000-0005-0000-0000-0000BD1B0000}"/>
    <cellStyle name="หมายเหตุ 13 36 2" xfId="5209" xr:uid="{00000000-0005-0000-0000-0000BE1B0000}"/>
    <cellStyle name="หมายเหตุ 13 37" xfId="5210" xr:uid="{00000000-0005-0000-0000-0000BF1B0000}"/>
    <cellStyle name="หมายเหตุ 13 4" xfId="4289" xr:uid="{00000000-0005-0000-0000-0000C01B0000}"/>
    <cellStyle name="หมายเหตุ 13 4 2" xfId="5211" xr:uid="{00000000-0005-0000-0000-0000C11B0000}"/>
    <cellStyle name="หมายเหตุ 13 5" xfId="4290" xr:uid="{00000000-0005-0000-0000-0000C21B0000}"/>
    <cellStyle name="หมายเหตุ 13 5 2" xfId="5212" xr:uid="{00000000-0005-0000-0000-0000C31B0000}"/>
    <cellStyle name="หมายเหตุ 13 6" xfId="4291" xr:uid="{00000000-0005-0000-0000-0000C41B0000}"/>
    <cellStyle name="หมายเหตุ 13 6 2" xfId="5213" xr:uid="{00000000-0005-0000-0000-0000C51B0000}"/>
    <cellStyle name="หมายเหตุ 13 7" xfId="4292" xr:uid="{00000000-0005-0000-0000-0000C61B0000}"/>
    <cellStyle name="หมายเหตุ 13 7 2" xfId="5214" xr:uid="{00000000-0005-0000-0000-0000C71B0000}"/>
    <cellStyle name="หมายเหตุ 13 8" xfId="4293" xr:uid="{00000000-0005-0000-0000-0000C81B0000}"/>
    <cellStyle name="หมายเหตุ 13 8 2" xfId="5215" xr:uid="{00000000-0005-0000-0000-0000C91B0000}"/>
    <cellStyle name="หมายเหตุ 13 9" xfId="4294" xr:uid="{00000000-0005-0000-0000-0000CA1B0000}"/>
    <cellStyle name="หมายเหตุ 13 9 2" xfId="5216" xr:uid="{00000000-0005-0000-0000-0000CB1B0000}"/>
    <cellStyle name="หมายเหตุ 14" xfId="4295" xr:uid="{00000000-0005-0000-0000-0000CC1B0000}"/>
    <cellStyle name="หมายเหตุ 14 2" xfId="5217" xr:uid="{00000000-0005-0000-0000-0000CD1B0000}"/>
    <cellStyle name="หมายเหตุ 15" xfId="4296" xr:uid="{00000000-0005-0000-0000-0000CE1B0000}"/>
    <cellStyle name="หมายเหตุ 15 2" xfId="5218" xr:uid="{00000000-0005-0000-0000-0000CF1B0000}"/>
    <cellStyle name="หมายเหตุ 16" xfId="4297" xr:uid="{00000000-0005-0000-0000-0000D01B0000}"/>
    <cellStyle name="หมายเหตุ 16 2" xfId="5219" xr:uid="{00000000-0005-0000-0000-0000D11B0000}"/>
    <cellStyle name="หมายเหตุ 17" xfId="4298" xr:uid="{00000000-0005-0000-0000-0000D21B0000}"/>
    <cellStyle name="หมายเหตุ 17 2" xfId="5220" xr:uid="{00000000-0005-0000-0000-0000D31B0000}"/>
    <cellStyle name="หมายเหตุ 18" xfId="4299" xr:uid="{00000000-0005-0000-0000-0000D41B0000}"/>
    <cellStyle name="หมายเหตุ 18 2" xfId="5221" xr:uid="{00000000-0005-0000-0000-0000D51B0000}"/>
    <cellStyle name="หมายเหตุ 19" xfId="4300" xr:uid="{00000000-0005-0000-0000-0000D61B0000}"/>
    <cellStyle name="หมายเหตุ 19 2" xfId="5222" xr:uid="{00000000-0005-0000-0000-0000D71B0000}"/>
    <cellStyle name="หมายเหตุ 2" xfId="4301" xr:uid="{00000000-0005-0000-0000-0000D81B0000}"/>
    <cellStyle name="หมายเหตุ 2 10" xfId="4302" xr:uid="{00000000-0005-0000-0000-0000D91B0000}"/>
    <cellStyle name="หมายเหตุ 2 10 2" xfId="5223" xr:uid="{00000000-0005-0000-0000-0000DA1B0000}"/>
    <cellStyle name="หมายเหตุ 2 11" xfId="4303" xr:uid="{00000000-0005-0000-0000-0000DB1B0000}"/>
    <cellStyle name="หมายเหตุ 2 11 2" xfId="5224" xr:uid="{00000000-0005-0000-0000-0000DC1B0000}"/>
    <cellStyle name="หมายเหตุ 2 12" xfId="4304" xr:uid="{00000000-0005-0000-0000-0000DD1B0000}"/>
    <cellStyle name="หมายเหตุ 2 12 2" xfId="5225" xr:uid="{00000000-0005-0000-0000-0000DE1B0000}"/>
    <cellStyle name="หมายเหตุ 2 13" xfId="4305" xr:uid="{00000000-0005-0000-0000-0000DF1B0000}"/>
    <cellStyle name="หมายเหตุ 2 13 2" xfId="5226" xr:uid="{00000000-0005-0000-0000-0000E01B0000}"/>
    <cellStyle name="หมายเหตุ 2 14" xfId="4306" xr:uid="{00000000-0005-0000-0000-0000E11B0000}"/>
    <cellStyle name="หมายเหตุ 2 14 2" xfId="5227" xr:uid="{00000000-0005-0000-0000-0000E21B0000}"/>
    <cellStyle name="หมายเหตุ 2 15" xfId="4307" xr:uid="{00000000-0005-0000-0000-0000E31B0000}"/>
    <cellStyle name="หมายเหตุ 2 15 2" xfId="5228" xr:uid="{00000000-0005-0000-0000-0000E41B0000}"/>
    <cellStyle name="หมายเหตุ 2 16" xfId="4308" xr:uid="{00000000-0005-0000-0000-0000E51B0000}"/>
    <cellStyle name="หมายเหตุ 2 16 2" xfId="5229" xr:uid="{00000000-0005-0000-0000-0000E61B0000}"/>
    <cellStyle name="หมายเหตุ 2 17" xfId="4309" xr:uid="{00000000-0005-0000-0000-0000E71B0000}"/>
    <cellStyle name="หมายเหตุ 2 17 2" xfId="5230" xr:uid="{00000000-0005-0000-0000-0000E81B0000}"/>
    <cellStyle name="หมายเหตุ 2 18" xfId="4310" xr:uid="{00000000-0005-0000-0000-0000E91B0000}"/>
    <cellStyle name="หมายเหตุ 2 18 2" xfId="5231" xr:uid="{00000000-0005-0000-0000-0000EA1B0000}"/>
    <cellStyle name="หมายเหตุ 2 19" xfId="4311" xr:uid="{00000000-0005-0000-0000-0000EB1B0000}"/>
    <cellStyle name="หมายเหตุ 2 19 2" xfId="5232" xr:uid="{00000000-0005-0000-0000-0000EC1B0000}"/>
    <cellStyle name="หมายเหตุ 2 2" xfId="4312" xr:uid="{00000000-0005-0000-0000-0000ED1B0000}"/>
    <cellStyle name="หมายเหตุ 2 2 2" xfId="5233" xr:uid="{00000000-0005-0000-0000-0000EE1B0000}"/>
    <cellStyle name="หมายเหตุ 2 20" xfId="4313" xr:uid="{00000000-0005-0000-0000-0000EF1B0000}"/>
    <cellStyle name="หมายเหตุ 2 20 2" xfId="5234" xr:uid="{00000000-0005-0000-0000-0000F01B0000}"/>
    <cellStyle name="หมายเหตุ 2 21" xfId="4314" xr:uid="{00000000-0005-0000-0000-0000F11B0000}"/>
    <cellStyle name="หมายเหตุ 2 21 2" xfId="5235" xr:uid="{00000000-0005-0000-0000-0000F21B0000}"/>
    <cellStyle name="หมายเหตุ 2 22" xfId="4315" xr:uid="{00000000-0005-0000-0000-0000F31B0000}"/>
    <cellStyle name="หมายเหตุ 2 22 2" xfId="5236" xr:uid="{00000000-0005-0000-0000-0000F41B0000}"/>
    <cellStyle name="หมายเหตุ 2 23" xfId="4316" xr:uid="{00000000-0005-0000-0000-0000F51B0000}"/>
    <cellStyle name="หมายเหตุ 2 23 2" xfId="5237" xr:uid="{00000000-0005-0000-0000-0000F61B0000}"/>
    <cellStyle name="หมายเหตุ 2 24" xfId="4317" xr:uid="{00000000-0005-0000-0000-0000F71B0000}"/>
    <cellStyle name="หมายเหตุ 2 24 2" xfId="5238" xr:uid="{00000000-0005-0000-0000-0000F81B0000}"/>
    <cellStyle name="หมายเหตุ 2 25" xfId="4318" xr:uid="{00000000-0005-0000-0000-0000F91B0000}"/>
    <cellStyle name="หมายเหตุ 2 25 2" xfId="5239" xr:uid="{00000000-0005-0000-0000-0000FA1B0000}"/>
    <cellStyle name="หมายเหตุ 2 26" xfId="4319" xr:uid="{00000000-0005-0000-0000-0000FB1B0000}"/>
    <cellStyle name="หมายเหตุ 2 26 2" xfId="5240" xr:uid="{00000000-0005-0000-0000-0000FC1B0000}"/>
    <cellStyle name="หมายเหตุ 2 27" xfId="4320" xr:uid="{00000000-0005-0000-0000-0000FD1B0000}"/>
    <cellStyle name="หมายเหตุ 2 27 2" xfId="5241" xr:uid="{00000000-0005-0000-0000-0000FE1B0000}"/>
    <cellStyle name="หมายเหตุ 2 28" xfId="4321" xr:uid="{00000000-0005-0000-0000-0000FF1B0000}"/>
    <cellStyle name="หมายเหตุ 2 28 2" xfId="5242" xr:uid="{00000000-0005-0000-0000-0000001C0000}"/>
    <cellStyle name="หมายเหตุ 2 29" xfId="4322" xr:uid="{00000000-0005-0000-0000-0000011C0000}"/>
    <cellStyle name="หมายเหตุ 2 29 2" xfId="5243" xr:uid="{00000000-0005-0000-0000-0000021C0000}"/>
    <cellStyle name="หมายเหตุ 2 3" xfId="4323" xr:uid="{00000000-0005-0000-0000-0000031C0000}"/>
    <cellStyle name="หมายเหตุ 2 3 2" xfId="5244" xr:uid="{00000000-0005-0000-0000-0000041C0000}"/>
    <cellStyle name="หมายเหตุ 2 30" xfId="4324" xr:uid="{00000000-0005-0000-0000-0000051C0000}"/>
    <cellStyle name="หมายเหตุ 2 30 2" xfId="5245" xr:uid="{00000000-0005-0000-0000-0000061C0000}"/>
    <cellStyle name="หมายเหตุ 2 31" xfId="4325" xr:uid="{00000000-0005-0000-0000-0000071C0000}"/>
    <cellStyle name="หมายเหตุ 2 31 2" xfId="5246" xr:uid="{00000000-0005-0000-0000-0000081C0000}"/>
    <cellStyle name="หมายเหตุ 2 32" xfId="4326" xr:uid="{00000000-0005-0000-0000-0000091C0000}"/>
    <cellStyle name="หมายเหตุ 2 32 2" xfId="5247" xr:uid="{00000000-0005-0000-0000-00000A1C0000}"/>
    <cellStyle name="หมายเหตุ 2 33" xfId="4327" xr:uid="{00000000-0005-0000-0000-00000B1C0000}"/>
    <cellStyle name="หมายเหตุ 2 33 2" xfId="5248" xr:uid="{00000000-0005-0000-0000-00000C1C0000}"/>
    <cellStyle name="หมายเหตุ 2 34" xfId="4328" xr:uid="{00000000-0005-0000-0000-00000D1C0000}"/>
    <cellStyle name="หมายเหตุ 2 34 2" xfId="5249" xr:uid="{00000000-0005-0000-0000-00000E1C0000}"/>
    <cellStyle name="หมายเหตุ 2 35" xfId="4329" xr:uid="{00000000-0005-0000-0000-00000F1C0000}"/>
    <cellStyle name="หมายเหตุ 2 35 2" xfId="5250" xr:uid="{00000000-0005-0000-0000-0000101C0000}"/>
    <cellStyle name="หมายเหตุ 2 36" xfId="4330" xr:uid="{00000000-0005-0000-0000-0000111C0000}"/>
    <cellStyle name="หมายเหตุ 2 36 2" xfId="5251" xr:uid="{00000000-0005-0000-0000-0000121C0000}"/>
    <cellStyle name="หมายเหตุ 2 37" xfId="5252" xr:uid="{00000000-0005-0000-0000-0000131C0000}"/>
    <cellStyle name="หมายเหตุ 2 4" xfId="4331" xr:uid="{00000000-0005-0000-0000-0000141C0000}"/>
    <cellStyle name="หมายเหตุ 2 4 2" xfId="5253" xr:uid="{00000000-0005-0000-0000-0000151C0000}"/>
    <cellStyle name="หมายเหตุ 2 5" xfId="4332" xr:uid="{00000000-0005-0000-0000-0000161C0000}"/>
    <cellStyle name="หมายเหตุ 2 5 2" xfId="5254" xr:uid="{00000000-0005-0000-0000-0000171C0000}"/>
    <cellStyle name="หมายเหตุ 2 6" xfId="4333" xr:uid="{00000000-0005-0000-0000-0000181C0000}"/>
    <cellStyle name="หมายเหตุ 2 6 2" xfId="5255" xr:uid="{00000000-0005-0000-0000-0000191C0000}"/>
    <cellStyle name="หมายเหตุ 2 7" xfId="4334" xr:uid="{00000000-0005-0000-0000-00001A1C0000}"/>
    <cellStyle name="หมายเหตุ 2 7 2" xfId="5256" xr:uid="{00000000-0005-0000-0000-00001B1C0000}"/>
    <cellStyle name="หมายเหตุ 2 8" xfId="4335" xr:uid="{00000000-0005-0000-0000-00001C1C0000}"/>
    <cellStyle name="หมายเหตุ 2 8 2" xfId="5257" xr:uid="{00000000-0005-0000-0000-00001D1C0000}"/>
    <cellStyle name="หมายเหตุ 2 9" xfId="4336" xr:uid="{00000000-0005-0000-0000-00001E1C0000}"/>
    <cellStyle name="หมายเหตุ 2 9 2" xfId="5258" xr:uid="{00000000-0005-0000-0000-00001F1C0000}"/>
    <cellStyle name="หมายเหตุ 20" xfId="4337" xr:uid="{00000000-0005-0000-0000-0000201C0000}"/>
    <cellStyle name="หมายเหตุ 20 2" xfId="5259" xr:uid="{00000000-0005-0000-0000-0000211C0000}"/>
    <cellStyle name="หมายเหตุ 21" xfId="4338" xr:uid="{00000000-0005-0000-0000-0000221C0000}"/>
    <cellStyle name="หมายเหตุ 21 2" xfId="5260" xr:uid="{00000000-0005-0000-0000-0000231C0000}"/>
    <cellStyle name="หมายเหตุ 22" xfId="4339" xr:uid="{00000000-0005-0000-0000-0000241C0000}"/>
    <cellStyle name="หมายเหตุ 22 2" xfId="5261" xr:uid="{00000000-0005-0000-0000-0000251C0000}"/>
    <cellStyle name="หมายเหตุ 23" xfId="4340" xr:uid="{00000000-0005-0000-0000-0000261C0000}"/>
    <cellStyle name="หมายเหตุ 23 2" xfId="5262" xr:uid="{00000000-0005-0000-0000-0000271C0000}"/>
    <cellStyle name="หมายเหตุ 24" xfId="4341" xr:uid="{00000000-0005-0000-0000-0000281C0000}"/>
    <cellStyle name="หมายเหตุ 24 2" xfId="5263" xr:uid="{00000000-0005-0000-0000-0000291C0000}"/>
    <cellStyle name="หมายเหตุ 25" xfId="4342" xr:uid="{00000000-0005-0000-0000-00002A1C0000}"/>
    <cellStyle name="หมายเหตุ 25 2" xfId="5264" xr:uid="{00000000-0005-0000-0000-00002B1C0000}"/>
    <cellStyle name="หมายเหตุ 26" xfId="4343" xr:uid="{00000000-0005-0000-0000-00002C1C0000}"/>
    <cellStyle name="หมายเหตุ 26 2" xfId="5265" xr:uid="{00000000-0005-0000-0000-00002D1C0000}"/>
    <cellStyle name="หมายเหตุ 27" xfId="4344" xr:uid="{00000000-0005-0000-0000-00002E1C0000}"/>
    <cellStyle name="หมายเหตุ 27 2" xfId="5266" xr:uid="{00000000-0005-0000-0000-00002F1C0000}"/>
    <cellStyle name="หมายเหตุ 28" xfId="4345" xr:uid="{00000000-0005-0000-0000-0000301C0000}"/>
    <cellStyle name="หมายเหตุ 28 2" xfId="5267" xr:uid="{00000000-0005-0000-0000-0000311C0000}"/>
    <cellStyle name="หมายเหตุ 29" xfId="4346" xr:uid="{00000000-0005-0000-0000-0000321C0000}"/>
    <cellStyle name="หมายเหตุ 29 2" xfId="5268" xr:uid="{00000000-0005-0000-0000-0000331C0000}"/>
    <cellStyle name="หมายเหตุ 3" xfId="4347" xr:uid="{00000000-0005-0000-0000-0000341C0000}"/>
    <cellStyle name="หมายเหตุ 3 10" xfId="4348" xr:uid="{00000000-0005-0000-0000-0000351C0000}"/>
    <cellStyle name="หมายเหตุ 3 10 2" xfId="5269" xr:uid="{00000000-0005-0000-0000-0000361C0000}"/>
    <cellStyle name="หมายเหตุ 3 11" xfId="4349" xr:uid="{00000000-0005-0000-0000-0000371C0000}"/>
    <cellStyle name="หมายเหตุ 3 11 2" xfId="5270" xr:uid="{00000000-0005-0000-0000-0000381C0000}"/>
    <cellStyle name="หมายเหตุ 3 12" xfId="4350" xr:uid="{00000000-0005-0000-0000-0000391C0000}"/>
    <cellStyle name="หมายเหตุ 3 12 2" xfId="5271" xr:uid="{00000000-0005-0000-0000-00003A1C0000}"/>
    <cellStyle name="หมายเหตุ 3 13" xfId="4351" xr:uid="{00000000-0005-0000-0000-00003B1C0000}"/>
    <cellStyle name="หมายเหตุ 3 13 2" xfId="5272" xr:uid="{00000000-0005-0000-0000-00003C1C0000}"/>
    <cellStyle name="หมายเหตุ 3 14" xfId="4352" xr:uid="{00000000-0005-0000-0000-00003D1C0000}"/>
    <cellStyle name="หมายเหตุ 3 14 2" xfId="5273" xr:uid="{00000000-0005-0000-0000-00003E1C0000}"/>
    <cellStyle name="หมายเหตุ 3 15" xfId="4353" xr:uid="{00000000-0005-0000-0000-00003F1C0000}"/>
    <cellStyle name="หมายเหตุ 3 15 2" xfId="5274" xr:uid="{00000000-0005-0000-0000-0000401C0000}"/>
    <cellStyle name="หมายเหตุ 3 16" xfId="4354" xr:uid="{00000000-0005-0000-0000-0000411C0000}"/>
    <cellStyle name="หมายเหตุ 3 16 2" xfId="5275" xr:uid="{00000000-0005-0000-0000-0000421C0000}"/>
    <cellStyle name="หมายเหตุ 3 17" xfId="4355" xr:uid="{00000000-0005-0000-0000-0000431C0000}"/>
    <cellStyle name="หมายเหตุ 3 17 2" xfId="5276" xr:uid="{00000000-0005-0000-0000-0000441C0000}"/>
    <cellStyle name="หมายเหตุ 3 18" xfId="4356" xr:uid="{00000000-0005-0000-0000-0000451C0000}"/>
    <cellStyle name="หมายเหตุ 3 18 2" xfId="5277" xr:uid="{00000000-0005-0000-0000-0000461C0000}"/>
    <cellStyle name="หมายเหตุ 3 19" xfId="4357" xr:uid="{00000000-0005-0000-0000-0000471C0000}"/>
    <cellStyle name="หมายเหตุ 3 19 2" xfId="5278" xr:uid="{00000000-0005-0000-0000-0000481C0000}"/>
    <cellStyle name="หมายเหตุ 3 2" xfId="4358" xr:uid="{00000000-0005-0000-0000-0000491C0000}"/>
    <cellStyle name="หมายเหตุ 3 2 2" xfId="5279" xr:uid="{00000000-0005-0000-0000-00004A1C0000}"/>
    <cellStyle name="หมายเหตุ 3 20" xfId="4359" xr:uid="{00000000-0005-0000-0000-00004B1C0000}"/>
    <cellStyle name="หมายเหตุ 3 20 2" xfId="5280" xr:uid="{00000000-0005-0000-0000-00004C1C0000}"/>
    <cellStyle name="หมายเหตุ 3 21" xfId="4360" xr:uid="{00000000-0005-0000-0000-00004D1C0000}"/>
    <cellStyle name="หมายเหตุ 3 21 2" xfId="5281" xr:uid="{00000000-0005-0000-0000-00004E1C0000}"/>
    <cellStyle name="หมายเหตุ 3 22" xfId="4361" xr:uid="{00000000-0005-0000-0000-00004F1C0000}"/>
    <cellStyle name="หมายเหตุ 3 22 2" xfId="5282" xr:uid="{00000000-0005-0000-0000-0000501C0000}"/>
    <cellStyle name="หมายเหตุ 3 23" xfId="4362" xr:uid="{00000000-0005-0000-0000-0000511C0000}"/>
    <cellStyle name="หมายเหตุ 3 23 2" xfId="5283" xr:uid="{00000000-0005-0000-0000-0000521C0000}"/>
    <cellStyle name="หมายเหตุ 3 24" xfId="4363" xr:uid="{00000000-0005-0000-0000-0000531C0000}"/>
    <cellStyle name="หมายเหตุ 3 24 2" xfId="5284" xr:uid="{00000000-0005-0000-0000-0000541C0000}"/>
    <cellStyle name="หมายเหตุ 3 25" xfId="4364" xr:uid="{00000000-0005-0000-0000-0000551C0000}"/>
    <cellStyle name="หมายเหตุ 3 25 2" xfId="5285" xr:uid="{00000000-0005-0000-0000-0000561C0000}"/>
    <cellStyle name="หมายเหตุ 3 26" xfId="4365" xr:uid="{00000000-0005-0000-0000-0000571C0000}"/>
    <cellStyle name="หมายเหตุ 3 26 2" xfId="5286" xr:uid="{00000000-0005-0000-0000-0000581C0000}"/>
    <cellStyle name="หมายเหตุ 3 27" xfId="4366" xr:uid="{00000000-0005-0000-0000-0000591C0000}"/>
    <cellStyle name="หมายเหตุ 3 27 2" xfId="5287" xr:uid="{00000000-0005-0000-0000-00005A1C0000}"/>
    <cellStyle name="หมายเหตุ 3 28" xfId="4367" xr:uid="{00000000-0005-0000-0000-00005B1C0000}"/>
    <cellStyle name="หมายเหตุ 3 28 2" xfId="5288" xr:uid="{00000000-0005-0000-0000-00005C1C0000}"/>
    <cellStyle name="หมายเหตุ 3 29" xfId="4368" xr:uid="{00000000-0005-0000-0000-00005D1C0000}"/>
    <cellStyle name="หมายเหตุ 3 29 2" xfId="5289" xr:uid="{00000000-0005-0000-0000-00005E1C0000}"/>
    <cellStyle name="หมายเหตุ 3 3" xfId="4369" xr:uid="{00000000-0005-0000-0000-00005F1C0000}"/>
    <cellStyle name="หมายเหตุ 3 3 2" xfId="5290" xr:uid="{00000000-0005-0000-0000-0000601C0000}"/>
    <cellStyle name="หมายเหตุ 3 30" xfId="4370" xr:uid="{00000000-0005-0000-0000-0000611C0000}"/>
    <cellStyle name="หมายเหตุ 3 30 2" xfId="5291" xr:uid="{00000000-0005-0000-0000-0000621C0000}"/>
    <cellStyle name="หมายเหตุ 3 31" xfId="4371" xr:uid="{00000000-0005-0000-0000-0000631C0000}"/>
    <cellStyle name="หมายเหตุ 3 31 2" xfId="5292" xr:uid="{00000000-0005-0000-0000-0000641C0000}"/>
    <cellStyle name="หมายเหตุ 3 32" xfId="4372" xr:uid="{00000000-0005-0000-0000-0000651C0000}"/>
    <cellStyle name="หมายเหตุ 3 32 2" xfId="5293" xr:uid="{00000000-0005-0000-0000-0000661C0000}"/>
    <cellStyle name="หมายเหตุ 3 33" xfId="4373" xr:uid="{00000000-0005-0000-0000-0000671C0000}"/>
    <cellStyle name="หมายเหตุ 3 33 2" xfId="5294" xr:uid="{00000000-0005-0000-0000-0000681C0000}"/>
    <cellStyle name="หมายเหตุ 3 34" xfId="4374" xr:uid="{00000000-0005-0000-0000-0000691C0000}"/>
    <cellStyle name="หมายเหตุ 3 34 2" xfId="5295" xr:uid="{00000000-0005-0000-0000-00006A1C0000}"/>
    <cellStyle name="หมายเหตุ 3 35" xfId="4375" xr:uid="{00000000-0005-0000-0000-00006B1C0000}"/>
    <cellStyle name="หมายเหตุ 3 35 2" xfId="5296" xr:uid="{00000000-0005-0000-0000-00006C1C0000}"/>
    <cellStyle name="หมายเหตุ 3 36" xfId="4376" xr:uid="{00000000-0005-0000-0000-00006D1C0000}"/>
    <cellStyle name="หมายเหตุ 3 36 2" xfId="5297" xr:uid="{00000000-0005-0000-0000-00006E1C0000}"/>
    <cellStyle name="หมายเหตุ 3 37" xfId="5298" xr:uid="{00000000-0005-0000-0000-00006F1C0000}"/>
    <cellStyle name="หมายเหตุ 3 4" xfId="4377" xr:uid="{00000000-0005-0000-0000-0000701C0000}"/>
    <cellStyle name="หมายเหตุ 3 4 2" xfId="5299" xr:uid="{00000000-0005-0000-0000-0000711C0000}"/>
    <cellStyle name="หมายเหตุ 3 5" xfId="4378" xr:uid="{00000000-0005-0000-0000-0000721C0000}"/>
    <cellStyle name="หมายเหตุ 3 5 2" xfId="5300" xr:uid="{00000000-0005-0000-0000-0000731C0000}"/>
    <cellStyle name="หมายเหตุ 3 6" xfId="4379" xr:uid="{00000000-0005-0000-0000-0000741C0000}"/>
    <cellStyle name="หมายเหตุ 3 6 2" xfId="5301" xr:uid="{00000000-0005-0000-0000-0000751C0000}"/>
    <cellStyle name="หมายเหตุ 3 7" xfId="4380" xr:uid="{00000000-0005-0000-0000-0000761C0000}"/>
    <cellStyle name="หมายเหตุ 3 7 2" xfId="5302" xr:uid="{00000000-0005-0000-0000-0000771C0000}"/>
    <cellStyle name="หมายเหตุ 3 8" xfId="4381" xr:uid="{00000000-0005-0000-0000-0000781C0000}"/>
    <cellStyle name="หมายเหตุ 3 8 2" xfId="5303" xr:uid="{00000000-0005-0000-0000-0000791C0000}"/>
    <cellStyle name="หมายเหตุ 3 9" xfId="4382" xr:uid="{00000000-0005-0000-0000-00007A1C0000}"/>
    <cellStyle name="หมายเหตุ 3 9 2" xfId="5304" xr:uid="{00000000-0005-0000-0000-00007B1C0000}"/>
    <cellStyle name="หมายเหตุ 30" xfId="4383" xr:uid="{00000000-0005-0000-0000-00007C1C0000}"/>
    <cellStyle name="หมายเหตุ 30 2" xfId="5305" xr:uid="{00000000-0005-0000-0000-00007D1C0000}"/>
    <cellStyle name="หมายเหตุ 31" xfId="4384" xr:uid="{00000000-0005-0000-0000-00007E1C0000}"/>
    <cellStyle name="หมายเหตุ 31 2" xfId="5306" xr:uid="{00000000-0005-0000-0000-00007F1C0000}"/>
    <cellStyle name="หมายเหตุ 32" xfId="4385" xr:uid="{00000000-0005-0000-0000-0000801C0000}"/>
    <cellStyle name="หมายเหตุ 32 2" xfId="5307" xr:uid="{00000000-0005-0000-0000-0000811C0000}"/>
    <cellStyle name="หมายเหตุ 33" xfId="4386" xr:uid="{00000000-0005-0000-0000-0000821C0000}"/>
    <cellStyle name="หมายเหตุ 33 2" xfId="5308" xr:uid="{00000000-0005-0000-0000-0000831C0000}"/>
    <cellStyle name="หมายเหตุ 34" xfId="4387" xr:uid="{00000000-0005-0000-0000-0000841C0000}"/>
    <cellStyle name="หมายเหตุ 34 2" xfId="5309" xr:uid="{00000000-0005-0000-0000-0000851C0000}"/>
    <cellStyle name="หมายเหตุ 35" xfId="4388" xr:uid="{00000000-0005-0000-0000-0000861C0000}"/>
    <cellStyle name="หมายเหตุ 35 2" xfId="5310" xr:uid="{00000000-0005-0000-0000-0000871C0000}"/>
    <cellStyle name="หมายเหตุ 36" xfId="4389" xr:uid="{00000000-0005-0000-0000-0000881C0000}"/>
    <cellStyle name="หมายเหตุ 36 2" xfId="5311" xr:uid="{00000000-0005-0000-0000-0000891C0000}"/>
    <cellStyle name="หมายเหตุ 37" xfId="4390" xr:uid="{00000000-0005-0000-0000-00008A1C0000}"/>
    <cellStyle name="หมายเหตุ 37 2" xfId="5312" xr:uid="{00000000-0005-0000-0000-00008B1C0000}"/>
    <cellStyle name="หมายเหตุ 38" xfId="4391" xr:uid="{00000000-0005-0000-0000-00008C1C0000}"/>
    <cellStyle name="หมายเหตุ 38 2" xfId="5313" xr:uid="{00000000-0005-0000-0000-00008D1C0000}"/>
    <cellStyle name="หมายเหตุ 39" xfId="4392" xr:uid="{00000000-0005-0000-0000-00008E1C0000}"/>
    <cellStyle name="หมายเหตุ 39 2" xfId="5314" xr:uid="{00000000-0005-0000-0000-00008F1C0000}"/>
    <cellStyle name="หมายเหตุ 4" xfId="4393" xr:uid="{00000000-0005-0000-0000-0000901C0000}"/>
    <cellStyle name="หมายเหตุ 4 10" xfId="4394" xr:uid="{00000000-0005-0000-0000-0000911C0000}"/>
    <cellStyle name="หมายเหตุ 4 10 2" xfId="5315" xr:uid="{00000000-0005-0000-0000-0000921C0000}"/>
    <cellStyle name="หมายเหตุ 4 11" xfId="4395" xr:uid="{00000000-0005-0000-0000-0000931C0000}"/>
    <cellStyle name="หมายเหตุ 4 11 2" xfId="5316" xr:uid="{00000000-0005-0000-0000-0000941C0000}"/>
    <cellStyle name="หมายเหตุ 4 12" xfId="4396" xr:uid="{00000000-0005-0000-0000-0000951C0000}"/>
    <cellStyle name="หมายเหตุ 4 12 2" xfId="5317" xr:uid="{00000000-0005-0000-0000-0000961C0000}"/>
    <cellStyle name="หมายเหตุ 4 13" xfId="4397" xr:uid="{00000000-0005-0000-0000-0000971C0000}"/>
    <cellStyle name="หมายเหตุ 4 13 2" xfId="5318" xr:uid="{00000000-0005-0000-0000-0000981C0000}"/>
    <cellStyle name="หมายเหตุ 4 14" xfId="4398" xr:uid="{00000000-0005-0000-0000-0000991C0000}"/>
    <cellStyle name="หมายเหตุ 4 14 2" xfId="5319" xr:uid="{00000000-0005-0000-0000-00009A1C0000}"/>
    <cellStyle name="หมายเหตุ 4 15" xfId="4399" xr:uid="{00000000-0005-0000-0000-00009B1C0000}"/>
    <cellStyle name="หมายเหตุ 4 15 2" xfId="5320" xr:uid="{00000000-0005-0000-0000-00009C1C0000}"/>
    <cellStyle name="หมายเหตุ 4 16" xfId="4400" xr:uid="{00000000-0005-0000-0000-00009D1C0000}"/>
    <cellStyle name="หมายเหตุ 4 16 2" xfId="5321" xr:uid="{00000000-0005-0000-0000-00009E1C0000}"/>
    <cellStyle name="หมายเหตุ 4 17" xfId="4401" xr:uid="{00000000-0005-0000-0000-00009F1C0000}"/>
    <cellStyle name="หมายเหตุ 4 17 2" xfId="5322" xr:uid="{00000000-0005-0000-0000-0000A01C0000}"/>
    <cellStyle name="หมายเหตุ 4 18" xfId="4402" xr:uid="{00000000-0005-0000-0000-0000A11C0000}"/>
    <cellStyle name="หมายเหตุ 4 18 2" xfId="5323" xr:uid="{00000000-0005-0000-0000-0000A21C0000}"/>
    <cellStyle name="หมายเหตุ 4 19" xfId="4403" xr:uid="{00000000-0005-0000-0000-0000A31C0000}"/>
    <cellStyle name="หมายเหตุ 4 19 2" xfId="5324" xr:uid="{00000000-0005-0000-0000-0000A41C0000}"/>
    <cellStyle name="หมายเหตุ 4 2" xfId="4404" xr:uid="{00000000-0005-0000-0000-0000A51C0000}"/>
    <cellStyle name="หมายเหตุ 4 2 2" xfId="5325" xr:uid="{00000000-0005-0000-0000-0000A61C0000}"/>
    <cellStyle name="หมายเหตุ 4 20" xfId="4405" xr:uid="{00000000-0005-0000-0000-0000A71C0000}"/>
    <cellStyle name="หมายเหตุ 4 20 2" xfId="5326" xr:uid="{00000000-0005-0000-0000-0000A81C0000}"/>
    <cellStyle name="หมายเหตุ 4 21" xfId="4406" xr:uid="{00000000-0005-0000-0000-0000A91C0000}"/>
    <cellStyle name="หมายเหตุ 4 21 2" xfId="5327" xr:uid="{00000000-0005-0000-0000-0000AA1C0000}"/>
    <cellStyle name="หมายเหตุ 4 22" xfId="4407" xr:uid="{00000000-0005-0000-0000-0000AB1C0000}"/>
    <cellStyle name="หมายเหตุ 4 22 2" xfId="5328" xr:uid="{00000000-0005-0000-0000-0000AC1C0000}"/>
    <cellStyle name="หมายเหตุ 4 23" xfId="4408" xr:uid="{00000000-0005-0000-0000-0000AD1C0000}"/>
    <cellStyle name="หมายเหตุ 4 23 2" xfId="5329" xr:uid="{00000000-0005-0000-0000-0000AE1C0000}"/>
    <cellStyle name="หมายเหตุ 4 24" xfId="4409" xr:uid="{00000000-0005-0000-0000-0000AF1C0000}"/>
    <cellStyle name="หมายเหตุ 4 24 2" xfId="5330" xr:uid="{00000000-0005-0000-0000-0000B01C0000}"/>
    <cellStyle name="หมายเหตุ 4 25" xfId="4410" xr:uid="{00000000-0005-0000-0000-0000B11C0000}"/>
    <cellStyle name="หมายเหตุ 4 25 2" xfId="5331" xr:uid="{00000000-0005-0000-0000-0000B21C0000}"/>
    <cellStyle name="หมายเหตุ 4 26" xfId="4411" xr:uid="{00000000-0005-0000-0000-0000B31C0000}"/>
    <cellStyle name="หมายเหตุ 4 26 2" xfId="5332" xr:uid="{00000000-0005-0000-0000-0000B41C0000}"/>
    <cellStyle name="หมายเหตุ 4 27" xfId="4412" xr:uid="{00000000-0005-0000-0000-0000B51C0000}"/>
    <cellStyle name="หมายเหตุ 4 27 2" xfId="5333" xr:uid="{00000000-0005-0000-0000-0000B61C0000}"/>
    <cellStyle name="หมายเหตุ 4 28" xfId="4413" xr:uid="{00000000-0005-0000-0000-0000B71C0000}"/>
    <cellStyle name="หมายเหตุ 4 28 2" xfId="5334" xr:uid="{00000000-0005-0000-0000-0000B81C0000}"/>
    <cellStyle name="หมายเหตุ 4 29" xfId="4414" xr:uid="{00000000-0005-0000-0000-0000B91C0000}"/>
    <cellStyle name="หมายเหตุ 4 29 2" xfId="5335" xr:uid="{00000000-0005-0000-0000-0000BA1C0000}"/>
    <cellStyle name="หมายเหตุ 4 3" xfId="4415" xr:uid="{00000000-0005-0000-0000-0000BB1C0000}"/>
    <cellStyle name="หมายเหตุ 4 3 2" xfId="5336" xr:uid="{00000000-0005-0000-0000-0000BC1C0000}"/>
    <cellStyle name="หมายเหตุ 4 30" xfId="4416" xr:uid="{00000000-0005-0000-0000-0000BD1C0000}"/>
    <cellStyle name="หมายเหตุ 4 30 2" xfId="5337" xr:uid="{00000000-0005-0000-0000-0000BE1C0000}"/>
    <cellStyle name="หมายเหตุ 4 31" xfId="4417" xr:uid="{00000000-0005-0000-0000-0000BF1C0000}"/>
    <cellStyle name="หมายเหตุ 4 31 2" xfId="5338" xr:uid="{00000000-0005-0000-0000-0000C01C0000}"/>
    <cellStyle name="หมายเหตุ 4 32" xfId="4418" xr:uid="{00000000-0005-0000-0000-0000C11C0000}"/>
    <cellStyle name="หมายเหตุ 4 32 2" xfId="5339" xr:uid="{00000000-0005-0000-0000-0000C21C0000}"/>
    <cellStyle name="หมายเหตุ 4 33" xfId="4419" xr:uid="{00000000-0005-0000-0000-0000C31C0000}"/>
    <cellStyle name="หมายเหตุ 4 33 2" xfId="5340" xr:uid="{00000000-0005-0000-0000-0000C41C0000}"/>
    <cellStyle name="หมายเหตุ 4 34" xfId="4420" xr:uid="{00000000-0005-0000-0000-0000C51C0000}"/>
    <cellStyle name="หมายเหตุ 4 34 2" xfId="5341" xr:uid="{00000000-0005-0000-0000-0000C61C0000}"/>
    <cellStyle name="หมายเหตุ 4 35" xfId="4421" xr:uid="{00000000-0005-0000-0000-0000C71C0000}"/>
    <cellStyle name="หมายเหตุ 4 35 2" xfId="5342" xr:uid="{00000000-0005-0000-0000-0000C81C0000}"/>
    <cellStyle name="หมายเหตุ 4 36" xfId="4422" xr:uid="{00000000-0005-0000-0000-0000C91C0000}"/>
    <cellStyle name="หมายเหตุ 4 36 2" xfId="5343" xr:uid="{00000000-0005-0000-0000-0000CA1C0000}"/>
    <cellStyle name="หมายเหตุ 4 37" xfId="5344" xr:uid="{00000000-0005-0000-0000-0000CB1C0000}"/>
    <cellStyle name="หมายเหตุ 4 4" xfId="4423" xr:uid="{00000000-0005-0000-0000-0000CC1C0000}"/>
    <cellStyle name="หมายเหตุ 4 4 2" xfId="5345" xr:uid="{00000000-0005-0000-0000-0000CD1C0000}"/>
    <cellStyle name="หมายเหตุ 4 5" xfId="4424" xr:uid="{00000000-0005-0000-0000-0000CE1C0000}"/>
    <cellStyle name="หมายเหตุ 4 5 2" xfId="5346" xr:uid="{00000000-0005-0000-0000-0000CF1C0000}"/>
    <cellStyle name="หมายเหตุ 4 6" xfId="4425" xr:uid="{00000000-0005-0000-0000-0000D01C0000}"/>
    <cellStyle name="หมายเหตุ 4 6 2" xfId="5347" xr:uid="{00000000-0005-0000-0000-0000D11C0000}"/>
    <cellStyle name="หมายเหตุ 4 7" xfId="4426" xr:uid="{00000000-0005-0000-0000-0000D21C0000}"/>
    <cellStyle name="หมายเหตุ 4 7 2" xfId="5348" xr:uid="{00000000-0005-0000-0000-0000D31C0000}"/>
    <cellStyle name="หมายเหตุ 4 8" xfId="4427" xr:uid="{00000000-0005-0000-0000-0000D41C0000}"/>
    <cellStyle name="หมายเหตุ 4 8 2" xfId="5349" xr:uid="{00000000-0005-0000-0000-0000D51C0000}"/>
    <cellStyle name="หมายเหตุ 4 9" xfId="4428" xr:uid="{00000000-0005-0000-0000-0000D61C0000}"/>
    <cellStyle name="หมายเหตุ 4 9 2" xfId="5350" xr:uid="{00000000-0005-0000-0000-0000D71C0000}"/>
    <cellStyle name="หมายเหตุ 40" xfId="4429" xr:uid="{00000000-0005-0000-0000-0000D81C0000}"/>
    <cellStyle name="หมายเหตุ 40 2" xfId="5351" xr:uid="{00000000-0005-0000-0000-0000D91C0000}"/>
    <cellStyle name="หมายเหตุ 41" xfId="4430" xr:uid="{00000000-0005-0000-0000-0000DA1C0000}"/>
    <cellStyle name="หมายเหตุ 41 2" xfId="5352" xr:uid="{00000000-0005-0000-0000-0000DB1C0000}"/>
    <cellStyle name="หมายเหตุ 42" xfId="4431" xr:uid="{00000000-0005-0000-0000-0000DC1C0000}"/>
    <cellStyle name="หมายเหตุ 42 2" xfId="5353" xr:uid="{00000000-0005-0000-0000-0000DD1C0000}"/>
    <cellStyle name="หมายเหตุ 43" xfId="4432" xr:uid="{00000000-0005-0000-0000-0000DE1C0000}"/>
    <cellStyle name="หมายเหตุ 43 2" xfId="5354" xr:uid="{00000000-0005-0000-0000-0000DF1C0000}"/>
    <cellStyle name="หมายเหตุ 44" xfId="4433" xr:uid="{00000000-0005-0000-0000-0000E01C0000}"/>
    <cellStyle name="หมายเหตุ 44 2" xfId="5355" xr:uid="{00000000-0005-0000-0000-0000E11C0000}"/>
    <cellStyle name="หมายเหตุ 45" xfId="4434" xr:uid="{00000000-0005-0000-0000-0000E21C0000}"/>
    <cellStyle name="หมายเหตุ 45 2" xfId="5356" xr:uid="{00000000-0005-0000-0000-0000E31C0000}"/>
    <cellStyle name="หมายเหตุ 46" xfId="4435" xr:uid="{00000000-0005-0000-0000-0000E41C0000}"/>
    <cellStyle name="หมายเหตุ 46 2" xfId="5357" xr:uid="{00000000-0005-0000-0000-0000E51C0000}"/>
    <cellStyle name="หมายเหตุ 47" xfId="4436" xr:uid="{00000000-0005-0000-0000-0000E61C0000}"/>
    <cellStyle name="หมายเหตุ 47 2" xfId="5358" xr:uid="{00000000-0005-0000-0000-0000E71C0000}"/>
    <cellStyle name="หมายเหตุ 48" xfId="4437" xr:uid="{00000000-0005-0000-0000-0000E81C0000}"/>
    <cellStyle name="หมายเหตุ 48 2" xfId="5359" xr:uid="{00000000-0005-0000-0000-0000E91C0000}"/>
    <cellStyle name="หมายเหตุ 49" xfId="4438" xr:uid="{00000000-0005-0000-0000-0000EA1C0000}"/>
    <cellStyle name="หมายเหตุ 49 2" xfId="5360" xr:uid="{00000000-0005-0000-0000-0000EB1C0000}"/>
    <cellStyle name="หมายเหตุ 5" xfId="4439" xr:uid="{00000000-0005-0000-0000-0000EC1C0000}"/>
    <cellStyle name="หมายเหตุ 5 10" xfId="4440" xr:uid="{00000000-0005-0000-0000-0000ED1C0000}"/>
    <cellStyle name="หมายเหตุ 5 10 2" xfId="5361" xr:uid="{00000000-0005-0000-0000-0000EE1C0000}"/>
    <cellStyle name="หมายเหตุ 5 11" xfId="4441" xr:uid="{00000000-0005-0000-0000-0000EF1C0000}"/>
    <cellStyle name="หมายเหตุ 5 11 2" xfId="5362" xr:uid="{00000000-0005-0000-0000-0000F01C0000}"/>
    <cellStyle name="หมายเหตุ 5 12" xfId="4442" xr:uid="{00000000-0005-0000-0000-0000F11C0000}"/>
    <cellStyle name="หมายเหตุ 5 12 2" xfId="5363" xr:uid="{00000000-0005-0000-0000-0000F21C0000}"/>
    <cellStyle name="หมายเหตุ 5 13" xfId="4443" xr:uid="{00000000-0005-0000-0000-0000F31C0000}"/>
    <cellStyle name="หมายเหตุ 5 13 2" xfId="5364" xr:uid="{00000000-0005-0000-0000-0000F41C0000}"/>
    <cellStyle name="หมายเหตุ 5 14" xfId="4444" xr:uid="{00000000-0005-0000-0000-0000F51C0000}"/>
    <cellStyle name="หมายเหตุ 5 14 2" xfId="5365" xr:uid="{00000000-0005-0000-0000-0000F61C0000}"/>
    <cellStyle name="หมายเหตุ 5 15" xfId="4445" xr:uid="{00000000-0005-0000-0000-0000F71C0000}"/>
    <cellStyle name="หมายเหตุ 5 15 2" xfId="5366" xr:uid="{00000000-0005-0000-0000-0000F81C0000}"/>
    <cellStyle name="หมายเหตุ 5 16" xfId="4446" xr:uid="{00000000-0005-0000-0000-0000F91C0000}"/>
    <cellStyle name="หมายเหตุ 5 16 2" xfId="5367" xr:uid="{00000000-0005-0000-0000-0000FA1C0000}"/>
    <cellStyle name="หมายเหตุ 5 17" xfId="4447" xr:uid="{00000000-0005-0000-0000-0000FB1C0000}"/>
    <cellStyle name="หมายเหตุ 5 17 2" xfId="5368" xr:uid="{00000000-0005-0000-0000-0000FC1C0000}"/>
    <cellStyle name="หมายเหตุ 5 18" xfId="4448" xr:uid="{00000000-0005-0000-0000-0000FD1C0000}"/>
    <cellStyle name="หมายเหตุ 5 18 2" xfId="5369" xr:uid="{00000000-0005-0000-0000-0000FE1C0000}"/>
    <cellStyle name="หมายเหตุ 5 19" xfId="4449" xr:uid="{00000000-0005-0000-0000-0000FF1C0000}"/>
    <cellStyle name="หมายเหตุ 5 19 2" xfId="5370" xr:uid="{00000000-0005-0000-0000-0000001D0000}"/>
    <cellStyle name="หมายเหตุ 5 2" xfId="4450" xr:uid="{00000000-0005-0000-0000-0000011D0000}"/>
    <cellStyle name="หมายเหตุ 5 2 2" xfId="5371" xr:uid="{00000000-0005-0000-0000-0000021D0000}"/>
    <cellStyle name="หมายเหตุ 5 20" xfId="4451" xr:uid="{00000000-0005-0000-0000-0000031D0000}"/>
    <cellStyle name="หมายเหตุ 5 20 2" xfId="5372" xr:uid="{00000000-0005-0000-0000-0000041D0000}"/>
    <cellStyle name="หมายเหตุ 5 21" xfId="4452" xr:uid="{00000000-0005-0000-0000-0000051D0000}"/>
    <cellStyle name="หมายเหตุ 5 21 2" xfId="5373" xr:uid="{00000000-0005-0000-0000-0000061D0000}"/>
    <cellStyle name="หมายเหตุ 5 22" xfId="4453" xr:uid="{00000000-0005-0000-0000-0000071D0000}"/>
    <cellStyle name="หมายเหตุ 5 22 2" xfId="5374" xr:uid="{00000000-0005-0000-0000-0000081D0000}"/>
    <cellStyle name="หมายเหตุ 5 23" xfId="4454" xr:uid="{00000000-0005-0000-0000-0000091D0000}"/>
    <cellStyle name="หมายเหตุ 5 23 2" xfId="5375" xr:uid="{00000000-0005-0000-0000-00000A1D0000}"/>
    <cellStyle name="หมายเหตุ 5 24" xfId="4455" xr:uid="{00000000-0005-0000-0000-00000B1D0000}"/>
    <cellStyle name="หมายเหตุ 5 24 2" xfId="5376" xr:uid="{00000000-0005-0000-0000-00000C1D0000}"/>
    <cellStyle name="หมายเหตุ 5 25" xfId="4456" xr:uid="{00000000-0005-0000-0000-00000D1D0000}"/>
    <cellStyle name="หมายเหตุ 5 25 2" xfId="5377" xr:uid="{00000000-0005-0000-0000-00000E1D0000}"/>
    <cellStyle name="หมายเหตุ 5 26" xfId="4457" xr:uid="{00000000-0005-0000-0000-00000F1D0000}"/>
    <cellStyle name="หมายเหตุ 5 26 2" xfId="5378" xr:uid="{00000000-0005-0000-0000-0000101D0000}"/>
    <cellStyle name="หมายเหตุ 5 27" xfId="4458" xr:uid="{00000000-0005-0000-0000-0000111D0000}"/>
    <cellStyle name="หมายเหตุ 5 27 2" xfId="5379" xr:uid="{00000000-0005-0000-0000-0000121D0000}"/>
    <cellStyle name="หมายเหตุ 5 28" xfId="4459" xr:uid="{00000000-0005-0000-0000-0000131D0000}"/>
    <cellStyle name="หมายเหตุ 5 28 2" xfId="5380" xr:uid="{00000000-0005-0000-0000-0000141D0000}"/>
    <cellStyle name="หมายเหตุ 5 29" xfId="4460" xr:uid="{00000000-0005-0000-0000-0000151D0000}"/>
    <cellStyle name="หมายเหตุ 5 29 2" xfId="5381" xr:uid="{00000000-0005-0000-0000-0000161D0000}"/>
    <cellStyle name="หมายเหตุ 5 3" xfId="4461" xr:uid="{00000000-0005-0000-0000-0000171D0000}"/>
    <cellStyle name="หมายเหตุ 5 3 2" xfId="5382" xr:uid="{00000000-0005-0000-0000-0000181D0000}"/>
    <cellStyle name="หมายเหตุ 5 30" xfId="4462" xr:uid="{00000000-0005-0000-0000-0000191D0000}"/>
    <cellStyle name="หมายเหตุ 5 30 2" xfId="5383" xr:uid="{00000000-0005-0000-0000-00001A1D0000}"/>
    <cellStyle name="หมายเหตุ 5 31" xfId="4463" xr:uid="{00000000-0005-0000-0000-00001B1D0000}"/>
    <cellStyle name="หมายเหตุ 5 31 2" xfId="5384" xr:uid="{00000000-0005-0000-0000-00001C1D0000}"/>
    <cellStyle name="หมายเหตุ 5 32" xfId="4464" xr:uid="{00000000-0005-0000-0000-00001D1D0000}"/>
    <cellStyle name="หมายเหตุ 5 32 2" xfId="5385" xr:uid="{00000000-0005-0000-0000-00001E1D0000}"/>
    <cellStyle name="หมายเหตุ 5 33" xfId="4465" xr:uid="{00000000-0005-0000-0000-00001F1D0000}"/>
    <cellStyle name="หมายเหตุ 5 33 2" xfId="5386" xr:uid="{00000000-0005-0000-0000-0000201D0000}"/>
    <cellStyle name="หมายเหตุ 5 34" xfId="4466" xr:uid="{00000000-0005-0000-0000-0000211D0000}"/>
    <cellStyle name="หมายเหตุ 5 34 2" xfId="5387" xr:uid="{00000000-0005-0000-0000-0000221D0000}"/>
    <cellStyle name="หมายเหตุ 5 35" xfId="4467" xr:uid="{00000000-0005-0000-0000-0000231D0000}"/>
    <cellStyle name="หมายเหตุ 5 35 2" xfId="5388" xr:uid="{00000000-0005-0000-0000-0000241D0000}"/>
    <cellStyle name="หมายเหตุ 5 36" xfId="4468" xr:uid="{00000000-0005-0000-0000-0000251D0000}"/>
    <cellStyle name="หมายเหตุ 5 36 2" xfId="5389" xr:uid="{00000000-0005-0000-0000-0000261D0000}"/>
    <cellStyle name="หมายเหตุ 5 37" xfId="5390" xr:uid="{00000000-0005-0000-0000-0000271D0000}"/>
    <cellStyle name="หมายเหตุ 5 4" xfId="4469" xr:uid="{00000000-0005-0000-0000-0000281D0000}"/>
    <cellStyle name="หมายเหตุ 5 4 2" xfId="5391" xr:uid="{00000000-0005-0000-0000-0000291D0000}"/>
    <cellStyle name="หมายเหตุ 5 5" xfId="4470" xr:uid="{00000000-0005-0000-0000-00002A1D0000}"/>
    <cellStyle name="หมายเหตุ 5 5 2" xfId="5392" xr:uid="{00000000-0005-0000-0000-00002B1D0000}"/>
    <cellStyle name="หมายเหตุ 5 6" xfId="4471" xr:uid="{00000000-0005-0000-0000-00002C1D0000}"/>
    <cellStyle name="หมายเหตุ 5 6 2" xfId="5393" xr:uid="{00000000-0005-0000-0000-00002D1D0000}"/>
    <cellStyle name="หมายเหตุ 5 7" xfId="4472" xr:uid="{00000000-0005-0000-0000-00002E1D0000}"/>
    <cellStyle name="หมายเหตุ 5 7 2" xfId="5394" xr:uid="{00000000-0005-0000-0000-00002F1D0000}"/>
    <cellStyle name="หมายเหตุ 5 8" xfId="4473" xr:uid="{00000000-0005-0000-0000-0000301D0000}"/>
    <cellStyle name="หมายเหตุ 5 8 2" xfId="5395" xr:uid="{00000000-0005-0000-0000-0000311D0000}"/>
    <cellStyle name="หมายเหตุ 5 9" xfId="4474" xr:uid="{00000000-0005-0000-0000-0000321D0000}"/>
    <cellStyle name="หมายเหตุ 5 9 2" xfId="5396" xr:uid="{00000000-0005-0000-0000-0000331D0000}"/>
    <cellStyle name="หมายเหตุ 50" xfId="4475" xr:uid="{00000000-0005-0000-0000-0000341D0000}"/>
    <cellStyle name="หมายเหตุ 50 2" xfId="5397" xr:uid="{00000000-0005-0000-0000-0000351D0000}"/>
    <cellStyle name="หมายเหตุ 51" xfId="4476" xr:uid="{00000000-0005-0000-0000-0000361D0000}"/>
    <cellStyle name="หมายเหตุ 51 2" xfId="5398" xr:uid="{00000000-0005-0000-0000-0000371D0000}"/>
    <cellStyle name="หมายเหตุ 52" xfId="4477" xr:uid="{00000000-0005-0000-0000-0000381D0000}"/>
    <cellStyle name="หมายเหตุ 52 2" xfId="5399" xr:uid="{00000000-0005-0000-0000-0000391D0000}"/>
    <cellStyle name="หมายเหตุ 53" xfId="4478" xr:uid="{00000000-0005-0000-0000-00003A1D0000}"/>
    <cellStyle name="หมายเหตุ 53 2" xfId="5400" xr:uid="{00000000-0005-0000-0000-00003B1D0000}"/>
    <cellStyle name="หมายเหตุ 54" xfId="4479" xr:uid="{00000000-0005-0000-0000-00003C1D0000}"/>
    <cellStyle name="หมายเหตุ 54 2" xfId="5401" xr:uid="{00000000-0005-0000-0000-00003D1D0000}"/>
    <cellStyle name="หมายเหตุ 55" xfId="4480" xr:uid="{00000000-0005-0000-0000-00003E1D0000}"/>
    <cellStyle name="หมายเหตุ 55 2" xfId="5402" xr:uid="{00000000-0005-0000-0000-00003F1D0000}"/>
    <cellStyle name="หมายเหตุ 56" xfId="4481" xr:uid="{00000000-0005-0000-0000-0000401D0000}"/>
    <cellStyle name="หมายเหตุ 56 2" xfId="5403" xr:uid="{00000000-0005-0000-0000-0000411D0000}"/>
    <cellStyle name="หมายเหตุ 57" xfId="4482" xr:uid="{00000000-0005-0000-0000-0000421D0000}"/>
    <cellStyle name="หมายเหตุ 57 2" xfId="5404" xr:uid="{00000000-0005-0000-0000-0000431D0000}"/>
    <cellStyle name="หมายเหตุ 58" xfId="4483" xr:uid="{00000000-0005-0000-0000-0000441D0000}"/>
    <cellStyle name="หมายเหตุ 58 2" xfId="5405" xr:uid="{00000000-0005-0000-0000-0000451D0000}"/>
    <cellStyle name="หมายเหตุ 59" xfId="4484" xr:uid="{00000000-0005-0000-0000-0000461D0000}"/>
    <cellStyle name="หมายเหตุ 59 2" xfId="5406" xr:uid="{00000000-0005-0000-0000-0000471D0000}"/>
    <cellStyle name="หมายเหตุ 6" xfId="4485" xr:uid="{00000000-0005-0000-0000-0000481D0000}"/>
    <cellStyle name="หมายเหตุ 6 10" xfId="4486" xr:uid="{00000000-0005-0000-0000-0000491D0000}"/>
    <cellStyle name="หมายเหตุ 6 10 2" xfId="5407" xr:uid="{00000000-0005-0000-0000-00004A1D0000}"/>
    <cellStyle name="หมายเหตุ 6 11" xfId="4487" xr:uid="{00000000-0005-0000-0000-00004B1D0000}"/>
    <cellStyle name="หมายเหตุ 6 11 2" xfId="5408" xr:uid="{00000000-0005-0000-0000-00004C1D0000}"/>
    <cellStyle name="หมายเหตุ 6 12" xfId="4488" xr:uid="{00000000-0005-0000-0000-00004D1D0000}"/>
    <cellStyle name="หมายเหตุ 6 12 2" xfId="5409" xr:uid="{00000000-0005-0000-0000-00004E1D0000}"/>
    <cellStyle name="หมายเหตุ 6 13" xfId="4489" xr:uid="{00000000-0005-0000-0000-00004F1D0000}"/>
    <cellStyle name="หมายเหตุ 6 13 2" xfId="5410" xr:uid="{00000000-0005-0000-0000-0000501D0000}"/>
    <cellStyle name="หมายเหตุ 6 14" xfId="4490" xr:uid="{00000000-0005-0000-0000-0000511D0000}"/>
    <cellStyle name="หมายเหตุ 6 14 2" xfId="5411" xr:uid="{00000000-0005-0000-0000-0000521D0000}"/>
    <cellStyle name="หมายเหตุ 6 15" xfId="4491" xr:uid="{00000000-0005-0000-0000-0000531D0000}"/>
    <cellStyle name="หมายเหตุ 6 15 2" xfId="5412" xr:uid="{00000000-0005-0000-0000-0000541D0000}"/>
    <cellStyle name="หมายเหตุ 6 16" xfId="4492" xr:uid="{00000000-0005-0000-0000-0000551D0000}"/>
    <cellStyle name="หมายเหตุ 6 16 2" xfId="5413" xr:uid="{00000000-0005-0000-0000-0000561D0000}"/>
    <cellStyle name="หมายเหตุ 6 17" xfId="4493" xr:uid="{00000000-0005-0000-0000-0000571D0000}"/>
    <cellStyle name="หมายเหตุ 6 17 2" xfId="5414" xr:uid="{00000000-0005-0000-0000-0000581D0000}"/>
    <cellStyle name="หมายเหตุ 6 18" xfId="4494" xr:uid="{00000000-0005-0000-0000-0000591D0000}"/>
    <cellStyle name="หมายเหตุ 6 18 2" xfId="5415" xr:uid="{00000000-0005-0000-0000-00005A1D0000}"/>
    <cellStyle name="หมายเหตุ 6 19" xfId="4495" xr:uid="{00000000-0005-0000-0000-00005B1D0000}"/>
    <cellStyle name="หมายเหตุ 6 19 2" xfId="5416" xr:uid="{00000000-0005-0000-0000-00005C1D0000}"/>
    <cellStyle name="หมายเหตุ 6 2" xfId="4496" xr:uid="{00000000-0005-0000-0000-00005D1D0000}"/>
    <cellStyle name="หมายเหตุ 6 2 2" xfId="5417" xr:uid="{00000000-0005-0000-0000-00005E1D0000}"/>
    <cellStyle name="หมายเหตุ 6 20" xfId="4497" xr:uid="{00000000-0005-0000-0000-00005F1D0000}"/>
    <cellStyle name="หมายเหตุ 6 20 2" xfId="5418" xr:uid="{00000000-0005-0000-0000-0000601D0000}"/>
    <cellStyle name="หมายเหตุ 6 21" xfId="4498" xr:uid="{00000000-0005-0000-0000-0000611D0000}"/>
    <cellStyle name="หมายเหตุ 6 21 2" xfId="5419" xr:uid="{00000000-0005-0000-0000-0000621D0000}"/>
    <cellStyle name="หมายเหตุ 6 22" xfId="4499" xr:uid="{00000000-0005-0000-0000-0000631D0000}"/>
    <cellStyle name="หมายเหตุ 6 22 2" xfId="5420" xr:uid="{00000000-0005-0000-0000-0000641D0000}"/>
    <cellStyle name="หมายเหตุ 6 23" xfId="4500" xr:uid="{00000000-0005-0000-0000-0000651D0000}"/>
    <cellStyle name="หมายเหตุ 6 23 2" xfId="5421" xr:uid="{00000000-0005-0000-0000-0000661D0000}"/>
    <cellStyle name="หมายเหตุ 6 24" xfId="4501" xr:uid="{00000000-0005-0000-0000-0000671D0000}"/>
    <cellStyle name="หมายเหตุ 6 24 2" xfId="5422" xr:uid="{00000000-0005-0000-0000-0000681D0000}"/>
    <cellStyle name="หมายเหตุ 6 25" xfId="4502" xr:uid="{00000000-0005-0000-0000-0000691D0000}"/>
    <cellStyle name="หมายเหตุ 6 25 2" xfId="5423" xr:uid="{00000000-0005-0000-0000-00006A1D0000}"/>
    <cellStyle name="หมายเหตุ 6 26" xfId="4503" xr:uid="{00000000-0005-0000-0000-00006B1D0000}"/>
    <cellStyle name="หมายเหตุ 6 26 2" xfId="5424" xr:uid="{00000000-0005-0000-0000-00006C1D0000}"/>
    <cellStyle name="หมายเหตุ 6 27" xfId="4504" xr:uid="{00000000-0005-0000-0000-00006D1D0000}"/>
    <cellStyle name="หมายเหตุ 6 27 2" xfId="5425" xr:uid="{00000000-0005-0000-0000-00006E1D0000}"/>
    <cellStyle name="หมายเหตุ 6 28" xfId="4505" xr:uid="{00000000-0005-0000-0000-00006F1D0000}"/>
    <cellStyle name="หมายเหตุ 6 28 2" xfId="5426" xr:uid="{00000000-0005-0000-0000-0000701D0000}"/>
    <cellStyle name="หมายเหตุ 6 29" xfId="4506" xr:uid="{00000000-0005-0000-0000-0000711D0000}"/>
    <cellStyle name="หมายเหตุ 6 29 2" xfId="5427" xr:uid="{00000000-0005-0000-0000-0000721D0000}"/>
    <cellStyle name="หมายเหตุ 6 3" xfId="4507" xr:uid="{00000000-0005-0000-0000-0000731D0000}"/>
    <cellStyle name="หมายเหตุ 6 3 2" xfId="5428" xr:uid="{00000000-0005-0000-0000-0000741D0000}"/>
    <cellStyle name="หมายเหตุ 6 30" xfId="4508" xr:uid="{00000000-0005-0000-0000-0000751D0000}"/>
    <cellStyle name="หมายเหตุ 6 30 2" xfId="5429" xr:uid="{00000000-0005-0000-0000-0000761D0000}"/>
    <cellStyle name="หมายเหตุ 6 31" xfId="4509" xr:uid="{00000000-0005-0000-0000-0000771D0000}"/>
    <cellStyle name="หมายเหตุ 6 31 2" xfId="5430" xr:uid="{00000000-0005-0000-0000-0000781D0000}"/>
    <cellStyle name="หมายเหตุ 6 32" xfId="4510" xr:uid="{00000000-0005-0000-0000-0000791D0000}"/>
    <cellStyle name="หมายเหตุ 6 32 2" xfId="5431" xr:uid="{00000000-0005-0000-0000-00007A1D0000}"/>
    <cellStyle name="หมายเหตุ 6 33" xfId="4511" xr:uid="{00000000-0005-0000-0000-00007B1D0000}"/>
    <cellStyle name="หมายเหตุ 6 33 2" xfId="5432" xr:uid="{00000000-0005-0000-0000-00007C1D0000}"/>
    <cellStyle name="หมายเหตุ 6 34" xfId="4512" xr:uid="{00000000-0005-0000-0000-00007D1D0000}"/>
    <cellStyle name="หมายเหตุ 6 34 2" xfId="5433" xr:uid="{00000000-0005-0000-0000-00007E1D0000}"/>
    <cellStyle name="หมายเหตุ 6 35" xfId="4513" xr:uid="{00000000-0005-0000-0000-00007F1D0000}"/>
    <cellStyle name="หมายเหตุ 6 35 2" xfId="5434" xr:uid="{00000000-0005-0000-0000-0000801D0000}"/>
    <cellStyle name="หมายเหตุ 6 36" xfId="4514" xr:uid="{00000000-0005-0000-0000-0000811D0000}"/>
    <cellStyle name="หมายเหตุ 6 36 2" xfId="5435" xr:uid="{00000000-0005-0000-0000-0000821D0000}"/>
    <cellStyle name="หมายเหตุ 6 37" xfId="5436" xr:uid="{00000000-0005-0000-0000-0000831D0000}"/>
    <cellStyle name="หมายเหตุ 6 4" xfId="4515" xr:uid="{00000000-0005-0000-0000-0000841D0000}"/>
    <cellStyle name="หมายเหตุ 6 4 2" xfId="5437" xr:uid="{00000000-0005-0000-0000-0000851D0000}"/>
    <cellStyle name="หมายเหตุ 6 5" xfId="4516" xr:uid="{00000000-0005-0000-0000-0000861D0000}"/>
    <cellStyle name="หมายเหตุ 6 5 2" xfId="5438" xr:uid="{00000000-0005-0000-0000-0000871D0000}"/>
    <cellStyle name="หมายเหตุ 6 6" xfId="4517" xr:uid="{00000000-0005-0000-0000-0000881D0000}"/>
    <cellStyle name="หมายเหตุ 6 6 2" xfId="5439" xr:uid="{00000000-0005-0000-0000-0000891D0000}"/>
    <cellStyle name="หมายเหตุ 6 7" xfId="4518" xr:uid="{00000000-0005-0000-0000-00008A1D0000}"/>
    <cellStyle name="หมายเหตุ 6 7 2" xfId="5440" xr:uid="{00000000-0005-0000-0000-00008B1D0000}"/>
    <cellStyle name="หมายเหตุ 6 8" xfId="4519" xr:uid="{00000000-0005-0000-0000-00008C1D0000}"/>
    <cellStyle name="หมายเหตุ 6 8 2" xfId="5441" xr:uid="{00000000-0005-0000-0000-00008D1D0000}"/>
    <cellStyle name="หมายเหตุ 6 9" xfId="4520" xr:uid="{00000000-0005-0000-0000-00008E1D0000}"/>
    <cellStyle name="หมายเหตุ 6 9 2" xfId="5442" xr:uid="{00000000-0005-0000-0000-00008F1D0000}"/>
    <cellStyle name="หมายเหตุ 60" xfId="4521" xr:uid="{00000000-0005-0000-0000-0000901D0000}"/>
    <cellStyle name="หมายเหตุ 60 2" xfId="5443" xr:uid="{00000000-0005-0000-0000-0000911D0000}"/>
    <cellStyle name="หมายเหตุ 61" xfId="4522" xr:uid="{00000000-0005-0000-0000-0000921D0000}"/>
    <cellStyle name="หมายเหตุ 61 2" xfId="5444" xr:uid="{00000000-0005-0000-0000-0000931D0000}"/>
    <cellStyle name="หมายเหตุ 62" xfId="4523" xr:uid="{00000000-0005-0000-0000-0000941D0000}"/>
    <cellStyle name="หมายเหตุ 62 2" xfId="5445" xr:uid="{00000000-0005-0000-0000-0000951D0000}"/>
    <cellStyle name="หมายเหตุ 63" xfId="4524" xr:uid="{00000000-0005-0000-0000-0000961D0000}"/>
    <cellStyle name="หมายเหตุ 63 2" xfId="5446" xr:uid="{00000000-0005-0000-0000-0000971D0000}"/>
    <cellStyle name="หมายเหตุ 64" xfId="4525" xr:uid="{00000000-0005-0000-0000-0000981D0000}"/>
    <cellStyle name="หมายเหตุ 64 2" xfId="5447" xr:uid="{00000000-0005-0000-0000-0000991D0000}"/>
    <cellStyle name="หมายเหตุ 65" xfId="4526" xr:uid="{00000000-0005-0000-0000-00009A1D0000}"/>
    <cellStyle name="หมายเหตุ 65 2" xfId="5448" xr:uid="{00000000-0005-0000-0000-00009B1D0000}"/>
    <cellStyle name="หมายเหตุ 66" xfId="4527" xr:uid="{00000000-0005-0000-0000-00009C1D0000}"/>
    <cellStyle name="หมายเหตุ 66 2" xfId="5449" xr:uid="{00000000-0005-0000-0000-00009D1D0000}"/>
    <cellStyle name="หมายเหตุ 67" xfId="4528" xr:uid="{00000000-0005-0000-0000-00009E1D0000}"/>
    <cellStyle name="หมายเหตุ 67 2" xfId="5450" xr:uid="{00000000-0005-0000-0000-00009F1D0000}"/>
    <cellStyle name="หมายเหตุ 68" xfId="4529" xr:uid="{00000000-0005-0000-0000-0000A01D0000}"/>
    <cellStyle name="หมายเหตุ 68 2" xfId="5451" xr:uid="{00000000-0005-0000-0000-0000A11D0000}"/>
    <cellStyle name="หมายเหตุ 69" xfId="4530" xr:uid="{00000000-0005-0000-0000-0000A21D0000}"/>
    <cellStyle name="หมายเหตุ 69 2" xfId="5452" xr:uid="{00000000-0005-0000-0000-0000A31D0000}"/>
    <cellStyle name="หมายเหตุ 7" xfId="4531" xr:uid="{00000000-0005-0000-0000-0000A41D0000}"/>
    <cellStyle name="หมายเหตุ 7 10" xfId="4532" xr:uid="{00000000-0005-0000-0000-0000A51D0000}"/>
    <cellStyle name="หมายเหตุ 7 10 2" xfId="5453" xr:uid="{00000000-0005-0000-0000-0000A61D0000}"/>
    <cellStyle name="หมายเหตุ 7 11" xfId="4533" xr:uid="{00000000-0005-0000-0000-0000A71D0000}"/>
    <cellStyle name="หมายเหตุ 7 11 2" xfId="5454" xr:uid="{00000000-0005-0000-0000-0000A81D0000}"/>
    <cellStyle name="หมายเหตุ 7 12" xfId="4534" xr:uid="{00000000-0005-0000-0000-0000A91D0000}"/>
    <cellStyle name="หมายเหตุ 7 12 2" xfId="5455" xr:uid="{00000000-0005-0000-0000-0000AA1D0000}"/>
    <cellStyle name="หมายเหตุ 7 13" xfId="4535" xr:uid="{00000000-0005-0000-0000-0000AB1D0000}"/>
    <cellStyle name="หมายเหตุ 7 13 2" xfId="5456" xr:uid="{00000000-0005-0000-0000-0000AC1D0000}"/>
    <cellStyle name="หมายเหตุ 7 14" xfId="4536" xr:uid="{00000000-0005-0000-0000-0000AD1D0000}"/>
    <cellStyle name="หมายเหตุ 7 14 2" xfId="5457" xr:uid="{00000000-0005-0000-0000-0000AE1D0000}"/>
    <cellStyle name="หมายเหตุ 7 15" xfId="4537" xr:uid="{00000000-0005-0000-0000-0000AF1D0000}"/>
    <cellStyle name="หมายเหตุ 7 15 2" xfId="5458" xr:uid="{00000000-0005-0000-0000-0000B01D0000}"/>
    <cellStyle name="หมายเหตุ 7 16" xfId="4538" xr:uid="{00000000-0005-0000-0000-0000B11D0000}"/>
    <cellStyle name="หมายเหตุ 7 16 2" xfId="5459" xr:uid="{00000000-0005-0000-0000-0000B21D0000}"/>
    <cellStyle name="หมายเหตุ 7 17" xfId="4539" xr:uid="{00000000-0005-0000-0000-0000B31D0000}"/>
    <cellStyle name="หมายเหตุ 7 17 2" xfId="5460" xr:uid="{00000000-0005-0000-0000-0000B41D0000}"/>
    <cellStyle name="หมายเหตุ 7 18" xfId="4540" xr:uid="{00000000-0005-0000-0000-0000B51D0000}"/>
    <cellStyle name="หมายเหตุ 7 18 2" xfId="5461" xr:uid="{00000000-0005-0000-0000-0000B61D0000}"/>
    <cellStyle name="หมายเหตุ 7 19" xfId="4541" xr:uid="{00000000-0005-0000-0000-0000B71D0000}"/>
    <cellStyle name="หมายเหตุ 7 19 2" xfId="5462" xr:uid="{00000000-0005-0000-0000-0000B81D0000}"/>
    <cellStyle name="หมายเหตุ 7 2" xfId="4542" xr:uid="{00000000-0005-0000-0000-0000B91D0000}"/>
    <cellStyle name="หมายเหตุ 7 2 2" xfId="5463" xr:uid="{00000000-0005-0000-0000-0000BA1D0000}"/>
    <cellStyle name="หมายเหตุ 7 20" xfId="4543" xr:uid="{00000000-0005-0000-0000-0000BB1D0000}"/>
    <cellStyle name="หมายเหตุ 7 20 2" xfId="5464" xr:uid="{00000000-0005-0000-0000-0000BC1D0000}"/>
    <cellStyle name="หมายเหตุ 7 21" xfId="4544" xr:uid="{00000000-0005-0000-0000-0000BD1D0000}"/>
    <cellStyle name="หมายเหตุ 7 21 2" xfId="5465" xr:uid="{00000000-0005-0000-0000-0000BE1D0000}"/>
    <cellStyle name="หมายเหตุ 7 22" xfId="4545" xr:uid="{00000000-0005-0000-0000-0000BF1D0000}"/>
    <cellStyle name="หมายเหตุ 7 22 2" xfId="5466" xr:uid="{00000000-0005-0000-0000-0000C01D0000}"/>
    <cellStyle name="หมายเหตุ 7 23" xfId="4546" xr:uid="{00000000-0005-0000-0000-0000C11D0000}"/>
    <cellStyle name="หมายเหตุ 7 23 2" xfId="5467" xr:uid="{00000000-0005-0000-0000-0000C21D0000}"/>
    <cellStyle name="หมายเหตุ 7 24" xfId="4547" xr:uid="{00000000-0005-0000-0000-0000C31D0000}"/>
    <cellStyle name="หมายเหตุ 7 24 2" xfId="5468" xr:uid="{00000000-0005-0000-0000-0000C41D0000}"/>
    <cellStyle name="หมายเหตุ 7 25" xfId="4548" xr:uid="{00000000-0005-0000-0000-0000C51D0000}"/>
    <cellStyle name="หมายเหตุ 7 25 2" xfId="5469" xr:uid="{00000000-0005-0000-0000-0000C61D0000}"/>
    <cellStyle name="หมายเหตุ 7 26" xfId="4549" xr:uid="{00000000-0005-0000-0000-0000C71D0000}"/>
    <cellStyle name="หมายเหตุ 7 26 2" xfId="5470" xr:uid="{00000000-0005-0000-0000-0000C81D0000}"/>
    <cellStyle name="หมายเหตุ 7 27" xfId="4550" xr:uid="{00000000-0005-0000-0000-0000C91D0000}"/>
    <cellStyle name="หมายเหตุ 7 27 2" xfId="5471" xr:uid="{00000000-0005-0000-0000-0000CA1D0000}"/>
    <cellStyle name="หมายเหตุ 7 28" xfId="4551" xr:uid="{00000000-0005-0000-0000-0000CB1D0000}"/>
    <cellStyle name="หมายเหตุ 7 28 2" xfId="5472" xr:uid="{00000000-0005-0000-0000-0000CC1D0000}"/>
    <cellStyle name="หมายเหตุ 7 29" xfId="4552" xr:uid="{00000000-0005-0000-0000-0000CD1D0000}"/>
    <cellStyle name="หมายเหตุ 7 29 2" xfId="5473" xr:uid="{00000000-0005-0000-0000-0000CE1D0000}"/>
    <cellStyle name="หมายเหตุ 7 3" xfId="4553" xr:uid="{00000000-0005-0000-0000-0000CF1D0000}"/>
    <cellStyle name="หมายเหตุ 7 3 2" xfId="5474" xr:uid="{00000000-0005-0000-0000-0000D01D0000}"/>
    <cellStyle name="หมายเหตุ 7 30" xfId="4554" xr:uid="{00000000-0005-0000-0000-0000D11D0000}"/>
    <cellStyle name="หมายเหตุ 7 30 2" xfId="5475" xr:uid="{00000000-0005-0000-0000-0000D21D0000}"/>
    <cellStyle name="หมายเหตุ 7 31" xfId="4555" xr:uid="{00000000-0005-0000-0000-0000D31D0000}"/>
    <cellStyle name="หมายเหตุ 7 31 2" xfId="5476" xr:uid="{00000000-0005-0000-0000-0000D41D0000}"/>
    <cellStyle name="หมายเหตุ 7 32" xfId="4556" xr:uid="{00000000-0005-0000-0000-0000D51D0000}"/>
    <cellStyle name="หมายเหตุ 7 32 2" xfId="5477" xr:uid="{00000000-0005-0000-0000-0000D61D0000}"/>
    <cellStyle name="หมายเหตุ 7 33" xfId="4557" xr:uid="{00000000-0005-0000-0000-0000D71D0000}"/>
    <cellStyle name="หมายเหตุ 7 33 2" xfId="5478" xr:uid="{00000000-0005-0000-0000-0000D81D0000}"/>
    <cellStyle name="หมายเหตุ 7 34" xfId="4558" xr:uid="{00000000-0005-0000-0000-0000D91D0000}"/>
    <cellStyle name="หมายเหตุ 7 34 2" xfId="5479" xr:uid="{00000000-0005-0000-0000-0000DA1D0000}"/>
    <cellStyle name="หมายเหตุ 7 35" xfId="4559" xr:uid="{00000000-0005-0000-0000-0000DB1D0000}"/>
    <cellStyle name="หมายเหตุ 7 35 2" xfId="5480" xr:uid="{00000000-0005-0000-0000-0000DC1D0000}"/>
    <cellStyle name="หมายเหตุ 7 36" xfId="4560" xr:uid="{00000000-0005-0000-0000-0000DD1D0000}"/>
    <cellStyle name="หมายเหตุ 7 36 2" xfId="5481" xr:uid="{00000000-0005-0000-0000-0000DE1D0000}"/>
    <cellStyle name="หมายเหตุ 7 37" xfId="5482" xr:uid="{00000000-0005-0000-0000-0000DF1D0000}"/>
    <cellStyle name="หมายเหตุ 7 4" xfId="4561" xr:uid="{00000000-0005-0000-0000-0000E01D0000}"/>
    <cellStyle name="หมายเหตุ 7 4 2" xfId="5483" xr:uid="{00000000-0005-0000-0000-0000E11D0000}"/>
    <cellStyle name="หมายเหตุ 7 5" xfId="4562" xr:uid="{00000000-0005-0000-0000-0000E21D0000}"/>
    <cellStyle name="หมายเหตุ 7 5 2" xfId="5484" xr:uid="{00000000-0005-0000-0000-0000E31D0000}"/>
    <cellStyle name="หมายเหตุ 7 6" xfId="4563" xr:uid="{00000000-0005-0000-0000-0000E41D0000}"/>
    <cellStyle name="หมายเหตุ 7 6 2" xfId="5485" xr:uid="{00000000-0005-0000-0000-0000E51D0000}"/>
    <cellStyle name="หมายเหตุ 7 7" xfId="4564" xr:uid="{00000000-0005-0000-0000-0000E61D0000}"/>
    <cellStyle name="หมายเหตุ 7 7 2" xfId="5486" xr:uid="{00000000-0005-0000-0000-0000E71D0000}"/>
    <cellStyle name="หมายเหตุ 7 8" xfId="4565" xr:uid="{00000000-0005-0000-0000-0000E81D0000}"/>
    <cellStyle name="หมายเหตุ 7 8 2" xfId="5487" xr:uid="{00000000-0005-0000-0000-0000E91D0000}"/>
    <cellStyle name="หมายเหตุ 7 9" xfId="4566" xr:uid="{00000000-0005-0000-0000-0000EA1D0000}"/>
    <cellStyle name="หมายเหตุ 7 9 2" xfId="5488" xr:uid="{00000000-0005-0000-0000-0000EB1D0000}"/>
    <cellStyle name="หมายเหตุ 70" xfId="4567" xr:uid="{00000000-0005-0000-0000-0000EC1D0000}"/>
    <cellStyle name="หมายเหตุ 70 2" xfId="5489" xr:uid="{00000000-0005-0000-0000-0000ED1D0000}"/>
    <cellStyle name="หมายเหตุ 71" xfId="4568" xr:uid="{00000000-0005-0000-0000-0000EE1D0000}"/>
    <cellStyle name="หมายเหตุ 71 2" xfId="5490" xr:uid="{00000000-0005-0000-0000-0000EF1D0000}"/>
    <cellStyle name="หมายเหตุ 72" xfId="4569" xr:uid="{00000000-0005-0000-0000-0000F01D0000}"/>
    <cellStyle name="หมายเหตุ 72 2" xfId="5491" xr:uid="{00000000-0005-0000-0000-0000F11D0000}"/>
    <cellStyle name="หมายเหตุ 73" xfId="4570" xr:uid="{00000000-0005-0000-0000-0000F21D0000}"/>
    <cellStyle name="หมายเหตุ 73 2" xfId="5492" xr:uid="{00000000-0005-0000-0000-0000F31D0000}"/>
    <cellStyle name="หมายเหตุ 74" xfId="4571" xr:uid="{00000000-0005-0000-0000-0000F41D0000}"/>
    <cellStyle name="หมายเหตุ 74 2" xfId="5493" xr:uid="{00000000-0005-0000-0000-0000F51D0000}"/>
    <cellStyle name="หมายเหตุ 75" xfId="4572" xr:uid="{00000000-0005-0000-0000-0000F61D0000}"/>
    <cellStyle name="หมายเหตุ 75 2" xfId="5494" xr:uid="{00000000-0005-0000-0000-0000F71D0000}"/>
    <cellStyle name="หมายเหตุ 76" xfId="4573" xr:uid="{00000000-0005-0000-0000-0000F81D0000}"/>
    <cellStyle name="หมายเหตุ 76 2" xfId="5495" xr:uid="{00000000-0005-0000-0000-0000F91D0000}"/>
    <cellStyle name="หมายเหตุ 77" xfId="4574" xr:uid="{00000000-0005-0000-0000-0000FA1D0000}"/>
    <cellStyle name="หมายเหตุ 77 2" xfId="5496" xr:uid="{00000000-0005-0000-0000-0000FB1D0000}"/>
    <cellStyle name="หมายเหตุ 8" xfId="4575" xr:uid="{00000000-0005-0000-0000-0000FC1D0000}"/>
    <cellStyle name="หมายเหตุ 8 10" xfId="4576" xr:uid="{00000000-0005-0000-0000-0000FD1D0000}"/>
    <cellStyle name="หมายเหตุ 8 10 2" xfId="5497" xr:uid="{00000000-0005-0000-0000-0000FE1D0000}"/>
    <cellStyle name="หมายเหตุ 8 11" xfId="4577" xr:uid="{00000000-0005-0000-0000-0000FF1D0000}"/>
    <cellStyle name="หมายเหตุ 8 11 2" xfId="5498" xr:uid="{00000000-0005-0000-0000-0000001E0000}"/>
    <cellStyle name="หมายเหตุ 8 12" xfId="4578" xr:uid="{00000000-0005-0000-0000-0000011E0000}"/>
    <cellStyle name="หมายเหตุ 8 12 2" xfId="5499" xr:uid="{00000000-0005-0000-0000-0000021E0000}"/>
    <cellStyle name="หมายเหตุ 8 13" xfId="4579" xr:uid="{00000000-0005-0000-0000-0000031E0000}"/>
    <cellStyle name="หมายเหตุ 8 13 2" xfId="5500" xr:uid="{00000000-0005-0000-0000-0000041E0000}"/>
    <cellStyle name="หมายเหตุ 8 14" xfId="4580" xr:uid="{00000000-0005-0000-0000-0000051E0000}"/>
    <cellStyle name="หมายเหตุ 8 14 2" xfId="5501" xr:uid="{00000000-0005-0000-0000-0000061E0000}"/>
    <cellStyle name="หมายเหตุ 8 15" xfId="4581" xr:uid="{00000000-0005-0000-0000-0000071E0000}"/>
    <cellStyle name="หมายเหตุ 8 15 2" xfId="5502" xr:uid="{00000000-0005-0000-0000-0000081E0000}"/>
    <cellStyle name="หมายเหตุ 8 16" xfId="4582" xr:uid="{00000000-0005-0000-0000-0000091E0000}"/>
    <cellStyle name="หมายเหตุ 8 16 2" xfId="5503" xr:uid="{00000000-0005-0000-0000-00000A1E0000}"/>
    <cellStyle name="หมายเหตุ 8 17" xfId="4583" xr:uid="{00000000-0005-0000-0000-00000B1E0000}"/>
    <cellStyle name="หมายเหตุ 8 17 2" xfId="5504" xr:uid="{00000000-0005-0000-0000-00000C1E0000}"/>
    <cellStyle name="หมายเหตุ 8 18" xfId="4584" xr:uid="{00000000-0005-0000-0000-00000D1E0000}"/>
    <cellStyle name="หมายเหตุ 8 18 2" xfId="5505" xr:uid="{00000000-0005-0000-0000-00000E1E0000}"/>
    <cellStyle name="หมายเหตุ 8 19" xfId="4585" xr:uid="{00000000-0005-0000-0000-00000F1E0000}"/>
    <cellStyle name="หมายเหตุ 8 19 2" xfId="5506" xr:uid="{00000000-0005-0000-0000-0000101E0000}"/>
    <cellStyle name="หมายเหตุ 8 2" xfId="4586" xr:uid="{00000000-0005-0000-0000-0000111E0000}"/>
    <cellStyle name="หมายเหตุ 8 2 2" xfId="5507" xr:uid="{00000000-0005-0000-0000-0000121E0000}"/>
    <cellStyle name="หมายเหตุ 8 20" xfId="4587" xr:uid="{00000000-0005-0000-0000-0000131E0000}"/>
    <cellStyle name="หมายเหตุ 8 20 2" xfId="5508" xr:uid="{00000000-0005-0000-0000-0000141E0000}"/>
    <cellStyle name="หมายเหตุ 8 21" xfId="4588" xr:uid="{00000000-0005-0000-0000-0000151E0000}"/>
    <cellStyle name="หมายเหตุ 8 21 2" xfId="5509" xr:uid="{00000000-0005-0000-0000-0000161E0000}"/>
    <cellStyle name="หมายเหตุ 8 22" xfId="4589" xr:uid="{00000000-0005-0000-0000-0000171E0000}"/>
    <cellStyle name="หมายเหตุ 8 22 2" xfId="5510" xr:uid="{00000000-0005-0000-0000-0000181E0000}"/>
    <cellStyle name="หมายเหตุ 8 23" xfId="4590" xr:uid="{00000000-0005-0000-0000-0000191E0000}"/>
    <cellStyle name="หมายเหตุ 8 23 2" xfId="5511" xr:uid="{00000000-0005-0000-0000-00001A1E0000}"/>
    <cellStyle name="หมายเหตุ 8 24" xfId="4591" xr:uid="{00000000-0005-0000-0000-00001B1E0000}"/>
    <cellStyle name="หมายเหตุ 8 24 2" xfId="5512" xr:uid="{00000000-0005-0000-0000-00001C1E0000}"/>
    <cellStyle name="หมายเหตุ 8 25" xfId="4592" xr:uid="{00000000-0005-0000-0000-00001D1E0000}"/>
    <cellStyle name="หมายเหตุ 8 25 2" xfId="5513" xr:uid="{00000000-0005-0000-0000-00001E1E0000}"/>
    <cellStyle name="หมายเหตุ 8 26" xfId="4593" xr:uid="{00000000-0005-0000-0000-00001F1E0000}"/>
    <cellStyle name="หมายเหตุ 8 26 2" xfId="5514" xr:uid="{00000000-0005-0000-0000-0000201E0000}"/>
    <cellStyle name="หมายเหตุ 8 27" xfId="4594" xr:uid="{00000000-0005-0000-0000-0000211E0000}"/>
    <cellStyle name="หมายเหตุ 8 27 2" xfId="5515" xr:uid="{00000000-0005-0000-0000-0000221E0000}"/>
    <cellStyle name="หมายเหตุ 8 28" xfId="4595" xr:uid="{00000000-0005-0000-0000-0000231E0000}"/>
    <cellStyle name="หมายเหตุ 8 28 2" xfId="5516" xr:uid="{00000000-0005-0000-0000-0000241E0000}"/>
    <cellStyle name="หมายเหตุ 8 29" xfId="4596" xr:uid="{00000000-0005-0000-0000-0000251E0000}"/>
    <cellStyle name="หมายเหตุ 8 29 2" xfId="5517" xr:uid="{00000000-0005-0000-0000-0000261E0000}"/>
    <cellStyle name="หมายเหตุ 8 3" xfId="4597" xr:uid="{00000000-0005-0000-0000-0000271E0000}"/>
    <cellStyle name="หมายเหตุ 8 3 2" xfId="5518" xr:uid="{00000000-0005-0000-0000-0000281E0000}"/>
    <cellStyle name="หมายเหตุ 8 30" xfId="4598" xr:uid="{00000000-0005-0000-0000-0000291E0000}"/>
    <cellStyle name="หมายเหตุ 8 30 2" xfId="5519" xr:uid="{00000000-0005-0000-0000-00002A1E0000}"/>
    <cellStyle name="หมายเหตุ 8 31" xfId="4599" xr:uid="{00000000-0005-0000-0000-00002B1E0000}"/>
    <cellStyle name="หมายเหตุ 8 31 2" xfId="5520" xr:uid="{00000000-0005-0000-0000-00002C1E0000}"/>
    <cellStyle name="หมายเหตุ 8 32" xfId="4600" xr:uid="{00000000-0005-0000-0000-00002D1E0000}"/>
    <cellStyle name="หมายเหตุ 8 32 2" xfId="5521" xr:uid="{00000000-0005-0000-0000-00002E1E0000}"/>
    <cellStyle name="หมายเหตุ 8 33" xfId="4601" xr:uid="{00000000-0005-0000-0000-00002F1E0000}"/>
    <cellStyle name="หมายเหตุ 8 33 2" xfId="5522" xr:uid="{00000000-0005-0000-0000-0000301E0000}"/>
    <cellStyle name="หมายเหตุ 8 34" xfId="4602" xr:uid="{00000000-0005-0000-0000-0000311E0000}"/>
    <cellStyle name="หมายเหตุ 8 34 2" xfId="5523" xr:uid="{00000000-0005-0000-0000-0000321E0000}"/>
    <cellStyle name="หมายเหตุ 8 35" xfId="4603" xr:uid="{00000000-0005-0000-0000-0000331E0000}"/>
    <cellStyle name="หมายเหตุ 8 35 2" xfId="5524" xr:uid="{00000000-0005-0000-0000-0000341E0000}"/>
    <cellStyle name="หมายเหตุ 8 36" xfId="4604" xr:uid="{00000000-0005-0000-0000-0000351E0000}"/>
    <cellStyle name="หมายเหตุ 8 36 2" xfId="5525" xr:uid="{00000000-0005-0000-0000-0000361E0000}"/>
    <cellStyle name="หมายเหตุ 8 37" xfId="5526" xr:uid="{00000000-0005-0000-0000-0000371E0000}"/>
    <cellStyle name="หมายเหตุ 8 4" xfId="4605" xr:uid="{00000000-0005-0000-0000-0000381E0000}"/>
    <cellStyle name="หมายเหตุ 8 4 2" xfId="5527" xr:uid="{00000000-0005-0000-0000-0000391E0000}"/>
    <cellStyle name="หมายเหตุ 8 5" xfId="4606" xr:uid="{00000000-0005-0000-0000-00003A1E0000}"/>
    <cellStyle name="หมายเหตุ 8 5 2" xfId="5528" xr:uid="{00000000-0005-0000-0000-00003B1E0000}"/>
    <cellStyle name="หมายเหตุ 8 6" xfId="4607" xr:uid="{00000000-0005-0000-0000-00003C1E0000}"/>
    <cellStyle name="หมายเหตุ 8 6 2" xfId="5529" xr:uid="{00000000-0005-0000-0000-00003D1E0000}"/>
    <cellStyle name="หมายเหตุ 8 7" xfId="4608" xr:uid="{00000000-0005-0000-0000-00003E1E0000}"/>
    <cellStyle name="หมายเหตุ 8 7 2" xfId="5530" xr:uid="{00000000-0005-0000-0000-00003F1E0000}"/>
    <cellStyle name="หมายเหตุ 8 8" xfId="4609" xr:uid="{00000000-0005-0000-0000-0000401E0000}"/>
    <cellStyle name="หมายเหตุ 8 8 2" xfId="5531" xr:uid="{00000000-0005-0000-0000-0000411E0000}"/>
    <cellStyle name="หมายเหตุ 8 9" xfId="4610" xr:uid="{00000000-0005-0000-0000-0000421E0000}"/>
    <cellStyle name="หมายเหตุ 8 9 2" xfId="5532" xr:uid="{00000000-0005-0000-0000-0000431E0000}"/>
    <cellStyle name="หมายเหตุ 9" xfId="4611" xr:uid="{00000000-0005-0000-0000-0000441E0000}"/>
    <cellStyle name="หมายเหตุ 9 10" xfId="4612" xr:uid="{00000000-0005-0000-0000-0000451E0000}"/>
    <cellStyle name="หมายเหตุ 9 10 2" xfId="5533" xr:uid="{00000000-0005-0000-0000-0000461E0000}"/>
    <cellStyle name="หมายเหตุ 9 11" xfId="4613" xr:uid="{00000000-0005-0000-0000-0000471E0000}"/>
    <cellStyle name="หมายเหตุ 9 11 2" xfId="5534" xr:uid="{00000000-0005-0000-0000-0000481E0000}"/>
    <cellStyle name="หมายเหตุ 9 12" xfId="4614" xr:uid="{00000000-0005-0000-0000-0000491E0000}"/>
    <cellStyle name="หมายเหตุ 9 12 2" xfId="5535" xr:uid="{00000000-0005-0000-0000-00004A1E0000}"/>
    <cellStyle name="หมายเหตุ 9 13" xfId="4615" xr:uid="{00000000-0005-0000-0000-00004B1E0000}"/>
    <cellStyle name="หมายเหตุ 9 13 2" xfId="5536" xr:uid="{00000000-0005-0000-0000-00004C1E0000}"/>
    <cellStyle name="หมายเหตุ 9 14" xfId="4616" xr:uid="{00000000-0005-0000-0000-00004D1E0000}"/>
    <cellStyle name="หมายเหตุ 9 14 2" xfId="5537" xr:uid="{00000000-0005-0000-0000-00004E1E0000}"/>
    <cellStyle name="หมายเหตุ 9 15" xfId="4617" xr:uid="{00000000-0005-0000-0000-00004F1E0000}"/>
    <cellStyle name="หมายเหตุ 9 15 2" xfId="5538" xr:uid="{00000000-0005-0000-0000-0000501E0000}"/>
    <cellStyle name="หมายเหตุ 9 16" xfId="4618" xr:uid="{00000000-0005-0000-0000-0000511E0000}"/>
    <cellStyle name="หมายเหตุ 9 16 2" xfId="5539" xr:uid="{00000000-0005-0000-0000-0000521E0000}"/>
    <cellStyle name="หมายเหตุ 9 17" xfId="4619" xr:uid="{00000000-0005-0000-0000-0000531E0000}"/>
    <cellStyle name="หมายเหตุ 9 17 2" xfId="5540" xr:uid="{00000000-0005-0000-0000-0000541E0000}"/>
    <cellStyle name="หมายเหตุ 9 18" xfId="4620" xr:uid="{00000000-0005-0000-0000-0000551E0000}"/>
    <cellStyle name="หมายเหตุ 9 18 2" xfId="5541" xr:uid="{00000000-0005-0000-0000-0000561E0000}"/>
    <cellStyle name="หมายเหตุ 9 19" xfId="4621" xr:uid="{00000000-0005-0000-0000-0000571E0000}"/>
    <cellStyle name="หมายเหตุ 9 19 2" xfId="5542" xr:uid="{00000000-0005-0000-0000-0000581E0000}"/>
    <cellStyle name="หมายเหตุ 9 2" xfId="4622" xr:uid="{00000000-0005-0000-0000-0000591E0000}"/>
    <cellStyle name="หมายเหตุ 9 2 2" xfId="5543" xr:uid="{00000000-0005-0000-0000-00005A1E0000}"/>
    <cellStyle name="หมายเหตุ 9 20" xfId="4623" xr:uid="{00000000-0005-0000-0000-00005B1E0000}"/>
    <cellStyle name="หมายเหตุ 9 20 2" xfId="5544" xr:uid="{00000000-0005-0000-0000-00005C1E0000}"/>
    <cellStyle name="หมายเหตุ 9 21" xfId="4624" xr:uid="{00000000-0005-0000-0000-00005D1E0000}"/>
    <cellStyle name="หมายเหตุ 9 21 2" xfId="5545" xr:uid="{00000000-0005-0000-0000-00005E1E0000}"/>
    <cellStyle name="หมายเหตุ 9 22" xfId="4625" xr:uid="{00000000-0005-0000-0000-00005F1E0000}"/>
    <cellStyle name="หมายเหตุ 9 22 2" xfId="5546" xr:uid="{00000000-0005-0000-0000-0000601E0000}"/>
    <cellStyle name="หมายเหตุ 9 23" xfId="4626" xr:uid="{00000000-0005-0000-0000-0000611E0000}"/>
    <cellStyle name="หมายเหตุ 9 23 2" xfId="5547" xr:uid="{00000000-0005-0000-0000-0000621E0000}"/>
    <cellStyle name="หมายเหตุ 9 24" xfId="4627" xr:uid="{00000000-0005-0000-0000-0000631E0000}"/>
    <cellStyle name="หมายเหตุ 9 24 2" xfId="5548" xr:uid="{00000000-0005-0000-0000-0000641E0000}"/>
    <cellStyle name="หมายเหตุ 9 25" xfId="4628" xr:uid="{00000000-0005-0000-0000-0000651E0000}"/>
    <cellStyle name="หมายเหตุ 9 25 2" xfId="5549" xr:uid="{00000000-0005-0000-0000-0000661E0000}"/>
    <cellStyle name="หมายเหตุ 9 26" xfId="4629" xr:uid="{00000000-0005-0000-0000-0000671E0000}"/>
    <cellStyle name="หมายเหตุ 9 26 2" xfId="5550" xr:uid="{00000000-0005-0000-0000-0000681E0000}"/>
    <cellStyle name="หมายเหตุ 9 27" xfId="4630" xr:uid="{00000000-0005-0000-0000-0000691E0000}"/>
    <cellStyle name="หมายเหตุ 9 27 2" xfId="5551" xr:uid="{00000000-0005-0000-0000-00006A1E0000}"/>
    <cellStyle name="หมายเหตุ 9 28" xfId="4631" xr:uid="{00000000-0005-0000-0000-00006B1E0000}"/>
    <cellStyle name="หมายเหตุ 9 28 2" xfId="5552" xr:uid="{00000000-0005-0000-0000-00006C1E0000}"/>
    <cellStyle name="หมายเหตุ 9 29" xfId="4632" xr:uid="{00000000-0005-0000-0000-00006D1E0000}"/>
    <cellStyle name="หมายเหตุ 9 29 2" xfId="5553" xr:uid="{00000000-0005-0000-0000-00006E1E0000}"/>
    <cellStyle name="หมายเหตุ 9 3" xfId="4633" xr:uid="{00000000-0005-0000-0000-00006F1E0000}"/>
    <cellStyle name="หมายเหตุ 9 3 2" xfId="5554" xr:uid="{00000000-0005-0000-0000-0000701E0000}"/>
    <cellStyle name="หมายเหตุ 9 30" xfId="4634" xr:uid="{00000000-0005-0000-0000-0000711E0000}"/>
    <cellStyle name="หมายเหตุ 9 30 2" xfId="5555" xr:uid="{00000000-0005-0000-0000-0000721E0000}"/>
    <cellStyle name="หมายเหตุ 9 31" xfId="4635" xr:uid="{00000000-0005-0000-0000-0000731E0000}"/>
    <cellStyle name="หมายเหตุ 9 31 2" xfId="5556" xr:uid="{00000000-0005-0000-0000-0000741E0000}"/>
    <cellStyle name="หมายเหตุ 9 32" xfId="4636" xr:uid="{00000000-0005-0000-0000-0000751E0000}"/>
    <cellStyle name="หมายเหตุ 9 32 2" xfId="5557" xr:uid="{00000000-0005-0000-0000-0000761E0000}"/>
    <cellStyle name="หมายเหตุ 9 33" xfId="4637" xr:uid="{00000000-0005-0000-0000-0000771E0000}"/>
    <cellStyle name="หมายเหตุ 9 33 2" xfId="5558" xr:uid="{00000000-0005-0000-0000-0000781E0000}"/>
    <cellStyle name="หมายเหตุ 9 34" xfId="4638" xr:uid="{00000000-0005-0000-0000-0000791E0000}"/>
    <cellStyle name="หมายเหตุ 9 34 2" xfId="5559" xr:uid="{00000000-0005-0000-0000-00007A1E0000}"/>
    <cellStyle name="หมายเหตุ 9 35" xfId="4639" xr:uid="{00000000-0005-0000-0000-00007B1E0000}"/>
    <cellStyle name="หมายเหตุ 9 35 2" xfId="5560" xr:uid="{00000000-0005-0000-0000-00007C1E0000}"/>
    <cellStyle name="หมายเหตุ 9 36" xfId="4640" xr:uid="{00000000-0005-0000-0000-00007D1E0000}"/>
    <cellStyle name="หมายเหตุ 9 36 2" xfId="5561" xr:uid="{00000000-0005-0000-0000-00007E1E0000}"/>
    <cellStyle name="หมายเหตุ 9 37" xfId="5562" xr:uid="{00000000-0005-0000-0000-00007F1E0000}"/>
    <cellStyle name="หมายเหตุ 9 4" xfId="4641" xr:uid="{00000000-0005-0000-0000-0000801E0000}"/>
    <cellStyle name="หมายเหตุ 9 4 2" xfId="5563" xr:uid="{00000000-0005-0000-0000-0000811E0000}"/>
    <cellStyle name="หมายเหตุ 9 5" xfId="4642" xr:uid="{00000000-0005-0000-0000-0000821E0000}"/>
    <cellStyle name="หมายเหตุ 9 5 2" xfId="5564" xr:uid="{00000000-0005-0000-0000-0000831E0000}"/>
    <cellStyle name="หมายเหตุ 9 6" xfId="4643" xr:uid="{00000000-0005-0000-0000-0000841E0000}"/>
    <cellStyle name="หมายเหตุ 9 6 2" xfId="5565" xr:uid="{00000000-0005-0000-0000-0000851E0000}"/>
    <cellStyle name="หมายเหตุ 9 7" xfId="4644" xr:uid="{00000000-0005-0000-0000-0000861E0000}"/>
    <cellStyle name="หมายเหตุ 9 7 2" xfId="5566" xr:uid="{00000000-0005-0000-0000-0000871E0000}"/>
    <cellStyle name="หมายเหตุ 9 8" xfId="4645" xr:uid="{00000000-0005-0000-0000-0000881E0000}"/>
    <cellStyle name="หมายเหตุ 9 8 2" xfId="5567" xr:uid="{00000000-0005-0000-0000-0000891E0000}"/>
    <cellStyle name="หมายเหตุ 9 9" xfId="4646" xr:uid="{00000000-0005-0000-0000-00008A1E0000}"/>
    <cellStyle name="หมายเหตุ 9 9 2" xfId="5568" xr:uid="{00000000-0005-0000-0000-00008B1E0000}"/>
    <cellStyle name="常规_สต๊อกเดือน 12" xfId="1400" xr:uid="{00000000-0005-0000-0000-00008C1E0000}"/>
    <cellStyle name="標準_FIXED ASSET" xfId="1401" xr:uid="{00000000-0005-0000-0000-00008D1E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6"/>
  <sheetViews>
    <sheetView topLeftCell="A61" zoomScale="90" zoomScaleNormal="90" zoomScaleSheetLayoutView="100" workbookViewId="0">
      <selection activeCell="F77" sqref="A77:XFD77"/>
    </sheetView>
  </sheetViews>
  <sheetFormatPr defaultColWidth="14" defaultRowHeight="15" customHeight="1"/>
  <cols>
    <col min="1" max="1" width="6.125" style="62" customWidth="1"/>
    <col min="2" max="3" width="9" style="62" customWidth="1"/>
    <col min="4" max="4" width="8.25" style="62" customWidth="1"/>
    <col min="5" max="5" width="5.625" style="62" customWidth="1"/>
    <col min="6" max="6" width="6.75" style="62" bestFit="1" customWidth="1"/>
    <col min="7" max="7" width="1.125" style="62" customWidth="1"/>
    <col min="8" max="8" width="12.625" style="62" customWidth="1"/>
    <col min="9" max="9" width="1.125" style="62" customWidth="1"/>
    <col min="10" max="10" width="12.625" style="62" customWidth="1"/>
    <col min="11" max="11" width="1.125" style="62" customWidth="1"/>
    <col min="12" max="12" width="12.625" style="62" customWidth="1"/>
    <col min="13" max="13" width="1.125" style="62" customWidth="1"/>
    <col min="14" max="14" width="12.625" style="62" customWidth="1"/>
    <col min="15" max="15" width="0.625" style="62" customWidth="1"/>
    <col min="16" max="16384" width="14" style="62"/>
  </cols>
  <sheetData>
    <row r="1" spans="1:18" ht="24.75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61"/>
      <c r="P1" s="60"/>
      <c r="Q1" s="60"/>
      <c r="R1" s="60"/>
    </row>
    <row r="2" spans="1:18" ht="24.75" customHeight="1">
      <c r="A2" s="172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61"/>
      <c r="P2" s="60"/>
      <c r="Q2" s="60"/>
      <c r="R2" s="60"/>
    </row>
    <row r="3" spans="1:18" ht="24.75" customHeight="1">
      <c r="A3" s="172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61"/>
      <c r="P3" s="60"/>
      <c r="Q3" s="60"/>
      <c r="R3" s="60"/>
    </row>
    <row r="4" spans="1:18" ht="24.75" customHeight="1">
      <c r="A4" s="61"/>
      <c r="B4" s="60"/>
      <c r="C4" s="61"/>
      <c r="D4" s="61"/>
      <c r="E4" s="61"/>
      <c r="F4" s="61"/>
      <c r="G4" s="61"/>
      <c r="H4" s="63"/>
      <c r="I4" s="61"/>
      <c r="J4" s="61"/>
      <c r="K4" s="61"/>
      <c r="L4" s="63"/>
      <c r="M4" s="61"/>
      <c r="N4" s="61"/>
      <c r="O4" s="61"/>
      <c r="P4" s="60"/>
      <c r="Q4" s="60"/>
      <c r="R4" s="60"/>
    </row>
    <row r="5" spans="1:18" ht="24.75" customHeight="1">
      <c r="A5" s="61"/>
      <c r="B5" s="61"/>
      <c r="C5" s="61"/>
      <c r="D5" s="61"/>
      <c r="E5" s="61"/>
      <c r="F5" s="61"/>
      <c r="G5" s="64"/>
      <c r="H5" s="175" t="s">
        <v>3</v>
      </c>
      <c r="I5" s="176"/>
      <c r="J5" s="176"/>
      <c r="K5" s="59"/>
      <c r="L5" s="175" t="s">
        <v>4</v>
      </c>
      <c r="M5" s="176"/>
      <c r="N5" s="176"/>
      <c r="O5" s="61"/>
      <c r="P5" s="60"/>
      <c r="Q5" s="60"/>
      <c r="R5" s="60"/>
    </row>
    <row r="6" spans="1:18" ht="24.75" customHeight="1">
      <c r="A6" s="172" t="s">
        <v>5</v>
      </c>
      <c r="B6" s="173"/>
      <c r="C6" s="173"/>
      <c r="D6" s="173"/>
      <c r="E6" s="65"/>
      <c r="F6" s="59" t="s">
        <v>6</v>
      </c>
      <c r="G6" s="64"/>
      <c r="H6" s="66" t="s">
        <v>7</v>
      </c>
      <c r="I6" s="67"/>
      <c r="J6" s="66" t="s">
        <v>8</v>
      </c>
      <c r="K6" s="68"/>
      <c r="L6" s="66" t="s">
        <v>7</v>
      </c>
      <c r="M6" s="67"/>
      <c r="N6" s="66" t="s">
        <v>8</v>
      </c>
      <c r="O6" s="61"/>
      <c r="P6" s="60"/>
      <c r="Q6" s="60"/>
      <c r="R6" s="60"/>
    </row>
    <row r="7" spans="1:18" ht="24.75" customHeight="1">
      <c r="A7" s="59"/>
      <c r="B7" s="60"/>
      <c r="C7" s="60"/>
      <c r="D7" s="60"/>
      <c r="E7" s="65"/>
      <c r="F7" s="59"/>
      <c r="G7" s="64"/>
      <c r="H7" s="66" t="s">
        <v>9</v>
      </c>
      <c r="I7" s="67"/>
      <c r="J7" s="66" t="s">
        <v>10</v>
      </c>
      <c r="K7" s="68"/>
      <c r="L7" s="66" t="s">
        <v>9</v>
      </c>
      <c r="M7" s="67"/>
      <c r="N7" s="66" t="s">
        <v>10</v>
      </c>
      <c r="O7" s="61"/>
      <c r="P7" s="60"/>
      <c r="Q7" s="60"/>
      <c r="R7" s="60"/>
    </row>
    <row r="8" spans="1:18" ht="24.75" customHeight="1">
      <c r="A8" s="59"/>
      <c r="B8" s="59"/>
      <c r="C8" s="59"/>
      <c r="D8" s="59"/>
      <c r="E8" s="59"/>
      <c r="F8" s="59"/>
      <c r="G8" s="64"/>
      <c r="H8" s="69" t="s">
        <v>11</v>
      </c>
      <c r="I8" s="67"/>
      <c r="J8" s="69"/>
      <c r="K8" s="68"/>
      <c r="L8" s="69" t="s">
        <v>11</v>
      </c>
      <c r="M8" s="67"/>
      <c r="N8" s="69"/>
      <c r="O8" s="61"/>
      <c r="P8" s="60"/>
      <c r="Q8" s="60"/>
      <c r="R8" s="60"/>
    </row>
    <row r="9" spans="1:18" ht="24.75" customHeight="1">
      <c r="A9" s="70" t="s">
        <v>12</v>
      </c>
      <c r="B9" s="65"/>
      <c r="C9" s="65"/>
      <c r="D9" s="65"/>
      <c r="E9" s="65"/>
      <c r="F9" s="65"/>
      <c r="G9" s="61"/>
      <c r="H9" s="63"/>
      <c r="I9" s="63"/>
      <c r="J9" s="63"/>
      <c r="K9" s="63"/>
      <c r="L9" s="63"/>
      <c r="M9" s="63"/>
      <c r="N9" s="63"/>
      <c r="O9" s="61"/>
      <c r="P9" s="60"/>
      <c r="Q9" s="60"/>
      <c r="R9" s="60"/>
    </row>
    <row r="10" spans="1:18" ht="24.75" customHeight="1">
      <c r="A10" s="71" t="s">
        <v>13</v>
      </c>
      <c r="B10" s="61"/>
      <c r="C10" s="61"/>
      <c r="D10" s="61"/>
      <c r="E10" s="61"/>
      <c r="F10" s="72"/>
      <c r="G10" s="64"/>
      <c r="H10" s="63">
        <v>440265347.83999997</v>
      </c>
      <c r="I10" s="63"/>
      <c r="J10" s="63">
        <v>127357567.52000001</v>
      </c>
      <c r="K10" s="73"/>
      <c r="L10" s="63">
        <v>435421584.79000002</v>
      </c>
      <c r="M10" s="63"/>
      <c r="N10" s="63">
        <v>123094774.35000001</v>
      </c>
      <c r="O10" s="61"/>
      <c r="P10" s="60"/>
      <c r="Q10" s="60"/>
      <c r="R10" s="60"/>
    </row>
    <row r="11" spans="1:18" ht="24.75" customHeight="1">
      <c r="A11" s="71" t="s">
        <v>14</v>
      </c>
      <c r="B11" s="61"/>
      <c r="C11" s="61"/>
      <c r="D11" s="61"/>
      <c r="E11" s="61"/>
      <c r="F11" s="72">
        <v>5</v>
      </c>
      <c r="G11" s="64"/>
      <c r="H11" s="63">
        <v>225666507.84</v>
      </c>
      <c r="I11" s="63"/>
      <c r="J11" s="63">
        <v>428798747.83999997</v>
      </c>
      <c r="K11" s="73"/>
      <c r="L11" s="63">
        <v>225948922.78</v>
      </c>
      <c r="M11" s="63"/>
      <c r="N11" s="63">
        <v>429682111.69999999</v>
      </c>
      <c r="O11" s="61"/>
      <c r="P11" s="60"/>
      <c r="Q11" s="60"/>
      <c r="R11" s="60"/>
    </row>
    <row r="12" spans="1:18" ht="24.75" customHeight="1">
      <c r="A12" s="71" t="s">
        <v>15</v>
      </c>
      <c r="B12" s="61"/>
      <c r="C12" s="61"/>
      <c r="D12" s="61"/>
      <c r="E12" s="61"/>
      <c r="F12" s="72">
        <v>6</v>
      </c>
      <c r="G12" s="64"/>
      <c r="H12" s="63">
        <v>236740025.30000001</v>
      </c>
      <c r="I12" s="63"/>
      <c r="J12" s="63">
        <v>236569723.84</v>
      </c>
      <c r="K12" s="73"/>
      <c r="L12" s="63">
        <v>236740025.30000001</v>
      </c>
      <c r="M12" s="63"/>
      <c r="N12" s="63">
        <v>236569723.84</v>
      </c>
      <c r="O12" s="61"/>
      <c r="P12" s="60"/>
      <c r="Q12" s="60"/>
      <c r="R12" s="60"/>
    </row>
    <row r="13" spans="1:18" ht="24.75" customHeight="1">
      <c r="A13" s="71" t="s">
        <v>16</v>
      </c>
      <c r="B13" s="61"/>
      <c r="C13" s="61"/>
      <c r="D13" s="71"/>
      <c r="E13" s="61"/>
      <c r="F13" s="72">
        <v>7</v>
      </c>
      <c r="G13" s="64"/>
      <c r="H13" s="63">
        <v>96622230.689999998</v>
      </c>
      <c r="I13" s="63"/>
      <c r="J13" s="63">
        <v>84364463.409999996</v>
      </c>
      <c r="K13" s="73"/>
      <c r="L13" s="63">
        <v>96622230.689999998</v>
      </c>
      <c r="M13" s="63"/>
      <c r="N13" s="63">
        <v>84364463.409999996</v>
      </c>
      <c r="O13" s="61"/>
      <c r="P13" s="60"/>
      <c r="Q13" s="60"/>
      <c r="R13" s="60"/>
    </row>
    <row r="14" spans="1:18" ht="24.75" customHeight="1">
      <c r="A14" s="71" t="s">
        <v>17</v>
      </c>
      <c r="B14" s="61"/>
      <c r="C14" s="61"/>
      <c r="D14" s="61"/>
      <c r="E14" s="61"/>
      <c r="F14" s="72">
        <v>8</v>
      </c>
      <c r="G14" s="64"/>
      <c r="H14" s="74">
        <v>368448092.06</v>
      </c>
      <c r="I14" s="63"/>
      <c r="J14" s="74">
        <v>268839718.10000002</v>
      </c>
      <c r="K14" s="73"/>
      <c r="L14" s="74">
        <v>368448092.06</v>
      </c>
      <c r="M14" s="63"/>
      <c r="N14" s="74">
        <v>268839718.10000002</v>
      </c>
      <c r="O14" s="61"/>
      <c r="P14" s="60"/>
      <c r="Q14" s="60"/>
      <c r="R14" s="60"/>
    </row>
    <row r="15" spans="1:18" ht="24.75" customHeight="1">
      <c r="A15" s="65"/>
      <c r="B15" s="70" t="s">
        <v>18</v>
      </c>
      <c r="C15" s="65"/>
      <c r="D15" s="65"/>
      <c r="E15" s="61"/>
      <c r="F15" s="75"/>
      <c r="G15" s="76"/>
      <c r="H15" s="77">
        <f>SUM(H10:H14)</f>
        <v>1367742203.73</v>
      </c>
      <c r="I15" s="78"/>
      <c r="J15" s="77">
        <f>SUM(J10:J14)</f>
        <v>1145930220.71</v>
      </c>
      <c r="K15" s="78"/>
      <c r="L15" s="77">
        <f>SUM(L10:L14)</f>
        <v>1363180855.6200001</v>
      </c>
      <c r="M15" s="63"/>
      <c r="N15" s="77">
        <f>SUM(N10:N14)</f>
        <v>1142550791.4000001</v>
      </c>
      <c r="O15" s="61"/>
      <c r="P15" s="60"/>
      <c r="Q15" s="60"/>
      <c r="R15" s="60"/>
    </row>
    <row r="16" spans="1:18" ht="24.75" customHeight="1">
      <c r="A16" s="70" t="s">
        <v>19</v>
      </c>
      <c r="B16" s="70"/>
      <c r="C16" s="65"/>
      <c r="D16" s="65"/>
      <c r="E16" s="61"/>
      <c r="F16" s="75"/>
      <c r="G16" s="76"/>
      <c r="H16" s="63"/>
      <c r="I16" s="63"/>
      <c r="J16" s="63"/>
      <c r="K16" s="76"/>
      <c r="L16" s="63"/>
      <c r="M16" s="61"/>
      <c r="N16" s="63"/>
      <c r="O16" s="61"/>
      <c r="P16" s="60"/>
      <c r="Q16" s="60"/>
      <c r="R16" s="60"/>
    </row>
    <row r="17" spans="1:18" ht="24.75" customHeight="1">
      <c r="A17" s="71" t="s">
        <v>20</v>
      </c>
      <c r="B17" s="71"/>
      <c r="C17" s="61"/>
      <c r="D17" s="61"/>
      <c r="E17" s="61"/>
      <c r="F17" s="72"/>
      <c r="G17" s="64"/>
      <c r="H17" s="61">
        <v>0</v>
      </c>
      <c r="I17" s="61"/>
      <c r="J17" s="61">
        <v>0</v>
      </c>
      <c r="K17" s="64"/>
      <c r="L17" s="61">
        <v>0</v>
      </c>
      <c r="M17" s="61"/>
      <c r="N17" s="61">
        <v>0</v>
      </c>
      <c r="O17" s="61"/>
      <c r="P17" s="60"/>
      <c r="Q17" s="60"/>
      <c r="R17" s="60"/>
    </row>
    <row r="18" spans="1:18" ht="24.75" customHeight="1">
      <c r="A18" s="71" t="s">
        <v>21</v>
      </c>
      <c r="B18" s="71"/>
      <c r="C18" s="61"/>
      <c r="D18" s="61"/>
      <c r="E18" s="61"/>
      <c r="F18" s="72">
        <v>9</v>
      </c>
      <c r="G18" s="64"/>
      <c r="H18" s="61">
        <v>0</v>
      </c>
      <c r="I18" s="61"/>
      <c r="J18" s="61">
        <v>0</v>
      </c>
      <c r="K18" s="64"/>
      <c r="L18" s="63">
        <v>9999970</v>
      </c>
      <c r="M18" s="61"/>
      <c r="N18" s="63">
        <v>9999970</v>
      </c>
      <c r="O18" s="61"/>
      <c r="P18" s="60"/>
      <c r="Q18" s="60"/>
      <c r="R18" s="60"/>
    </row>
    <row r="19" spans="1:18" ht="24.75" customHeight="1">
      <c r="A19" s="71" t="s">
        <v>22</v>
      </c>
      <c r="B19" s="71"/>
      <c r="C19" s="61"/>
      <c r="D19" s="61"/>
      <c r="E19" s="61"/>
      <c r="F19" s="79">
        <v>10</v>
      </c>
      <c r="G19" s="64"/>
      <c r="H19" s="63">
        <v>10929033.84</v>
      </c>
      <c r="I19" s="63"/>
      <c r="J19" s="63">
        <v>11026000.92</v>
      </c>
      <c r="K19" s="73"/>
      <c r="L19" s="63">
        <v>10929033.84</v>
      </c>
      <c r="M19" s="63"/>
      <c r="N19" s="63">
        <v>11026000.92</v>
      </c>
      <c r="O19" s="61"/>
      <c r="P19" s="60"/>
      <c r="Q19" s="60"/>
      <c r="R19" s="60"/>
    </row>
    <row r="20" spans="1:18" ht="24.75" customHeight="1">
      <c r="A20" s="71" t="s">
        <v>23</v>
      </c>
      <c r="B20" s="61"/>
      <c r="C20" s="61"/>
      <c r="D20" s="61"/>
      <c r="E20" s="61"/>
      <c r="F20" s="79">
        <v>11</v>
      </c>
      <c r="G20" s="64"/>
      <c r="H20" s="63">
        <v>169709784.02999994</v>
      </c>
      <c r="I20" s="63"/>
      <c r="J20" s="63">
        <v>167230946.72999999</v>
      </c>
      <c r="K20" s="73"/>
      <c r="L20" s="63">
        <v>169709784.02999994</v>
      </c>
      <c r="M20" s="63"/>
      <c r="N20" s="63">
        <v>167230946.72999999</v>
      </c>
      <c r="O20" s="61"/>
      <c r="P20" s="60"/>
      <c r="Q20" s="60"/>
      <c r="R20" s="60"/>
    </row>
    <row r="21" spans="1:18" ht="24.75" customHeight="1">
      <c r="A21" s="71" t="s">
        <v>24</v>
      </c>
      <c r="B21" s="61"/>
      <c r="C21" s="61"/>
      <c r="D21" s="61"/>
      <c r="E21" s="61"/>
      <c r="F21" s="79">
        <v>16.100000000000001</v>
      </c>
      <c r="G21" s="64"/>
      <c r="H21" s="63">
        <v>11947167.109999999</v>
      </c>
      <c r="I21" s="63"/>
      <c r="J21" s="63">
        <v>13190418.529999999</v>
      </c>
      <c r="K21" s="73"/>
      <c r="L21" s="63">
        <v>8197938.4099999992</v>
      </c>
      <c r="M21" s="63"/>
      <c r="N21" s="63">
        <v>8528880.3900000006</v>
      </c>
      <c r="O21" s="61"/>
      <c r="P21" s="60"/>
      <c r="Q21" s="60"/>
      <c r="R21" s="60"/>
    </row>
    <row r="22" spans="1:18" ht="24.75" customHeight="1">
      <c r="A22" s="71" t="s">
        <v>25</v>
      </c>
      <c r="B22" s="61"/>
      <c r="C22" s="61"/>
      <c r="D22" s="61"/>
      <c r="E22" s="61"/>
      <c r="F22" s="79"/>
      <c r="G22" s="64"/>
      <c r="H22" s="63">
        <v>1718566.0999999994</v>
      </c>
      <c r="I22" s="63"/>
      <c r="J22" s="63">
        <v>2330495.1800000002</v>
      </c>
      <c r="K22" s="73"/>
      <c r="L22" s="63">
        <v>1265013.6099999994</v>
      </c>
      <c r="M22" s="63"/>
      <c r="N22" s="63">
        <v>2007188.55</v>
      </c>
      <c r="O22" s="61"/>
      <c r="P22" s="60"/>
      <c r="Q22" s="60"/>
      <c r="R22" s="60"/>
    </row>
    <row r="23" spans="1:18" ht="24.75" customHeight="1">
      <c r="A23" s="71" t="s">
        <v>26</v>
      </c>
      <c r="B23" s="61"/>
      <c r="C23" s="61"/>
      <c r="D23" s="61"/>
      <c r="E23" s="61"/>
      <c r="F23" s="79">
        <v>13</v>
      </c>
      <c r="G23" s="64"/>
      <c r="H23" s="63">
        <v>10484704.850000001</v>
      </c>
      <c r="I23" s="63"/>
      <c r="J23" s="63">
        <v>11352818.5</v>
      </c>
      <c r="K23" s="73"/>
      <c r="L23" s="63">
        <v>10484704.850000001</v>
      </c>
      <c r="M23" s="63"/>
      <c r="N23" s="63">
        <v>11352818.5</v>
      </c>
      <c r="O23" s="61"/>
      <c r="P23" s="60"/>
      <c r="Q23" s="60"/>
      <c r="R23" s="60"/>
    </row>
    <row r="24" spans="1:18" ht="24.75" customHeight="1">
      <c r="A24" s="71" t="s">
        <v>27</v>
      </c>
      <c r="B24" s="61"/>
      <c r="C24" s="61"/>
      <c r="D24" s="61"/>
      <c r="E24" s="61"/>
      <c r="F24" s="79"/>
      <c r="G24" s="64"/>
      <c r="H24" s="63">
        <v>27273796.169999998</v>
      </c>
      <c r="I24" s="63"/>
      <c r="J24" s="63">
        <v>19300028.850000001</v>
      </c>
      <c r="K24" s="73"/>
      <c r="L24" s="63">
        <v>27273796.169999998</v>
      </c>
      <c r="M24" s="63"/>
      <c r="N24" s="63">
        <v>19120028.850000001</v>
      </c>
      <c r="O24" s="61"/>
      <c r="P24" s="60"/>
      <c r="Q24" s="60"/>
      <c r="R24" s="60"/>
    </row>
    <row r="25" spans="1:18" ht="24.75" customHeight="1">
      <c r="A25" s="71" t="s">
        <v>28</v>
      </c>
      <c r="B25" s="71"/>
      <c r="C25" s="61"/>
      <c r="D25" s="61"/>
      <c r="E25" s="61"/>
      <c r="F25" s="72">
        <v>6</v>
      </c>
      <c r="G25" s="76"/>
      <c r="H25" s="63">
        <v>7971505.0599999996</v>
      </c>
      <c r="I25" s="63"/>
      <c r="J25" s="63">
        <v>33125979.829999998</v>
      </c>
      <c r="K25" s="78"/>
      <c r="L25" s="63">
        <v>7971505.0599999996</v>
      </c>
      <c r="M25" s="63"/>
      <c r="N25" s="63">
        <v>33125979.829999998</v>
      </c>
      <c r="O25" s="61"/>
      <c r="P25" s="60"/>
      <c r="Q25" s="60"/>
      <c r="R25" s="60"/>
    </row>
    <row r="26" spans="1:18" ht="24.75" customHeight="1">
      <c r="A26" s="71" t="s">
        <v>29</v>
      </c>
      <c r="B26" s="61"/>
      <c r="C26" s="61"/>
      <c r="D26" s="61"/>
      <c r="E26" s="61"/>
      <c r="F26" s="80"/>
      <c r="G26" s="61"/>
      <c r="H26" s="63"/>
      <c r="I26" s="61"/>
      <c r="J26" s="63"/>
      <c r="K26" s="61"/>
      <c r="L26" s="63"/>
      <c r="M26" s="61"/>
      <c r="N26" s="63"/>
      <c r="O26" s="61"/>
      <c r="P26" s="60"/>
      <c r="Q26" s="60"/>
      <c r="R26" s="60"/>
    </row>
    <row r="27" spans="1:18" ht="24.75" customHeight="1">
      <c r="A27" s="71" t="s">
        <v>30</v>
      </c>
      <c r="B27" s="61"/>
      <c r="C27" s="61"/>
      <c r="D27" s="63"/>
      <c r="E27" s="61"/>
      <c r="F27" s="80"/>
      <c r="G27" s="61"/>
      <c r="H27" s="63">
        <v>60323930.340000004</v>
      </c>
      <c r="I27" s="63"/>
      <c r="J27" s="63">
        <v>39655642.060000002</v>
      </c>
      <c r="K27" s="63"/>
      <c r="L27" s="63">
        <v>56622011.939999998</v>
      </c>
      <c r="M27" s="63"/>
      <c r="N27" s="63">
        <v>37051990.530000001</v>
      </c>
      <c r="O27" s="61"/>
      <c r="P27" s="63"/>
      <c r="Q27" s="63"/>
      <c r="R27" s="63"/>
    </row>
    <row r="28" spans="1:18" ht="24.75" customHeight="1">
      <c r="A28" s="61" t="s">
        <v>31</v>
      </c>
      <c r="B28" s="61"/>
      <c r="C28" s="61"/>
      <c r="D28" s="61"/>
      <c r="E28" s="61"/>
      <c r="F28" s="80"/>
      <c r="G28" s="61"/>
      <c r="H28" s="63">
        <v>629710</v>
      </c>
      <c r="I28" s="63"/>
      <c r="J28" s="63">
        <v>631710</v>
      </c>
      <c r="K28" s="63"/>
      <c r="L28" s="63">
        <v>289710</v>
      </c>
      <c r="M28" s="63"/>
      <c r="N28" s="63">
        <v>289710</v>
      </c>
      <c r="O28" s="61"/>
      <c r="P28" s="60"/>
      <c r="Q28" s="60"/>
      <c r="R28" s="60"/>
    </row>
    <row r="29" spans="1:18" ht="24.75" customHeight="1">
      <c r="A29" s="70"/>
      <c r="B29" s="70" t="s">
        <v>32</v>
      </c>
      <c r="C29" s="65"/>
      <c r="D29" s="65"/>
      <c r="E29" s="61"/>
      <c r="F29" s="80"/>
      <c r="G29" s="61"/>
      <c r="H29" s="81">
        <f>SUM(H18:H28)</f>
        <v>300988197.49999994</v>
      </c>
      <c r="I29" s="63"/>
      <c r="J29" s="81">
        <f>SUM(J18:J28)</f>
        <v>297844040.59999996</v>
      </c>
      <c r="K29" s="63"/>
      <c r="L29" s="81">
        <f>SUM(L18:L28)</f>
        <v>302743467.90999991</v>
      </c>
      <c r="M29" s="63"/>
      <c r="N29" s="81">
        <f>SUM(N18:N28)</f>
        <v>299733514.29999995</v>
      </c>
      <c r="O29" s="61"/>
      <c r="P29" s="60"/>
      <c r="Q29" s="60"/>
      <c r="R29" s="60"/>
    </row>
    <row r="30" spans="1:18" ht="24.75" customHeight="1" thickBot="1">
      <c r="A30" s="70" t="s">
        <v>33</v>
      </c>
      <c r="B30" s="65"/>
      <c r="C30" s="65"/>
      <c r="D30" s="65"/>
      <c r="E30" s="61"/>
      <c r="F30" s="80"/>
      <c r="G30" s="61"/>
      <c r="H30" s="82">
        <f>+H29+H15</f>
        <v>1668730401.23</v>
      </c>
      <c r="I30" s="63"/>
      <c r="J30" s="82">
        <f>+J29+J15</f>
        <v>1443774261.3099999</v>
      </c>
      <c r="K30" s="63"/>
      <c r="L30" s="82">
        <f>+L29+L15</f>
        <v>1665924323.53</v>
      </c>
      <c r="M30" s="63"/>
      <c r="N30" s="82">
        <f>+N29+N15</f>
        <v>1442284305.7</v>
      </c>
      <c r="O30" s="61"/>
      <c r="P30" s="60"/>
      <c r="Q30" s="60"/>
      <c r="R30" s="60"/>
    </row>
    <row r="31" spans="1:18" s="60" customFormat="1" ht="24.75" customHeight="1" thickTop="1">
      <c r="A31" s="70"/>
      <c r="B31" s="65"/>
      <c r="C31" s="65"/>
      <c r="D31" s="65"/>
      <c r="E31" s="61"/>
      <c r="F31" s="80"/>
      <c r="G31" s="61"/>
      <c r="H31" s="63"/>
      <c r="I31" s="61"/>
      <c r="J31" s="63"/>
      <c r="K31" s="61"/>
      <c r="L31" s="63"/>
      <c r="M31" s="61"/>
      <c r="N31" s="63"/>
      <c r="O31" s="61"/>
    </row>
    <row r="32" spans="1:18" ht="24.75" customHeight="1">
      <c r="A32" s="71"/>
      <c r="B32" s="61"/>
      <c r="C32" s="61"/>
      <c r="D32" s="61"/>
      <c r="E32" s="61"/>
      <c r="F32" s="80"/>
      <c r="G32" s="61"/>
      <c r="H32" s="63"/>
      <c r="I32" s="63"/>
      <c r="J32" s="63"/>
      <c r="K32" s="63"/>
      <c r="L32" s="63"/>
      <c r="M32" s="63"/>
      <c r="N32" s="63"/>
      <c r="O32" s="61"/>
      <c r="P32" s="60"/>
      <c r="Q32" s="60"/>
      <c r="R32" s="60"/>
    </row>
    <row r="33" spans="1:18" ht="24.75" customHeight="1">
      <c r="A33" s="71" t="s">
        <v>34</v>
      </c>
      <c r="B33" s="61"/>
      <c r="C33" s="61"/>
      <c r="D33" s="61"/>
      <c r="E33" s="61"/>
      <c r="F33" s="80"/>
      <c r="G33" s="61"/>
      <c r="H33" s="63"/>
      <c r="I33" s="61"/>
      <c r="J33" s="63"/>
      <c r="K33" s="61"/>
      <c r="L33" s="63"/>
      <c r="M33" s="61"/>
      <c r="N33" s="63"/>
      <c r="O33" s="61"/>
      <c r="P33" s="60"/>
      <c r="Q33" s="60"/>
      <c r="R33" s="60"/>
    </row>
    <row r="34" spans="1:18" ht="24.75" customHeight="1">
      <c r="A34" s="60"/>
      <c r="B34" s="61"/>
      <c r="C34" s="61"/>
      <c r="D34" s="61"/>
      <c r="E34" s="61"/>
      <c r="F34" s="80"/>
      <c r="G34" s="61"/>
      <c r="H34" s="63"/>
      <c r="I34" s="61"/>
      <c r="J34" s="61"/>
      <c r="K34" s="61"/>
      <c r="L34" s="63"/>
      <c r="M34" s="61"/>
      <c r="N34" s="61"/>
      <c r="O34" s="61"/>
      <c r="P34" s="60"/>
      <c r="Q34" s="60"/>
      <c r="R34" s="60"/>
    </row>
    <row r="35" spans="1:18" ht="24.75" customHeight="1">
      <c r="A35" s="71"/>
      <c r="B35" s="61"/>
      <c r="C35" s="61"/>
      <c r="D35" s="61"/>
      <c r="E35" s="61"/>
      <c r="F35" s="80"/>
      <c r="G35" s="61"/>
      <c r="H35" s="63"/>
      <c r="I35" s="61"/>
      <c r="J35" s="61"/>
      <c r="K35" s="61"/>
      <c r="L35" s="63"/>
      <c r="M35" s="61"/>
      <c r="N35" s="61"/>
      <c r="O35" s="61"/>
      <c r="P35" s="60"/>
      <c r="Q35" s="60"/>
      <c r="R35" s="60"/>
    </row>
    <row r="36" spans="1:18" ht="24.75" customHeight="1">
      <c r="A36" s="83"/>
      <c r="B36" s="83"/>
      <c r="C36" s="84"/>
      <c r="D36" s="85"/>
      <c r="E36" s="86"/>
      <c r="F36" s="85"/>
      <c r="G36" s="87"/>
      <c r="H36" s="83"/>
      <c r="I36" s="86"/>
      <c r="J36" s="83"/>
      <c r="K36" s="83"/>
      <c r="L36" s="88"/>
      <c r="M36" s="83"/>
      <c r="N36" s="83"/>
      <c r="O36" s="61"/>
      <c r="P36" s="60"/>
      <c r="Q36" s="60"/>
      <c r="R36" s="60"/>
    </row>
    <row r="37" spans="1:18" ht="24.75" customHeight="1">
      <c r="A37" s="83"/>
      <c r="B37" s="83"/>
      <c r="C37" s="84"/>
      <c r="D37" s="84"/>
      <c r="E37" s="86"/>
      <c r="F37" s="84"/>
      <c r="G37" s="89"/>
      <c r="H37" s="83"/>
      <c r="I37" s="86"/>
      <c r="J37" s="83"/>
      <c r="K37" s="83"/>
      <c r="L37" s="88"/>
      <c r="M37" s="83"/>
      <c r="N37" s="83"/>
      <c r="O37" s="61"/>
      <c r="P37" s="60"/>
      <c r="Q37" s="60"/>
      <c r="R37" s="60"/>
    </row>
    <row r="38" spans="1:18" ht="22.7" customHeight="1">
      <c r="A38" s="174" t="s">
        <v>35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61"/>
      <c r="P38" s="60"/>
      <c r="Q38" s="60"/>
      <c r="R38" s="60"/>
    </row>
    <row r="39" spans="1:18" ht="22.7" customHeight="1">
      <c r="A39" s="172" t="s">
        <v>0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61"/>
      <c r="P39" s="60"/>
      <c r="Q39" s="60"/>
      <c r="R39" s="60"/>
    </row>
    <row r="40" spans="1:18" ht="22.7" customHeight="1">
      <c r="A40" s="172" t="s">
        <v>36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61"/>
      <c r="P40" s="60"/>
      <c r="Q40" s="60"/>
      <c r="R40" s="60"/>
    </row>
    <row r="41" spans="1:18" ht="22.7" customHeight="1">
      <c r="A41" s="172" t="s">
        <v>2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61"/>
      <c r="P41" s="60"/>
      <c r="Q41" s="60"/>
      <c r="R41" s="60"/>
    </row>
    <row r="42" spans="1:18" ht="22.7" customHeight="1">
      <c r="A42" s="61"/>
      <c r="B42" s="61"/>
      <c r="C42" s="61"/>
      <c r="D42" s="61"/>
      <c r="E42" s="61"/>
      <c r="F42" s="61"/>
      <c r="G42" s="61"/>
      <c r="H42" s="63"/>
      <c r="I42" s="61"/>
      <c r="J42" s="61"/>
      <c r="K42" s="61"/>
      <c r="L42" s="63"/>
      <c r="M42" s="61"/>
      <c r="N42" s="61"/>
      <c r="O42" s="61"/>
      <c r="P42" s="60"/>
      <c r="Q42" s="60"/>
      <c r="R42" s="60"/>
    </row>
    <row r="43" spans="1:18" ht="22.7" customHeight="1">
      <c r="A43" s="64"/>
      <c r="B43" s="64"/>
      <c r="C43" s="64"/>
      <c r="D43" s="64"/>
      <c r="E43" s="64"/>
      <c r="F43" s="64"/>
      <c r="G43" s="64"/>
      <c r="H43" s="175" t="s">
        <v>3</v>
      </c>
      <c r="I43" s="176"/>
      <c r="J43" s="176"/>
      <c r="K43" s="59"/>
      <c r="L43" s="175" t="s">
        <v>4</v>
      </c>
      <c r="M43" s="176"/>
      <c r="N43" s="176"/>
      <c r="O43" s="61"/>
      <c r="P43" s="60"/>
      <c r="Q43" s="60"/>
      <c r="R43" s="60"/>
    </row>
    <row r="44" spans="1:18" ht="22.7" customHeight="1">
      <c r="A44" s="172" t="s">
        <v>37</v>
      </c>
      <c r="B44" s="173"/>
      <c r="C44" s="173"/>
      <c r="D44" s="173"/>
      <c r="E44" s="65"/>
      <c r="F44" s="59" t="s">
        <v>6</v>
      </c>
      <c r="G44" s="61"/>
      <c r="H44" s="66" t="s">
        <v>7</v>
      </c>
      <c r="I44" s="67"/>
      <c r="J44" s="66" t="s">
        <v>8</v>
      </c>
      <c r="K44" s="68"/>
      <c r="L44" s="66" t="s">
        <v>7</v>
      </c>
      <c r="M44" s="67"/>
      <c r="N44" s="66" t="s">
        <v>8</v>
      </c>
      <c r="O44" s="61"/>
      <c r="P44" s="60"/>
      <c r="Q44" s="60"/>
      <c r="R44" s="60"/>
    </row>
    <row r="45" spans="1:18" ht="22.7" customHeight="1">
      <c r="A45" s="59"/>
      <c r="B45" s="59"/>
      <c r="C45" s="59"/>
      <c r="D45" s="59"/>
      <c r="E45" s="59"/>
      <c r="F45" s="59"/>
      <c r="G45" s="64"/>
      <c r="H45" s="66" t="s">
        <v>9</v>
      </c>
      <c r="I45" s="67"/>
      <c r="J45" s="66" t="s">
        <v>10</v>
      </c>
      <c r="K45" s="68"/>
      <c r="L45" s="66" t="s">
        <v>9</v>
      </c>
      <c r="M45" s="67"/>
      <c r="N45" s="66" t="s">
        <v>10</v>
      </c>
      <c r="O45" s="61"/>
      <c r="P45" s="60"/>
      <c r="Q45" s="60"/>
      <c r="R45" s="60"/>
    </row>
    <row r="46" spans="1:18" ht="22.7" customHeight="1">
      <c r="A46" s="59"/>
      <c r="B46" s="59"/>
      <c r="C46" s="59"/>
      <c r="D46" s="59"/>
      <c r="E46" s="59"/>
      <c r="F46" s="59"/>
      <c r="G46" s="64"/>
      <c r="H46" s="69" t="s">
        <v>11</v>
      </c>
      <c r="I46" s="67"/>
      <c r="J46" s="69"/>
      <c r="K46" s="68"/>
      <c r="L46" s="69" t="s">
        <v>11</v>
      </c>
      <c r="M46" s="67"/>
      <c r="N46" s="69"/>
      <c r="O46" s="61"/>
      <c r="P46" s="60"/>
      <c r="Q46" s="60"/>
      <c r="R46" s="60"/>
    </row>
    <row r="47" spans="1:18" ht="22.7" customHeight="1">
      <c r="A47" s="70" t="s">
        <v>38</v>
      </c>
      <c r="B47" s="65"/>
      <c r="C47" s="65"/>
      <c r="D47" s="65"/>
      <c r="E47" s="65"/>
      <c r="F47" s="65"/>
      <c r="G47" s="61"/>
      <c r="H47" s="60"/>
      <c r="I47" s="60"/>
      <c r="J47" s="60"/>
      <c r="K47" s="60"/>
      <c r="L47" s="60"/>
      <c r="M47" s="60"/>
      <c r="N47" s="60"/>
      <c r="O47" s="69"/>
      <c r="P47" s="60"/>
      <c r="Q47" s="60"/>
      <c r="R47" s="60"/>
    </row>
    <row r="48" spans="1:18" ht="22.7" customHeight="1">
      <c r="A48" s="71" t="s">
        <v>39</v>
      </c>
      <c r="B48" s="61"/>
      <c r="C48" s="61"/>
      <c r="D48" s="61"/>
      <c r="E48" s="61"/>
      <c r="F48" s="79">
        <v>14</v>
      </c>
      <c r="G48" s="61"/>
      <c r="H48" s="63">
        <v>530907957.26000005</v>
      </c>
      <c r="I48" s="63"/>
      <c r="J48" s="63">
        <v>640890967.34000003</v>
      </c>
      <c r="K48" s="63"/>
      <c r="L48" s="63">
        <v>532517169.75999999</v>
      </c>
      <c r="M48" s="63"/>
      <c r="N48" s="63">
        <v>644611455.69000006</v>
      </c>
      <c r="O48" s="61"/>
      <c r="P48" s="60"/>
      <c r="Q48" s="60"/>
      <c r="R48" s="60"/>
    </row>
    <row r="49" spans="1:18" ht="22.7" customHeight="1">
      <c r="A49" s="71" t="s">
        <v>40</v>
      </c>
      <c r="B49" s="61"/>
      <c r="C49" s="61"/>
      <c r="D49" s="61"/>
      <c r="E49" s="61"/>
      <c r="F49" s="79">
        <v>16.2</v>
      </c>
      <c r="G49" s="61"/>
      <c r="H49" s="63">
        <v>3395712.2600000002</v>
      </c>
      <c r="I49" s="63"/>
      <c r="J49" s="63">
        <v>3304729.51</v>
      </c>
      <c r="K49" s="63"/>
      <c r="L49" s="63">
        <v>1985745.94</v>
      </c>
      <c r="M49" s="63"/>
      <c r="N49" s="63">
        <v>1934633.73</v>
      </c>
      <c r="O49" s="61"/>
      <c r="P49" s="60"/>
      <c r="Q49" s="60"/>
      <c r="R49" s="60"/>
    </row>
    <row r="50" spans="1:18" ht="22.7" customHeight="1">
      <c r="A50" s="71" t="s">
        <v>41</v>
      </c>
      <c r="B50" s="61"/>
      <c r="C50" s="61"/>
      <c r="D50" s="61"/>
      <c r="E50" s="61"/>
      <c r="F50" s="72">
        <v>6</v>
      </c>
      <c r="G50" s="61"/>
      <c r="H50" s="63">
        <v>179149250.84999999</v>
      </c>
      <c r="I50" s="63"/>
      <c r="J50" s="63">
        <v>143803758.02000001</v>
      </c>
      <c r="K50" s="63"/>
      <c r="L50" s="63">
        <v>179149250.84999999</v>
      </c>
      <c r="M50" s="63"/>
      <c r="N50" s="63">
        <v>143803758.02000001</v>
      </c>
      <c r="O50" s="61"/>
      <c r="P50" s="60"/>
      <c r="Q50" s="60"/>
      <c r="R50" s="60"/>
    </row>
    <row r="51" spans="1:18" ht="22.7" customHeight="1">
      <c r="A51" s="61"/>
      <c r="B51" s="70" t="s">
        <v>42</v>
      </c>
      <c r="C51" s="61"/>
      <c r="D51" s="61"/>
      <c r="E51" s="61"/>
      <c r="F51" s="80"/>
      <c r="G51" s="61"/>
      <c r="H51" s="81">
        <f>SUM(H48:H50)</f>
        <v>713452920.37</v>
      </c>
      <c r="I51" s="63"/>
      <c r="J51" s="81">
        <f>SUM(J48:J50)</f>
        <v>787999454.87</v>
      </c>
      <c r="K51" s="63"/>
      <c r="L51" s="81">
        <f>SUM(L48:L50)</f>
        <v>713652166.54999995</v>
      </c>
      <c r="M51" s="63"/>
      <c r="N51" s="81">
        <f>SUM(N48:N50)</f>
        <v>790349847.44000006</v>
      </c>
      <c r="O51" s="61"/>
      <c r="P51" s="60"/>
      <c r="Q51" s="60"/>
      <c r="R51" s="60"/>
    </row>
    <row r="52" spans="1:18" ht="22.7" customHeight="1">
      <c r="A52" s="70" t="s">
        <v>43</v>
      </c>
      <c r="B52" s="71"/>
      <c r="C52" s="61"/>
      <c r="D52" s="61"/>
      <c r="E52" s="61"/>
      <c r="F52" s="80"/>
      <c r="G52" s="61"/>
      <c r="H52" s="63"/>
      <c r="I52" s="63"/>
      <c r="J52" s="63"/>
      <c r="K52" s="63"/>
      <c r="L52" s="63"/>
      <c r="M52" s="63"/>
      <c r="N52" s="63"/>
      <c r="O52" s="61"/>
      <c r="P52" s="60"/>
      <c r="Q52" s="60"/>
      <c r="R52" s="60"/>
    </row>
    <row r="53" spans="1:18" ht="22.7" customHeight="1">
      <c r="A53" s="61" t="s">
        <v>44</v>
      </c>
      <c r="B53" s="71"/>
      <c r="C53" s="61"/>
      <c r="D53" s="61"/>
      <c r="E53" s="61"/>
      <c r="F53" s="80"/>
      <c r="G53" s="61"/>
      <c r="H53" s="63">
        <v>89330439.659999996</v>
      </c>
      <c r="I53" s="63"/>
      <c r="J53" s="63">
        <v>76807777.689999998</v>
      </c>
      <c r="K53" s="63"/>
      <c r="L53" s="63">
        <v>91316106.459999993</v>
      </c>
      <c r="M53" s="63"/>
      <c r="N53" s="63">
        <v>78074366.599999994</v>
      </c>
      <c r="O53" s="61"/>
      <c r="P53" s="60"/>
      <c r="Q53" s="60"/>
      <c r="R53" s="60"/>
    </row>
    <row r="54" spans="1:18" ht="22.7" customHeight="1">
      <c r="A54" s="61" t="s">
        <v>45</v>
      </c>
      <c r="B54" s="71"/>
      <c r="C54" s="61"/>
      <c r="D54" s="61"/>
      <c r="E54" s="61"/>
      <c r="F54" s="79">
        <v>16.2</v>
      </c>
      <c r="G54" s="61"/>
      <c r="H54" s="63">
        <v>13710403.889999999</v>
      </c>
      <c r="I54" s="63"/>
      <c r="J54" s="63">
        <v>15595877.119999999</v>
      </c>
      <c r="K54" s="63"/>
      <c r="L54" s="63">
        <v>11095000.369999999</v>
      </c>
      <c r="M54" s="63"/>
      <c r="N54" s="63">
        <v>12077377.59</v>
      </c>
      <c r="O54" s="61"/>
      <c r="P54" s="60"/>
      <c r="Q54" s="60"/>
      <c r="R54" s="60"/>
    </row>
    <row r="55" spans="1:18" ht="22.7" customHeight="1">
      <c r="A55" s="61" t="s">
        <v>46</v>
      </c>
      <c r="B55" s="71"/>
      <c r="C55" s="61"/>
      <c r="D55" s="61"/>
      <c r="E55" s="61"/>
      <c r="F55" s="79">
        <v>17</v>
      </c>
      <c r="G55" s="61"/>
      <c r="H55" s="63">
        <v>25889120.52</v>
      </c>
      <c r="I55" s="63"/>
      <c r="J55" s="63">
        <v>24152587</v>
      </c>
      <c r="K55" s="63"/>
      <c r="L55" s="63">
        <v>23906123.02</v>
      </c>
      <c r="M55" s="63"/>
      <c r="N55" s="63">
        <v>22763111</v>
      </c>
      <c r="O55" s="61"/>
      <c r="P55" s="60"/>
      <c r="Q55" s="60"/>
      <c r="R55" s="60"/>
    </row>
    <row r="56" spans="1:18" ht="22.7" customHeight="1">
      <c r="A56" s="65"/>
      <c r="B56" s="70" t="s">
        <v>47</v>
      </c>
      <c r="C56" s="61"/>
      <c r="D56" s="61"/>
      <c r="E56" s="61"/>
      <c r="F56" s="80"/>
      <c r="G56" s="61"/>
      <c r="H56" s="81">
        <f>SUM(H53:H55)</f>
        <v>128929964.06999999</v>
      </c>
      <c r="I56" s="63"/>
      <c r="J56" s="81">
        <f>SUM(J53:J55)</f>
        <v>116556241.81</v>
      </c>
      <c r="K56" s="63"/>
      <c r="L56" s="81">
        <f>SUM(L53:L55)</f>
        <v>126317229.84999999</v>
      </c>
      <c r="M56" s="63"/>
      <c r="N56" s="81">
        <f>SUM(N53:N55)</f>
        <v>112914855.19</v>
      </c>
      <c r="O56" s="61"/>
      <c r="P56" s="60"/>
      <c r="Q56" s="60"/>
      <c r="R56" s="60"/>
    </row>
    <row r="57" spans="1:18" ht="22.7" customHeight="1">
      <c r="A57" s="65"/>
      <c r="B57" s="70" t="s">
        <v>48</v>
      </c>
      <c r="C57" s="61"/>
      <c r="D57" s="61"/>
      <c r="E57" s="61"/>
      <c r="F57" s="80"/>
      <c r="G57" s="61"/>
      <c r="H57" s="81">
        <f>+H56+H51</f>
        <v>842382884.44000006</v>
      </c>
      <c r="I57" s="63"/>
      <c r="J57" s="81">
        <f>+J56+J51</f>
        <v>904555696.68000007</v>
      </c>
      <c r="K57" s="63"/>
      <c r="L57" s="81">
        <f>+L56+L51</f>
        <v>839969396.39999998</v>
      </c>
      <c r="M57" s="63"/>
      <c r="N57" s="81">
        <f>+N56+N51</f>
        <v>903264702.63000011</v>
      </c>
      <c r="O57" s="61"/>
      <c r="P57" s="60"/>
      <c r="Q57" s="60"/>
      <c r="R57" s="60"/>
    </row>
    <row r="58" spans="1:18" ht="22.7" customHeight="1">
      <c r="A58" s="70" t="s">
        <v>49</v>
      </c>
      <c r="B58" s="65"/>
      <c r="C58" s="61"/>
      <c r="D58" s="61"/>
      <c r="E58" s="61"/>
      <c r="F58" s="80"/>
      <c r="G58" s="61"/>
      <c r="H58" s="63"/>
      <c r="I58" s="61"/>
      <c r="J58" s="63"/>
      <c r="K58" s="61"/>
      <c r="L58" s="63"/>
      <c r="M58" s="71"/>
      <c r="N58" s="63"/>
      <c r="O58" s="61"/>
      <c r="P58" s="60"/>
      <c r="Q58" s="60"/>
      <c r="R58" s="60"/>
    </row>
    <row r="59" spans="1:18" ht="22.7" customHeight="1">
      <c r="A59" s="71" t="s">
        <v>50</v>
      </c>
      <c r="B59" s="61"/>
      <c r="C59" s="61"/>
      <c r="D59" s="61"/>
      <c r="E59" s="61"/>
      <c r="F59" s="80"/>
      <c r="G59" s="61"/>
      <c r="H59" s="63"/>
      <c r="I59" s="61"/>
      <c r="J59" s="63"/>
      <c r="K59" s="61"/>
      <c r="L59" s="63"/>
      <c r="M59" s="61"/>
      <c r="N59" s="63"/>
      <c r="O59" s="61"/>
      <c r="P59" s="60"/>
      <c r="Q59" s="60"/>
      <c r="R59" s="60"/>
    </row>
    <row r="60" spans="1:18" ht="22.7" customHeight="1">
      <c r="A60" s="71" t="s">
        <v>51</v>
      </c>
      <c r="B60" s="61"/>
      <c r="C60" s="61"/>
      <c r="D60" s="61"/>
      <c r="E60" s="61"/>
      <c r="F60" s="80"/>
      <c r="G60" s="61"/>
      <c r="H60" s="63"/>
      <c r="I60" s="61"/>
      <c r="J60" s="63"/>
      <c r="K60" s="61"/>
      <c r="L60" s="63"/>
      <c r="M60" s="61"/>
      <c r="N60" s="63"/>
      <c r="O60" s="61"/>
      <c r="P60" s="60"/>
      <c r="Q60" s="60"/>
      <c r="R60" s="60"/>
    </row>
    <row r="61" spans="1:18" ht="22.7" customHeight="1" thickBot="1">
      <c r="A61" s="71" t="s">
        <v>52</v>
      </c>
      <c r="B61" s="61"/>
      <c r="C61" s="61"/>
      <c r="D61" s="61"/>
      <c r="E61" s="61"/>
      <c r="F61" s="80"/>
      <c r="G61" s="61"/>
      <c r="H61" s="90">
        <v>500000000</v>
      </c>
      <c r="I61" s="61"/>
      <c r="J61" s="90">
        <v>500000000</v>
      </c>
      <c r="K61" s="61"/>
      <c r="L61" s="90">
        <v>500000000</v>
      </c>
      <c r="M61" s="61"/>
      <c r="N61" s="90">
        <v>500000000</v>
      </c>
      <c r="O61" s="61"/>
      <c r="P61" s="60"/>
      <c r="Q61" s="60"/>
      <c r="R61" s="60"/>
    </row>
    <row r="62" spans="1:18" ht="22.7" customHeight="1" thickTop="1">
      <c r="A62" s="71" t="s">
        <v>53</v>
      </c>
      <c r="B62" s="61"/>
      <c r="C62" s="61"/>
      <c r="D62" s="61"/>
      <c r="E62" s="61"/>
      <c r="F62" s="80"/>
      <c r="G62" s="61"/>
      <c r="H62" s="63"/>
      <c r="I62" s="61"/>
      <c r="J62" s="63"/>
      <c r="K62" s="61"/>
      <c r="L62" s="63"/>
      <c r="M62" s="61"/>
      <c r="N62" s="63"/>
      <c r="O62" s="61"/>
      <c r="P62" s="60"/>
      <c r="Q62" s="60"/>
      <c r="R62" s="60"/>
    </row>
    <row r="63" spans="1:18" ht="22.7" customHeight="1">
      <c r="A63" s="71" t="s">
        <v>52</v>
      </c>
      <c r="B63" s="61"/>
      <c r="C63" s="61"/>
      <c r="D63" s="61"/>
      <c r="E63" s="61"/>
      <c r="F63" s="79">
        <v>18</v>
      </c>
      <c r="G63" s="61"/>
      <c r="H63" s="63">
        <v>500000000</v>
      </c>
      <c r="I63" s="61"/>
      <c r="J63" s="63"/>
      <c r="K63" s="61"/>
      <c r="L63" s="63">
        <v>500000000</v>
      </c>
      <c r="M63" s="61"/>
      <c r="N63" s="63"/>
      <c r="O63" s="61"/>
      <c r="P63" s="60"/>
      <c r="Q63" s="60"/>
      <c r="R63" s="60"/>
    </row>
    <row r="64" spans="1:18" ht="22.7" customHeight="1">
      <c r="A64" s="71" t="s">
        <v>54</v>
      </c>
      <c r="B64" s="61"/>
      <c r="C64" s="61"/>
      <c r="D64" s="61"/>
      <c r="E64" s="61"/>
      <c r="F64" s="72"/>
      <c r="G64" s="91"/>
      <c r="H64" s="60"/>
      <c r="I64" s="91"/>
      <c r="J64" s="63">
        <v>370000000</v>
      </c>
      <c r="K64" s="61"/>
      <c r="L64" s="63"/>
      <c r="M64" s="61"/>
      <c r="N64" s="63">
        <v>370000000</v>
      </c>
      <c r="O64" s="61"/>
      <c r="P64" s="60"/>
      <c r="Q64" s="60"/>
      <c r="R64" s="60"/>
    </row>
    <row r="65" spans="1:18" ht="22.7" customHeight="1">
      <c r="A65" s="71" t="s">
        <v>55</v>
      </c>
      <c r="B65" s="61"/>
      <c r="C65" s="61"/>
      <c r="D65" s="61"/>
      <c r="E65" s="61"/>
      <c r="F65" s="79"/>
      <c r="G65" s="61"/>
      <c r="H65" s="63">
        <f>งบเปลี่ยนแปลงรวม!K17</f>
        <v>19415975.350000001</v>
      </c>
      <c r="I65" s="63"/>
      <c r="J65" s="63">
        <f>+งบเปลี่ยนแปลงรวม!K17</f>
        <v>19415975.350000001</v>
      </c>
      <c r="K65" s="63"/>
      <c r="L65" s="63">
        <f>งบเปลี่ยนแปลงเฉพาะ!I16</f>
        <v>19415975.350000001</v>
      </c>
      <c r="M65" s="63"/>
      <c r="N65" s="63">
        <f>งบเปลี่ยนแปลงเฉพาะ!I14</f>
        <v>19415975.350000001</v>
      </c>
      <c r="O65" s="61"/>
      <c r="P65" s="60"/>
      <c r="Q65" s="60"/>
      <c r="R65" s="60"/>
    </row>
    <row r="66" spans="1:18" s="60" customFormat="1" ht="22.7" customHeight="1">
      <c r="A66" s="71" t="s">
        <v>56</v>
      </c>
      <c r="B66" s="61"/>
      <c r="C66" s="61"/>
      <c r="D66" s="61"/>
      <c r="E66" s="61"/>
      <c r="F66" s="79">
        <v>18</v>
      </c>
      <c r="G66" s="61"/>
      <c r="H66" s="63">
        <v>199128000</v>
      </c>
      <c r="I66" s="61"/>
      <c r="J66" s="92">
        <v>0</v>
      </c>
      <c r="K66" s="61"/>
      <c r="L66" s="63">
        <v>199128000</v>
      </c>
      <c r="M66" s="61"/>
      <c r="N66" s="92">
        <v>0</v>
      </c>
      <c r="O66" s="61"/>
    </row>
    <row r="67" spans="1:18" ht="22.7" customHeight="1">
      <c r="A67" s="71" t="s">
        <v>57</v>
      </c>
      <c r="B67" s="61"/>
      <c r="C67" s="61"/>
      <c r="D67" s="61"/>
      <c r="E67" s="61"/>
      <c r="F67" s="80"/>
      <c r="G67" s="61"/>
      <c r="H67" s="63"/>
      <c r="I67" s="61"/>
      <c r="J67" s="63"/>
      <c r="K67" s="61"/>
      <c r="L67" s="63"/>
      <c r="M67" s="61"/>
      <c r="N67" s="63"/>
      <c r="O67" s="61"/>
      <c r="P67" s="60"/>
      <c r="Q67" s="60"/>
      <c r="R67" s="60"/>
    </row>
    <row r="68" spans="1:18" ht="22.7" customHeight="1">
      <c r="A68" s="71" t="s">
        <v>58</v>
      </c>
      <c r="B68" s="61"/>
      <c r="C68" s="61"/>
      <c r="D68" s="61"/>
      <c r="E68" s="61"/>
      <c r="F68" s="80"/>
      <c r="G68" s="61"/>
      <c r="H68" s="63"/>
      <c r="I68" s="61"/>
      <c r="J68" s="63"/>
      <c r="K68" s="61"/>
      <c r="L68" s="63"/>
      <c r="M68" s="61"/>
      <c r="N68" s="63"/>
      <c r="O68" s="61"/>
      <c r="P68" s="60"/>
      <c r="Q68" s="60"/>
      <c r="R68" s="60"/>
    </row>
    <row r="69" spans="1:18" ht="22.7" customHeight="1">
      <c r="A69" s="61"/>
      <c r="B69" s="71" t="s">
        <v>59</v>
      </c>
      <c r="C69" s="61"/>
      <c r="D69" s="61"/>
      <c r="E69" s="61"/>
      <c r="F69" s="79">
        <v>20</v>
      </c>
      <c r="G69" s="61"/>
      <c r="H69" s="63">
        <f>งบเปลี่ยนแปลงรวม!M24</f>
        <v>50000000</v>
      </c>
      <c r="I69" s="61"/>
      <c r="J69" s="63">
        <v>37000000</v>
      </c>
      <c r="K69" s="61"/>
      <c r="L69" s="63">
        <f>งบเปลี่ยนแปลงเฉพาะ!K23</f>
        <v>50000000</v>
      </c>
      <c r="M69" s="61"/>
      <c r="N69" s="63">
        <v>37000000</v>
      </c>
      <c r="O69" s="61"/>
      <c r="P69" s="60"/>
      <c r="Q69" s="60"/>
      <c r="R69" s="60"/>
    </row>
    <row r="70" spans="1:18" ht="22.7" customHeight="1">
      <c r="A70" s="71" t="s">
        <v>60</v>
      </c>
      <c r="B70" s="71"/>
      <c r="C70" s="61"/>
      <c r="D70" s="61"/>
      <c r="E70" s="61"/>
      <c r="F70" s="60"/>
      <c r="G70" s="61"/>
      <c r="H70" s="93">
        <f>งบเปลี่ยนแปลงรวม!O24</f>
        <v>57803511.060000002</v>
      </c>
      <c r="I70" s="61"/>
      <c r="J70" s="93">
        <v>112802559.48000027</v>
      </c>
      <c r="K70" s="61"/>
      <c r="L70" s="93">
        <f>งบเปลี่ยนแปลงเฉพาะ!M23</f>
        <v>57410951.780000016</v>
      </c>
      <c r="M70" s="63"/>
      <c r="N70" s="93">
        <v>112603627.72000006</v>
      </c>
      <c r="O70" s="61"/>
      <c r="P70" s="60"/>
      <c r="Q70" s="60"/>
      <c r="R70" s="60"/>
    </row>
    <row r="71" spans="1:18" ht="22.7" customHeight="1">
      <c r="A71" s="61"/>
      <c r="B71" s="71" t="s">
        <v>61</v>
      </c>
      <c r="C71" s="61"/>
      <c r="D71" s="61"/>
      <c r="E71" s="61"/>
      <c r="F71" s="80"/>
      <c r="G71" s="61"/>
      <c r="H71" s="63">
        <f>SUM(H63:H70)</f>
        <v>826347486.41000009</v>
      </c>
      <c r="I71" s="61"/>
      <c r="J71" s="63">
        <f>SUM(J63:J70)</f>
        <v>539218534.83000028</v>
      </c>
      <c r="K71" s="61"/>
      <c r="L71" s="94">
        <f>SUM(L63:L70)</f>
        <v>825954927.13</v>
      </c>
      <c r="M71" s="61"/>
      <c r="N71" s="63">
        <f>SUM(N63:N70)</f>
        <v>539019603.07000005</v>
      </c>
      <c r="O71" s="61"/>
      <c r="P71" s="60"/>
      <c r="Q71" s="60"/>
      <c r="R71" s="60"/>
    </row>
    <row r="72" spans="1:18" ht="22.7" customHeight="1">
      <c r="A72" s="71" t="s">
        <v>62</v>
      </c>
      <c r="B72" s="71"/>
      <c r="C72" s="61"/>
      <c r="D72" s="61"/>
      <c r="E72" s="61"/>
      <c r="F72" s="80"/>
      <c r="G72" s="61"/>
      <c r="H72" s="93">
        <v>30.38</v>
      </c>
      <c r="I72" s="61"/>
      <c r="J72" s="93">
        <v>29.8</v>
      </c>
      <c r="K72" s="61"/>
      <c r="L72" s="93">
        <v>0</v>
      </c>
      <c r="M72" s="63"/>
      <c r="N72" s="93">
        <v>0</v>
      </c>
      <c r="O72" s="61"/>
      <c r="P72" s="60"/>
      <c r="Q72" s="60"/>
      <c r="R72" s="60"/>
    </row>
    <row r="73" spans="1:18" ht="22.7" customHeight="1">
      <c r="A73" s="65"/>
      <c r="B73" s="70" t="s">
        <v>63</v>
      </c>
      <c r="C73" s="65"/>
      <c r="D73" s="61"/>
      <c r="E73" s="61"/>
      <c r="F73" s="61"/>
      <c r="G73" s="61"/>
      <c r="H73" s="95">
        <f>SUM(H71:H72)</f>
        <v>826347516.79000008</v>
      </c>
      <c r="I73" s="61"/>
      <c r="J73" s="95">
        <f>SUM(J71:J72)</f>
        <v>539218564.63000023</v>
      </c>
      <c r="K73" s="61"/>
      <c r="L73" s="81">
        <f>SUM(L71:L72)</f>
        <v>825954927.13</v>
      </c>
      <c r="M73" s="61"/>
      <c r="N73" s="81">
        <f>SUM(N71:N72)</f>
        <v>539019603.07000005</v>
      </c>
      <c r="O73" s="61"/>
      <c r="P73" s="60"/>
      <c r="Q73" s="60"/>
      <c r="R73" s="60"/>
    </row>
    <row r="74" spans="1:18" ht="22.7" customHeight="1" thickBot="1">
      <c r="A74" s="70" t="s">
        <v>64</v>
      </c>
      <c r="B74" s="65"/>
      <c r="C74" s="65"/>
      <c r="D74" s="61"/>
      <c r="E74" s="61"/>
      <c r="F74" s="61"/>
      <c r="G74" s="61"/>
      <c r="H74" s="96">
        <f>+H73+H57</f>
        <v>1668730401.23</v>
      </c>
      <c r="I74" s="61"/>
      <c r="J74" s="96">
        <f>+J73+J57</f>
        <v>1443774261.3100004</v>
      </c>
      <c r="K74" s="61"/>
      <c r="L74" s="82">
        <f>+L73+L57</f>
        <v>1665924323.53</v>
      </c>
      <c r="M74" s="61"/>
      <c r="N74" s="82">
        <f>+N73+N57</f>
        <v>1442284305.7000003</v>
      </c>
      <c r="O74" s="61"/>
      <c r="P74" s="60"/>
      <c r="Q74" s="60"/>
      <c r="R74" s="60"/>
    </row>
    <row r="75" spans="1:18" ht="22.7" customHeight="1" thickTop="1">
      <c r="A75" s="70"/>
      <c r="B75" s="65"/>
      <c r="C75" s="65"/>
      <c r="D75" s="61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0"/>
      <c r="Q75" s="60"/>
      <c r="R75" s="60"/>
    </row>
    <row r="76" spans="1:18" ht="22.7" customHeight="1">
      <c r="A76" s="71" t="s">
        <v>34</v>
      </c>
      <c r="B76" s="61"/>
      <c r="C76" s="61"/>
      <c r="D76" s="61"/>
      <c r="E76" s="61"/>
      <c r="F76" s="61"/>
      <c r="G76" s="61"/>
      <c r="H76" s="63"/>
      <c r="I76" s="63"/>
      <c r="J76" s="63"/>
      <c r="K76" s="61"/>
      <c r="L76" s="63"/>
      <c r="M76" s="61"/>
      <c r="N76" s="63"/>
      <c r="O76" s="66">
        <f>+O74-O30</f>
        <v>0</v>
      </c>
      <c r="P76" s="60"/>
      <c r="Q76" s="60"/>
      <c r="R76" s="60"/>
    </row>
    <row r="77" spans="1:18" s="60" customFormat="1" ht="22.7" customHeight="1">
      <c r="A77" s="71"/>
      <c r="B77" s="61"/>
      <c r="C77" s="61"/>
      <c r="D77" s="61"/>
      <c r="E77" s="61"/>
      <c r="F77" s="61"/>
      <c r="G77" s="61"/>
      <c r="H77" s="63"/>
      <c r="I77" s="63"/>
      <c r="J77" s="63"/>
      <c r="K77" s="61"/>
      <c r="L77" s="63"/>
      <c r="M77" s="61"/>
      <c r="N77" s="63"/>
      <c r="O77" s="66"/>
    </row>
    <row r="78" spans="1:18" ht="22.7" customHeight="1">
      <c r="A78" s="60"/>
      <c r="B78" s="61"/>
      <c r="C78" s="61"/>
      <c r="D78" s="61"/>
      <c r="E78" s="61"/>
      <c r="F78" s="61"/>
      <c r="G78" s="61"/>
      <c r="H78" s="60"/>
      <c r="I78" s="60"/>
      <c r="J78" s="97"/>
      <c r="K78" s="60"/>
      <c r="L78" s="97"/>
      <c r="M78" s="60"/>
      <c r="N78" s="60"/>
      <c r="O78" s="61"/>
      <c r="P78" s="60"/>
      <c r="Q78" s="60"/>
      <c r="R78" s="60"/>
    </row>
    <row r="79" spans="1:18" ht="22.7" customHeight="1">
      <c r="A79" s="61"/>
      <c r="B79" s="61"/>
      <c r="C79" s="35" t="s">
        <v>65</v>
      </c>
      <c r="D79" s="79"/>
      <c r="E79" s="35"/>
      <c r="F79" s="79"/>
      <c r="G79" s="73"/>
      <c r="H79" s="61"/>
      <c r="I79" s="80"/>
      <c r="J79" s="61"/>
      <c r="K79" s="61"/>
      <c r="L79" s="61"/>
      <c r="M79" s="61"/>
      <c r="N79" s="61"/>
      <c r="O79" s="61"/>
      <c r="P79" s="60"/>
      <c r="Q79" s="60"/>
      <c r="R79" s="60"/>
    </row>
    <row r="80" spans="1:18" ht="15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98"/>
      <c r="M80" s="98"/>
      <c r="N80" s="98"/>
      <c r="O80" s="60"/>
      <c r="P80" s="60"/>
      <c r="Q80" s="60"/>
      <c r="R80" s="60"/>
    </row>
    <row r="81" spans="1:18" ht="18.75">
      <c r="A81" s="60"/>
      <c r="B81" s="60"/>
      <c r="C81" s="60"/>
      <c r="D81" s="60"/>
      <c r="E81" s="60"/>
      <c r="F81" s="60"/>
      <c r="G81" s="60"/>
      <c r="H81" s="99"/>
      <c r="I81" s="99"/>
      <c r="J81" s="99"/>
      <c r="K81" s="99"/>
      <c r="L81" s="99"/>
      <c r="M81" s="99"/>
      <c r="N81" s="99"/>
      <c r="O81" s="60"/>
      <c r="P81" s="60"/>
      <c r="Q81" s="60"/>
      <c r="R81" s="60"/>
    </row>
    <row r="82" spans="1:18" ht="18.75">
      <c r="A82" s="60"/>
      <c r="B82" s="60"/>
      <c r="C82" s="60"/>
      <c r="D82" s="60"/>
      <c r="E82" s="60"/>
      <c r="F82" s="60"/>
      <c r="G82" s="60"/>
      <c r="H82" s="99"/>
      <c r="I82" s="99"/>
      <c r="J82" s="99"/>
      <c r="K82" s="99"/>
      <c r="L82" s="99"/>
      <c r="M82" s="99"/>
      <c r="N82" s="99"/>
      <c r="O82" s="60"/>
      <c r="P82" s="60"/>
      <c r="Q82" s="60"/>
      <c r="R82" s="60"/>
    </row>
    <row r="83" spans="1:18" ht="18.75">
      <c r="A83" s="60"/>
      <c r="B83" s="60"/>
      <c r="C83" s="60"/>
      <c r="D83" s="60"/>
      <c r="E83" s="60"/>
      <c r="F83" s="60"/>
      <c r="G83" s="60"/>
      <c r="H83" s="99"/>
      <c r="I83" s="99"/>
      <c r="J83" s="99"/>
      <c r="K83" s="99"/>
      <c r="L83" s="99"/>
      <c r="M83" s="99"/>
      <c r="N83" s="99"/>
      <c r="O83" s="60"/>
      <c r="P83" s="60"/>
      <c r="Q83" s="60"/>
      <c r="R83" s="60"/>
    </row>
    <row r="84" spans="1:18" ht="15" customHeight="1">
      <c r="A84" s="60"/>
      <c r="B84" s="60"/>
      <c r="C84" s="60"/>
      <c r="D84" s="60"/>
      <c r="E84" s="60"/>
      <c r="F84" s="60"/>
      <c r="G84" s="60"/>
      <c r="H84" s="99"/>
      <c r="I84" s="99"/>
      <c r="J84" s="99"/>
      <c r="K84" s="99"/>
      <c r="L84" s="99"/>
      <c r="M84" s="99"/>
      <c r="N84" s="99"/>
      <c r="O84" s="60"/>
      <c r="P84" s="60"/>
      <c r="Q84" s="60"/>
      <c r="R84" s="60"/>
    </row>
    <row r="85" spans="1:18" ht="15" customHeight="1">
      <c r="A85" s="60"/>
      <c r="B85" s="60"/>
      <c r="C85" s="60"/>
      <c r="D85" s="60"/>
      <c r="E85" s="60"/>
      <c r="F85" s="60"/>
      <c r="G85" s="60"/>
      <c r="H85" s="99"/>
      <c r="I85" s="99"/>
      <c r="J85" s="99"/>
      <c r="K85" s="99"/>
      <c r="L85" s="99"/>
      <c r="M85" s="99"/>
      <c r="N85" s="99"/>
      <c r="O85" s="60"/>
      <c r="P85" s="60"/>
      <c r="Q85" s="60"/>
      <c r="R85" s="60"/>
    </row>
    <row r="86" spans="1:18" ht="15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</row>
  </sheetData>
  <mergeCells count="13">
    <mergeCell ref="A6:D6"/>
    <mergeCell ref="A1:N1"/>
    <mergeCell ref="A2:N2"/>
    <mergeCell ref="A3:N3"/>
    <mergeCell ref="H5:J5"/>
    <mergeCell ref="L5:N5"/>
    <mergeCell ref="A44:D44"/>
    <mergeCell ref="A38:N38"/>
    <mergeCell ref="A39:N39"/>
    <mergeCell ref="A40:N40"/>
    <mergeCell ref="A41:N41"/>
    <mergeCell ref="H43:J43"/>
    <mergeCell ref="L43:N43"/>
  </mergeCells>
  <pageMargins left="0.78740157480314965" right="0.27559055118110237" top="0.39370078740157483" bottom="0.19685039370078741" header="0" footer="0"/>
  <pageSetup paperSize="9" scale="83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99"/>
  <sheetViews>
    <sheetView view="pageBreakPreview" zoomScale="120" zoomScaleNormal="90" zoomScaleSheetLayoutView="120" workbookViewId="0">
      <selection activeCell="D10" sqref="D10"/>
    </sheetView>
  </sheetViews>
  <sheetFormatPr defaultColWidth="12.625" defaultRowHeight="23.65" customHeight="1"/>
  <cols>
    <col min="1" max="5" width="9" style="6" customWidth="1"/>
    <col min="6" max="6" width="12.5" style="6" customWidth="1"/>
    <col min="7" max="7" width="1.125" style="6" customWidth="1"/>
    <col min="8" max="8" width="12.5" style="6" customWidth="1"/>
    <col min="9" max="9" width="1.125" style="6" customWidth="1"/>
    <col min="10" max="10" width="12.5" style="6" customWidth="1"/>
    <col min="11" max="11" width="1.125" style="6" customWidth="1"/>
    <col min="12" max="12" width="12.5" style="6" customWidth="1"/>
    <col min="13" max="13" width="0.75" style="6" customWidth="1"/>
    <col min="14" max="14" width="4.25" style="19" bestFit="1" customWidth="1"/>
    <col min="15" max="15" width="18.625" style="6" bestFit="1" customWidth="1"/>
    <col min="16" max="16384" width="12.625" style="6"/>
  </cols>
  <sheetData>
    <row r="1" spans="1:15" ht="23.6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5"/>
      <c r="N1" s="5"/>
      <c r="O1" s="19"/>
    </row>
    <row r="2" spans="1:15" ht="23.65" customHeight="1">
      <c r="A2" s="177" t="s">
        <v>66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5"/>
      <c r="N2" s="5"/>
      <c r="O2" s="19"/>
    </row>
    <row r="3" spans="1:15" ht="23.25" customHeight="1">
      <c r="A3" s="177" t="s">
        <v>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5"/>
      <c r="N3" s="5"/>
      <c r="O3" s="19"/>
    </row>
    <row r="4" spans="1:15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19"/>
    </row>
    <row r="5" spans="1:15" ht="23.65" customHeight="1">
      <c r="A5" s="7"/>
      <c r="B5" s="7"/>
      <c r="C5" s="7"/>
      <c r="D5" s="7"/>
      <c r="E5" s="7"/>
      <c r="F5" s="178" t="s">
        <v>3</v>
      </c>
      <c r="G5" s="178"/>
      <c r="H5" s="178"/>
      <c r="I5" s="9"/>
      <c r="J5" s="178" t="s">
        <v>4</v>
      </c>
      <c r="K5" s="178"/>
      <c r="L5" s="178"/>
      <c r="M5" s="9"/>
      <c r="N5" s="9"/>
      <c r="O5" s="19"/>
    </row>
    <row r="6" spans="1:15" ht="23.65" customHeight="1">
      <c r="A6" s="9"/>
      <c r="B6" s="9"/>
      <c r="C6" s="9"/>
      <c r="D6" s="9"/>
      <c r="E6" s="4" t="s">
        <v>6</v>
      </c>
      <c r="F6" s="10" t="s">
        <v>68</v>
      </c>
      <c r="G6" s="11"/>
      <c r="H6" s="10" t="s">
        <v>69</v>
      </c>
      <c r="I6" s="9"/>
      <c r="J6" s="10" t="s">
        <v>68</v>
      </c>
      <c r="K6" s="11"/>
      <c r="L6" s="10" t="s">
        <v>69</v>
      </c>
      <c r="M6" s="9"/>
      <c r="N6" s="7"/>
      <c r="O6" s="19"/>
    </row>
    <row r="7" spans="1:15" ht="23.65" customHeight="1">
      <c r="A7" s="12" t="s">
        <v>70</v>
      </c>
      <c r="B7" s="9"/>
      <c r="C7" s="9"/>
      <c r="D7" s="9"/>
      <c r="E7" s="9"/>
      <c r="F7" s="13">
        <v>565770928.60000002</v>
      </c>
      <c r="G7" s="9"/>
      <c r="H7" s="9">
        <v>278346936.05000001</v>
      </c>
      <c r="I7" s="9"/>
      <c r="J7" s="13">
        <v>565770928.60000002</v>
      </c>
      <c r="K7" s="7"/>
      <c r="L7" s="13">
        <v>278346936.05000001</v>
      </c>
      <c r="M7" s="9"/>
      <c r="N7" s="9"/>
      <c r="O7" s="19"/>
    </row>
    <row r="8" spans="1:15" ht="23.65" customHeight="1">
      <c r="A8" s="12" t="s">
        <v>71</v>
      </c>
      <c r="B8" s="9"/>
      <c r="C8" s="9"/>
      <c r="D8" s="9"/>
      <c r="E8" s="9"/>
      <c r="F8" s="13">
        <v>-473402430.82999998</v>
      </c>
      <c r="G8" s="9"/>
      <c r="H8" s="9">
        <v>-206480066.02000001</v>
      </c>
      <c r="I8" s="9"/>
      <c r="J8" s="13">
        <v>-478809940.11000001</v>
      </c>
      <c r="K8" s="7"/>
      <c r="L8" s="13">
        <v>-205593673.71000001</v>
      </c>
      <c r="M8" s="9"/>
      <c r="N8" s="9"/>
      <c r="O8" s="19"/>
    </row>
    <row r="9" spans="1:15" ht="23.65" customHeight="1">
      <c r="A9" s="9" t="s">
        <v>72</v>
      </c>
      <c r="B9" s="12"/>
      <c r="C9" s="9"/>
      <c r="D9" s="9"/>
      <c r="E9" s="9"/>
      <c r="F9" s="14">
        <f>SUM(F7:F8)</f>
        <v>92368497.770000041</v>
      </c>
      <c r="G9" s="9"/>
      <c r="H9" s="14">
        <f>SUM(H7:H8)</f>
        <v>71866870.030000001</v>
      </c>
      <c r="I9" s="9"/>
      <c r="J9" s="14">
        <f>SUM(J7:J8)</f>
        <v>86960988.49000001</v>
      </c>
      <c r="K9" s="9"/>
      <c r="L9" s="14">
        <f>SUM(L7:L8)</f>
        <v>72753262.340000004</v>
      </c>
      <c r="M9" s="9"/>
      <c r="N9" s="9"/>
      <c r="O9" s="19"/>
    </row>
    <row r="10" spans="1:15" ht="23.65" customHeight="1">
      <c r="A10" s="12" t="s">
        <v>73</v>
      </c>
      <c r="B10" s="9"/>
      <c r="C10" s="9"/>
      <c r="D10" s="13"/>
      <c r="E10" s="9"/>
      <c r="F10" s="13">
        <v>2177793.0299999998</v>
      </c>
      <c r="G10" s="9"/>
      <c r="H10" s="13">
        <v>5093364.95</v>
      </c>
      <c r="I10" s="9"/>
      <c r="J10" s="13">
        <v>3210446.73</v>
      </c>
      <c r="K10" s="9"/>
      <c r="L10" s="13">
        <v>5077614.0199999996</v>
      </c>
      <c r="M10" s="9"/>
      <c r="N10" s="9"/>
      <c r="O10" s="19"/>
    </row>
    <row r="11" spans="1:15" ht="23.65" customHeight="1">
      <c r="A11" s="12" t="s">
        <v>74</v>
      </c>
      <c r="B11" s="9"/>
      <c r="C11" s="9"/>
      <c r="D11" s="9"/>
      <c r="E11" s="9"/>
      <c r="F11" s="14">
        <f>SUM(F9:F10)</f>
        <v>94546290.800000042</v>
      </c>
      <c r="G11" s="9"/>
      <c r="H11" s="15">
        <f>SUM(H9:H10)</f>
        <v>76960234.980000004</v>
      </c>
      <c r="I11" s="9"/>
      <c r="J11" s="14">
        <f>SUM(J9:J10)</f>
        <v>90171435.220000014</v>
      </c>
      <c r="K11" s="9"/>
      <c r="L11" s="14">
        <f>SUM(L9:L10)</f>
        <v>77830876.359999999</v>
      </c>
      <c r="M11" s="9"/>
      <c r="N11" s="9"/>
      <c r="O11" s="19"/>
    </row>
    <row r="12" spans="1:15" ht="23.65" customHeight="1">
      <c r="A12" s="12" t="s">
        <v>75</v>
      </c>
      <c r="B12" s="9"/>
      <c r="C12" s="9"/>
      <c r="D12" s="9"/>
      <c r="E12" s="9"/>
      <c r="F12" s="13">
        <v>-48347051.359999999</v>
      </c>
      <c r="G12" s="9"/>
      <c r="H12" s="13">
        <v>-43035649.770000003</v>
      </c>
      <c r="I12" s="9"/>
      <c r="J12" s="13">
        <v>-48826016.07</v>
      </c>
      <c r="K12" s="9"/>
      <c r="L12" s="13">
        <v>-42778865</v>
      </c>
      <c r="M12" s="9"/>
      <c r="N12" s="9"/>
      <c r="O12" s="19"/>
    </row>
    <row r="13" spans="1:15" ht="23.65" customHeight="1">
      <c r="A13" s="12" t="s">
        <v>76</v>
      </c>
      <c r="B13" s="9"/>
      <c r="C13" s="9"/>
      <c r="D13" s="9"/>
      <c r="E13" s="9"/>
      <c r="F13" s="15">
        <f>+F11+F12</f>
        <v>46199239.440000042</v>
      </c>
      <c r="G13" s="9"/>
      <c r="H13" s="15">
        <f>+H11+H12</f>
        <v>33924585.210000001</v>
      </c>
      <c r="I13" s="9"/>
      <c r="J13" s="15">
        <f>+J11+J12</f>
        <v>41345419.150000013</v>
      </c>
      <c r="K13" s="9"/>
      <c r="L13" s="15">
        <f>+L11+L12</f>
        <v>35052011.359999999</v>
      </c>
      <c r="M13" s="9"/>
      <c r="N13" s="9"/>
      <c r="O13" s="19"/>
    </row>
    <row r="14" spans="1:15" ht="23.65" customHeight="1">
      <c r="A14" s="12" t="s">
        <v>77</v>
      </c>
      <c r="B14" s="9"/>
      <c r="C14" s="9"/>
      <c r="D14" s="9"/>
      <c r="E14" s="9"/>
      <c r="F14" s="16">
        <v>-112031.23</v>
      </c>
      <c r="G14" s="9"/>
      <c r="H14" s="16">
        <v>-163853.03</v>
      </c>
      <c r="I14" s="9"/>
      <c r="J14" s="16">
        <v>-84931.96</v>
      </c>
      <c r="K14" s="9"/>
      <c r="L14" s="16">
        <v>-98743.52</v>
      </c>
      <c r="M14" s="9"/>
      <c r="N14" s="9"/>
      <c r="O14" s="19"/>
    </row>
    <row r="15" spans="1:15" ht="23.65" customHeight="1">
      <c r="A15" s="12" t="s">
        <v>78</v>
      </c>
      <c r="B15" s="9"/>
      <c r="C15" s="9"/>
      <c r="D15" s="9"/>
      <c r="E15" s="9"/>
      <c r="F15" s="13">
        <f>SUM(F13:F14)</f>
        <v>46087208.210000046</v>
      </c>
      <c r="G15" s="9"/>
      <c r="H15" s="9">
        <f>SUM(H13:H14)</f>
        <v>33760732.18</v>
      </c>
      <c r="I15" s="9"/>
      <c r="J15" s="13">
        <f>SUM(J13:J14)</f>
        <v>41260487.190000013</v>
      </c>
      <c r="K15" s="9"/>
      <c r="L15" s="13">
        <f>SUM(L13:L14)</f>
        <v>34953267.839999996</v>
      </c>
      <c r="M15" s="9"/>
      <c r="N15" s="9"/>
      <c r="O15" s="19"/>
    </row>
    <row r="16" spans="1:15" ht="23.65" customHeight="1">
      <c r="A16" s="12" t="s">
        <v>79</v>
      </c>
      <c r="B16" s="9"/>
      <c r="C16" s="9"/>
      <c r="D16" s="9"/>
      <c r="E16" s="17">
        <v>16</v>
      </c>
      <c r="F16" s="16">
        <v>-9073071.0199999996</v>
      </c>
      <c r="G16" s="9"/>
      <c r="H16" s="16">
        <v>-2912242.93</v>
      </c>
      <c r="I16" s="9"/>
      <c r="J16" s="16">
        <v>-8258930.2699999996</v>
      </c>
      <c r="K16" s="9"/>
      <c r="L16" s="16">
        <v>-3023561.08</v>
      </c>
      <c r="M16" s="9"/>
      <c r="N16" s="9"/>
      <c r="O16" s="19"/>
    </row>
    <row r="17" spans="1:15" ht="23.65" customHeight="1">
      <c r="A17" s="12" t="s">
        <v>80</v>
      </c>
      <c r="B17" s="9"/>
      <c r="C17" s="9"/>
      <c r="D17" s="9"/>
      <c r="E17" s="9"/>
      <c r="F17" s="13">
        <f>SUM(F15:F16)</f>
        <v>37014137.190000042</v>
      </c>
      <c r="G17" s="18"/>
      <c r="H17" s="13">
        <f>SUM(H15:H16)</f>
        <v>30848489.25</v>
      </c>
      <c r="I17" s="18"/>
      <c r="J17" s="13">
        <f>SUM(J15:J16)</f>
        <v>33001556.920000013</v>
      </c>
      <c r="K17" s="18"/>
      <c r="L17" s="13">
        <f>SUM(L15:L16)</f>
        <v>31929706.759999998</v>
      </c>
      <c r="M17" s="9"/>
      <c r="N17" s="9"/>
      <c r="O17" s="19"/>
    </row>
    <row r="18" spans="1:15" s="19" customFormat="1" ht="23.65" customHeight="1">
      <c r="A18" s="20" t="s">
        <v>81</v>
      </c>
      <c r="B18" s="9"/>
      <c r="C18" s="9"/>
      <c r="D18" s="9"/>
      <c r="E18" s="9"/>
      <c r="F18" s="21">
        <v>0</v>
      </c>
      <c r="G18" s="18"/>
      <c r="H18" s="21">
        <v>0</v>
      </c>
      <c r="I18" s="18"/>
      <c r="J18" s="21">
        <v>0</v>
      </c>
      <c r="K18" s="18"/>
      <c r="L18" s="21">
        <v>0</v>
      </c>
      <c r="M18" s="9"/>
      <c r="N18" s="9"/>
    </row>
    <row r="19" spans="1:15" s="19" customFormat="1" ht="23.65" customHeight="1">
      <c r="A19" s="20" t="s">
        <v>82</v>
      </c>
      <c r="B19" s="9"/>
      <c r="C19" s="9"/>
      <c r="D19" s="9"/>
      <c r="E19" s="9"/>
      <c r="F19" s="13">
        <f>SUM(F17:F18)</f>
        <v>37014137.190000042</v>
      </c>
      <c r="G19" s="18"/>
      <c r="H19" s="13">
        <f>SUM(H17:H18)</f>
        <v>30848489.25</v>
      </c>
      <c r="I19" s="18"/>
      <c r="J19" s="13">
        <f>SUM(J17:J18)</f>
        <v>33001556.920000013</v>
      </c>
      <c r="K19" s="18"/>
      <c r="L19" s="13">
        <f>SUM(L17:L18)</f>
        <v>31929706.759999998</v>
      </c>
      <c r="M19" s="9"/>
      <c r="N19" s="9"/>
    </row>
    <row r="20" spans="1:15" ht="23.65" customHeight="1">
      <c r="A20" s="20" t="s">
        <v>83</v>
      </c>
      <c r="B20" s="9"/>
      <c r="C20" s="9"/>
      <c r="D20" s="9"/>
      <c r="E20" s="9"/>
      <c r="F20" s="21">
        <v>0</v>
      </c>
      <c r="G20" s="18"/>
      <c r="H20" s="21">
        <v>0</v>
      </c>
      <c r="I20" s="18"/>
      <c r="J20" s="21">
        <v>0</v>
      </c>
      <c r="K20" s="18"/>
      <c r="L20" s="21">
        <v>0</v>
      </c>
      <c r="M20" s="9"/>
      <c r="N20" s="9"/>
      <c r="O20" s="19"/>
    </row>
    <row r="21" spans="1:15" ht="23.65" customHeight="1" thickBot="1">
      <c r="A21" s="12" t="s">
        <v>84</v>
      </c>
      <c r="B21" s="9"/>
      <c r="C21" s="9"/>
      <c r="D21" s="9"/>
      <c r="E21" s="9"/>
      <c r="F21" s="22">
        <f>SUM(F19:F20)</f>
        <v>37014137.190000042</v>
      </c>
      <c r="G21" s="9"/>
      <c r="H21" s="22">
        <f>SUM(H19:H20)</f>
        <v>30848489.25</v>
      </c>
      <c r="I21" s="9"/>
      <c r="J21" s="22">
        <f>SUM(J19:J20)</f>
        <v>33001556.920000013</v>
      </c>
      <c r="K21" s="9"/>
      <c r="L21" s="22">
        <f>SUM(L19:L20)</f>
        <v>31929706.759999998</v>
      </c>
      <c r="M21" s="9"/>
      <c r="N21" s="9"/>
      <c r="O21" s="19"/>
    </row>
    <row r="22" spans="1:15" ht="23.65" customHeight="1" thickTop="1">
      <c r="A22" s="12" t="s">
        <v>85</v>
      </c>
      <c r="B22" s="9"/>
      <c r="C22" s="9"/>
      <c r="D22" s="9"/>
      <c r="E22" s="9"/>
      <c r="F22" s="13"/>
      <c r="G22" s="9"/>
      <c r="H22" s="9"/>
      <c r="I22" s="9"/>
      <c r="J22" s="13"/>
      <c r="K22" s="9"/>
      <c r="L22" s="13"/>
      <c r="M22" s="9"/>
      <c r="N22" s="9"/>
      <c r="O22" s="19"/>
    </row>
    <row r="23" spans="1:15" ht="23.65" customHeight="1">
      <c r="A23" s="9" t="s">
        <v>86</v>
      </c>
      <c r="B23" s="9"/>
      <c r="C23" s="9"/>
      <c r="D23" s="9"/>
      <c r="E23" s="9"/>
      <c r="F23" s="13">
        <f>+F25-F24</f>
        <v>37014125.150000043</v>
      </c>
      <c r="G23" s="9"/>
      <c r="H23" s="9">
        <f>+H25-H24</f>
        <v>30848497.120000001</v>
      </c>
      <c r="I23" s="9"/>
      <c r="J23" s="13">
        <f>+J17</f>
        <v>33001556.920000013</v>
      </c>
      <c r="K23" s="9"/>
      <c r="L23" s="13">
        <f>+L17</f>
        <v>31929706.759999998</v>
      </c>
      <c r="M23" s="9"/>
      <c r="N23" s="9"/>
      <c r="O23" s="19"/>
    </row>
    <row r="24" spans="1:15" ht="23.65" customHeight="1">
      <c r="A24" s="9" t="s">
        <v>87</v>
      </c>
      <c r="B24" s="9"/>
      <c r="C24" s="9"/>
      <c r="D24" s="9"/>
      <c r="E24" s="9"/>
      <c r="F24" s="9">
        <v>12.04</v>
      </c>
      <c r="G24" s="9"/>
      <c r="H24" s="9">
        <v>-7.87</v>
      </c>
      <c r="I24" s="9"/>
      <c r="J24" s="9">
        <v>0</v>
      </c>
      <c r="K24" s="9"/>
      <c r="L24" s="9">
        <v>0</v>
      </c>
      <c r="M24" s="9"/>
      <c r="N24" s="9"/>
      <c r="O24" s="19"/>
    </row>
    <row r="25" spans="1:15" ht="23.65" customHeight="1" thickBot="1">
      <c r="A25" s="12"/>
      <c r="B25" s="9"/>
      <c r="C25" s="9"/>
      <c r="D25" s="9"/>
      <c r="E25" s="9"/>
      <c r="F25" s="23">
        <f>+F19</f>
        <v>37014137.190000042</v>
      </c>
      <c r="G25" s="9"/>
      <c r="H25" s="22">
        <f>+H19</f>
        <v>30848489.25</v>
      </c>
      <c r="I25" s="9"/>
      <c r="J25" s="23">
        <f>SUM(J23:J24)</f>
        <v>33001556.920000013</v>
      </c>
      <c r="K25" s="9"/>
      <c r="L25" s="23">
        <f>SUM(L23:L24)</f>
        <v>31929706.759999998</v>
      </c>
      <c r="M25" s="9"/>
      <c r="N25" s="9"/>
      <c r="O25" s="19"/>
    </row>
    <row r="26" spans="1:15" ht="23.65" customHeight="1" thickTop="1">
      <c r="A26" s="12" t="s">
        <v>88</v>
      </c>
      <c r="B26" s="9"/>
      <c r="C26" s="9"/>
      <c r="D26" s="9"/>
      <c r="E26" s="9"/>
      <c r="F26" s="13"/>
      <c r="G26" s="9"/>
      <c r="H26" s="9"/>
      <c r="I26" s="9"/>
      <c r="J26" s="13"/>
      <c r="K26" s="9"/>
      <c r="L26" s="13"/>
      <c r="M26" s="9"/>
      <c r="N26" s="9"/>
      <c r="O26" s="19"/>
    </row>
    <row r="27" spans="1:15" ht="23.65" customHeight="1">
      <c r="A27" s="9" t="s">
        <v>86</v>
      </c>
      <c r="B27" s="9"/>
      <c r="C27" s="9"/>
      <c r="D27" s="9"/>
      <c r="E27" s="9"/>
      <c r="F27" s="9">
        <f>+F29-F28</f>
        <v>37014125.150000043</v>
      </c>
      <c r="G27" s="9"/>
      <c r="H27" s="9">
        <f>+H29-H28</f>
        <v>30848497.120000001</v>
      </c>
      <c r="I27" s="9"/>
      <c r="J27" s="9">
        <f>+J29-J28</f>
        <v>33001556.920000013</v>
      </c>
      <c r="K27" s="9"/>
      <c r="L27" s="13">
        <f>+L29-L28</f>
        <v>31929706.759999998</v>
      </c>
      <c r="M27" s="9"/>
      <c r="N27" s="9"/>
      <c r="O27" s="19"/>
    </row>
    <row r="28" spans="1:15" ht="23.65" customHeight="1">
      <c r="A28" s="9" t="s">
        <v>87</v>
      </c>
      <c r="B28" s="9"/>
      <c r="C28" s="9"/>
      <c r="D28" s="9"/>
      <c r="E28" s="9"/>
      <c r="F28" s="9">
        <f>F24</f>
        <v>12.04</v>
      </c>
      <c r="G28" s="9"/>
      <c r="H28" s="9">
        <v>-7.87</v>
      </c>
      <c r="I28" s="9"/>
      <c r="J28" s="9">
        <v>0</v>
      </c>
      <c r="K28" s="9"/>
      <c r="L28" s="9">
        <v>0</v>
      </c>
      <c r="M28" s="9"/>
      <c r="N28" s="9"/>
      <c r="O28" s="19"/>
    </row>
    <row r="29" spans="1:15" ht="23.65" customHeight="1" thickBot="1">
      <c r="A29" s="12"/>
      <c r="B29" s="9"/>
      <c r="C29" s="9"/>
      <c r="D29" s="9"/>
      <c r="E29" s="9"/>
      <c r="F29" s="23">
        <f>+F21</f>
        <v>37014137.190000042</v>
      </c>
      <c r="G29" s="9"/>
      <c r="H29" s="22">
        <f>+H21</f>
        <v>30848489.25</v>
      </c>
      <c r="I29" s="9"/>
      <c r="J29" s="23">
        <f>+J21</f>
        <v>33001556.920000013</v>
      </c>
      <c r="K29" s="9"/>
      <c r="L29" s="23">
        <f>+L21</f>
        <v>31929706.759999998</v>
      </c>
      <c r="M29" s="9"/>
      <c r="N29" s="9"/>
      <c r="O29" s="19"/>
    </row>
    <row r="30" spans="1:15" ht="23.45" customHeight="1" thickTop="1">
      <c r="A30" s="12" t="s">
        <v>89</v>
      </c>
      <c r="B30" s="9"/>
      <c r="C30" s="9"/>
      <c r="D30" s="9"/>
      <c r="E30" s="9"/>
      <c r="F30" s="9"/>
      <c r="G30" s="9"/>
      <c r="H30" s="9"/>
      <c r="I30" s="9"/>
      <c r="J30" s="13"/>
      <c r="K30" s="9"/>
      <c r="L30" s="13"/>
      <c r="M30" s="9"/>
      <c r="N30" s="9"/>
      <c r="O30" s="19"/>
    </row>
    <row r="31" spans="1:15" ht="23.65" customHeight="1">
      <c r="A31" s="12" t="s">
        <v>90</v>
      </c>
      <c r="B31" s="9"/>
      <c r="C31" s="12"/>
      <c r="D31" s="9"/>
      <c r="E31" s="24" t="s">
        <v>91</v>
      </c>
      <c r="F31" s="25"/>
      <c r="G31" s="9"/>
      <c r="H31" s="26"/>
      <c r="I31" s="9"/>
      <c r="J31" s="25"/>
      <c r="K31" s="9"/>
      <c r="L31" s="26"/>
      <c r="M31" s="9"/>
      <c r="N31" s="9"/>
      <c r="O31" s="19"/>
    </row>
    <row r="32" spans="1:15" ht="23.65" customHeight="1">
      <c r="A32" s="12"/>
      <c r="B32" s="9" t="s">
        <v>92</v>
      </c>
      <c r="C32" s="12"/>
      <c r="D32" s="9"/>
      <c r="E32" s="24"/>
      <c r="F32" s="26">
        <f>+F23/F35</f>
        <v>0.1000381760810812</v>
      </c>
      <c r="G32" s="27"/>
      <c r="H32" s="26">
        <f>+H23/H35</f>
        <v>8.7954461946223417E-2</v>
      </c>
      <c r="I32" s="27"/>
      <c r="J32" s="26">
        <f>+J23/J35</f>
        <v>8.9193397081081122E-2</v>
      </c>
      <c r="K32" s="27"/>
      <c r="L32" s="26">
        <f>+L23/L35</f>
        <v>9.1037179777414462E-2</v>
      </c>
      <c r="M32" s="9"/>
      <c r="N32" s="9"/>
      <c r="O32" s="19"/>
    </row>
    <row r="33" spans="1:15" ht="23.65" customHeight="1">
      <c r="A33" s="12"/>
      <c r="B33" s="9" t="s">
        <v>93</v>
      </c>
      <c r="C33" s="12"/>
      <c r="D33" s="9"/>
      <c r="E33" s="24"/>
      <c r="F33" s="28">
        <v>0</v>
      </c>
      <c r="G33" s="27"/>
      <c r="H33" s="26">
        <f>H18/H35</f>
        <v>0</v>
      </c>
      <c r="I33" s="27"/>
      <c r="J33" s="28">
        <v>0</v>
      </c>
      <c r="K33" s="27"/>
      <c r="L33" s="26">
        <f>L18/L35</f>
        <v>0</v>
      </c>
      <c r="M33" s="9"/>
      <c r="N33" s="9"/>
      <c r="O33" s="19"/>
    </row>
    <row r="34" spans="1:15" ht="23.65" customHeight="1" thickBot="1">
      <c r="A34" s="12" t="s">
        <v>94</v>
      </c>
      <c r="B34" s="9"/>
      <c r="C34" s="12"/>
      <c r="D34" s="9"/>
      <c r="E34" s="24"/>
      <c r="F34" s="29">
        <f>SUM(F32:F33)</f>
        <v>0.1000381760810812</v>
      </c>
      <c r="G34" s="27"/>
      <c r="H34" s="29">
        <f>SUM(H32:H33)</f>
        <v>8.7954461946223417E-2</v>
      </c>
      <c r="I34" s="27"/>
      <c r="J34" s="29">
        <f>SUM(J32:J33)</f>
        <v>8.9193397081081122E-2</v>
      </c>
      <c r="K34" s="27"/>
      <c r="L34" s="29">
        <f>SUM(L32:L33)</f>
        <v>9.1037179777414462E-2</v>
      </c>
      <c r="M34" s="9"/>
      <c r="N34" s="9"/>
      <c r="O34" s="19"/>
    </row>
    <row r="35" spans="1:15" ht="23.65" customHeight="1" thickTop="1">
      <c r="A35" s="12" t="s">
        <v>95</v>
      </c>
      <c r="B35" s="9"/>
      <c r="C35" s="12"/>
      <c r="D35" s="9"/>
      <c r="E35" s="30" t="s">
        <v>96</v>
      </c>
      <c r="F35" s="31">
        <v>370000000</v>
      </c>
      <c r="G35" s="31"/>
      <c r="H35" s="31">
        <v>350732600</v>
      </c>
      <c r="I35" s="31"/>
      <c r="J35" s="31">
        <v>370000000</v>
      </c>
      <c r="K35" s="31"/>
      <c r="L35" s="31">
        <v>350732600</v>
      </c>
      <c r="M35" s="9"/>
      <c r="N35" s="9"/>
      <c r="O35" s="19"/>
    </row>
    <row r="36" spans="1:15" ht="18.75">
      <c r="A36" s="12"/>
      <c r="B36" s="9"/>
      <c r="C36" s="12"/>
      <c r="D36" s="9"/>
      <c r="E36" s="9"/>
      <c r="F36" s="9"/>
      <c r="G36" s="9"/>
      <c r="H36" s="9"/>
      <c r="I36" s="9"/>
      <c r="J36" s="13"/>
      <c r="K36" s="9"/>
      <c r="L36" s="13"/>
      <c r="M36" s="9"/>
      <c r="N36" s="9"/>
      <c r="O36" s="19"/>
    </row>
    <row r="37" spans="1:15" ht="23.65" customHeight="1">
      <c r="A37" s="12" t="s">
        <v>34</v>
      </c>
      <c r="B37" s="9"/>
      <c r="C37" s="9"/>
      <c r="D37" s="9"/>
      <c r="E37" s="9"/>
      <c r="F37" s="1"/>
      <c r="G37" s="9"/>
      <c r="H37" s="9"/>
      <c r="I37" s="9"/>
      <c r="J37" s="13"/>
      <c r="K37" s="9"/>
      <c r="L37" s="13"/>
      <c r="M37" s="9"/>
      <c r="N37" s="9"/>
      <c r="O37" s="19"/>
    </row>
    <row r="38" spans="1:15" ht="23.65" customHeight="1">
      <c r="A38" s="12"/>
      <c r="B38" s="9"/>
      <c r="C38" s="9"/>
      <c r="D38" s="9"/>
      <c r="E38" s="9"/>
      <c r="F38" s="1"/>
      <c r="G38" s="9"/>
      <c r="H38" s="9"/>
      <c r="I38" s="9"/>
      <c r="J38" s="13"/>
      <c r="K38" s="9"/>
      <c r="L38" s="13"/>
      <c r="M38" s="9"/>
      <c r="N38" s="9"/>
      <c r="O38" s="19"/>
    </row>
    <row r="39" spans="1:15" ht="23.65" customHeight="1">
      <c r="A39" s="12"/>
      <c r="B39" s="9"/>
      <c r="C39" s="9"/>
      <c r="D39" s="9"/>
      <c r="E39" s="9"/>
      <c r="F39" s="2"/>
      <c r="G39" s="2"/>
      <c r="H39" s="2"/>
      <c r="I39" s="2"/>
      <c r="J39" s="2"/>
      <c r="K39" s="2"/>
      <c r="L39" s="2"/>
      <c r="M39" s="9"/>
      <c r="N39" s="9"/>
      <c r="O39" s="19"/>
    </row>
    <row r="40" spans="1:15" ht="23.65" customHeight="1">
      <c r="A40" s="9"/>
      <c r="B40" s="9"/>
      <c r="C40" s="32" t="s">
        <v>65</v>
      </c>
      <c r="D40" s="33"/>
      <c r="E40" s="9"/>
      <c r="F40" s="19"/>
      <c r="G40" s="33"/>
      <c r="H40" s="9"/>
      <c r="I40" s="9"/>
      <c r="J40" s="34"/>
      <c r="K40" s="9"/>
      <c r="L40" s="34"/>
      <c r="M40" s="9"/>
      <c r="N40" s="9"/>
      <c r="O40" s="19"/>
    </row>
    <row r="41" spans="1:15" ht="23.65" customHeight="1">
      <c r="A41" s="9"/>
      <c r="B41" s="9"/>
      <c r="C41" s="35" t="s">
        <v>97</v>
      </c>
      <c r="D41" s="36"/>
      <c r="E41" s="9"/>
      <c r="F41" s="19"/>
      <c r="G41" s="36"/>
      <c r="H41" s="9"/>
      <c r="I41" s="9"/>
      <c r="J41" s="13"/>
      <c r="K41" s="9"/>
      <c r="L41" s="13"/>
      <c r="M41" s="9"/>
      <c r="N41" s="9"/>
      <c r="O41" s="19"/>
    </row>
    <row r="42" spans="1:15" ht="23.65" customHeight="1">
      <c r="A42" s="9"/>
      <c r="B42" s="9"/>
      <c r="C42" s="9"/>
      <c r="D42" s="9"/>
      <c r="E42" s="9"/>
      <c r="F42" s="9"/>
      <c r="G42" s="9"/>
      <c r="H42" s="9"/>
      <c r="I42" s="9"/>
      <c r="J42" s="13"/>
      <c r="K42" s="9"/>
      <c r="L42" s="13"/>
      <c r="M42" s="9"/>
      <c r="N42" s="9"/>
      <c r="O42" s="19"/>
    </row>
    <row r="43" spans="1:15" ht="23.65" customHeight="1">
      <c r="A43" s="9"/>
      <c r="B43" s="9"/>
      <c r="C43" s="9"/>
      <c r="D43" s="9"/>
      <c r="E43" s="9"/>
      <c r="F43" s="9"/>
      <c r="G43" s="9"/>
      <c r="H43" s="9"/>
      <c r="I43" s="9"/>
      <c r="J43" s="13"/>
      <c r="K43" s="9"/>
      <c r="L43" s="13"/>
      <c r="M43" s="9"/>
      <c r="N43" s="9"/>
      <c r="O43" s="19"/>
    </row>
    <row r="44" spans="1:15" ht="23.65" customHeight="1">
      <c r="A44" s="9"/>
      <c r="B44" s="9"/>
      <c r="C44" s="9"/>
      <c r="D44" s="9"/>
      <c r="E44" s="9"/>
      <c r="F44" s="9"/>
      <c r="G44" s="9"/>
      <c r="H44" s="9"/>
      <c r="I44" s="9"/>
      <c r="J44" s="13"/>
      <c r="K44" s="9"/>
      <c r="L44" s="13"/>
      <c r="M44" s="9"/>
      <c r="N44" s="9"/>
      <c r="O44" s="19"/>
    </row>
    <row r="45" spans="1:15" ht="23.65" customHeight="1">
      <c r="A45" s="9"/>
      <c r="B45" s="9"/>
      <c r="C45" s="9"/>
      <c r="D45" s="9"/>
      <c r="E45" s="9"/>
      <c r="F45" s="9"/>
      <c r="G45" s="9"/>
      <c r="H45" s="9"/>
      <c r="I45" s="9"/>
      <c r="J45" s="13"/>
      <c r="K45" s="9"/>
      <c r="L45" s="13"/>
      <c r="M45" s="9"/>
      <c r="N45" s="9"/>
      <c r="O45" s="19"/>
    </row>
    <row r="46" spans="1:15" ht="23.65" customHeight="1">
      <c r="A46" s="9"/>
      <c r="B46" s="9"/>
      <c r="C46" s="9"/>
      <c r="D46" s="9"/>
      <c r="E46" s="9"/>
      <c r="F46" s="9"/>
      <c r="G46" s="9"/>
      <c r="H46" s="9"/>
      <c r="I46" s="9"/>
      <c r="J46" s="13"/>
      <c r="K46" s="9"/>
      <c r="L46" s="13"/>
      <c r="M46" s="9"/>
      <c r="N46" s="9"/>
      <c r="O46" s="19"/>
    </row>
    <row r="47" spans="1:15" ht="23.65" customHeight="1">
      <c r="A47" s="9"/>
      <c r="B47" s="9"/>
      <c r="C47" s="9"/>
      <c r="D47" s="9"/>
      <c r="E47" s="9"/>
      <c r="F47" s="9"/>
      <c r="G47" s="9"/>
      <c r="H47" s="9"/>
      <c r="I47" s="9"/>
      <c r="J47" s="13"/>
      <c r="K47" s="9"/>
      <c r="L47" s="13"/>
      <c r="M47" s="9"/>
      <c r="N47" s="9"/>
      <c r="O47" s="19"/>
    </row>
    <row r="48" spans="1:15" ht="23.65" customHeight="1">
      <c r="A48" s="9"/>
      <c r="B48" s="9"/>
      <c r="C48" s="9"/>
      <c r="D48" s="9"/>
      <c r="E48" s="9"/>
      <c r="F48" s="9"/>
      <c r="G48" s="9"/>
      <c r="H48" s="9"/>
      <c r="I48" s="9"/>
      <c r="J48" s="13"/>
      <c r="K48" s="9"/>
      <c r="L48" s="13"/>
      <c r="M48" s="9"/>
      <c r="N48" s="9"/>
      <c r="O48" s="19"/>
    </row>
    <row r="49" spans="1:15" ht="23.65" customHeight="1">
      <c r="A49" s="9"/>
      <c r="B49" s="9"/>
      <c r="C49" s="9"/>
      <c r="D49" s="9"/>
      <c r="E49" s="9"/>
      <c r="F49" s="9"/>
      <c r="G49" s="9"/>
      <c r="H49" s="9"/>
      <c r="I49" s="9"/>
      <c r="J49" s="13"/>
      <c r="K49" s="9"/>
      <c r="L49" s="13"/>
      <c r="M49" s="9"/>
      <c r="N49" s="9"/>
      <c r="O49" s="19"/>
    </row>
    <row r="50" spans="1:15" ht="23.65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s="9"/>
      <c r="L50" s="13"/>
      <c r="M50" s="9"/>
      <c r="N50" s="9"/>
      <c r="O50" s="19"/>
    </row>
    <row r="51" spans="1:15" ht="23.65" customHeight="1">
      <c r="A51" s="9"/>
      <c r="B51" s="9"/>
      <c r="C51" s="9"/>
      <c r="D51" s="9"/>
      <c r="E51" s="9"/>
      <c r="F51" s="9"/>
      <c r="G51" s="9"/>
      <c r="H51" s="9"/>
      <c r="I51" s="9"/>
      <c r="J51" s="13"/>
      <c r="K51" s="9"/>
      <c r="L51" s="13"/>
      <c r="M51" s="9"/>
      <c r="N51" s="9"/>
      <c r="O51" s="19"/>
    </row>
    <row r="52" spans="1:15" ht="23.65" customHeight="1">
      <c r="A52" s="9"/>
      <c r="B52" s="9"/>
      <c r="C52" s="9"/>
      <c r="D52" s="9"/>
      <c r="E52" s="9"/>
      <c r="F52" s="9"/>
      <c r="G52" s="9"/>
      <c r="H52" s="9"/>
      <c r="I52" s="9"/>
      <c r="J52" s="13"/>
      <c r="K52" s="9"/>
      <c r="L52" s="13"/>
      <c r="M52" s="9"/>
      <c r="N52" s="9"/>
      <c r="O52" s="19"/>
    </row>
    <row r="53" spans="1:15" ht="23.65" customHeight="1">
      <c r="A53" s="9"/>
      <c r="B53" s="9"/>
      <c r="C53" s="9"/>
      <c r="D53" s="9"/>
      <c r="E53" s="9"/>
      <c r="F53" s="9"/>
      <c r="G53" s="9"/>
      <c r="H53" s="9"/>
      <c r="I53" s="9"/>
      <c r="J53" s="13"/>
      <c r="K53" s="9"/>
      <c r="L53" s="13"/>
      <c r="M53" s="9"/>
      <c r="N53" s="9"/>
      <c r="O53" s="19"/>
    </row>
    <row r="54" spans="1:15" ht="23.65" customHeight="1">
      <c r="A54" s="9"/>
      <c r="B54" s="9"/>
      <c r="C54" s="9"/>
      <c r="D54" s="9"/>
      <c r="E54" s="9"/>
      <c r="F54" s="9"/>
      <c r="G54" s="9"/>
      <c r="H54" s="9"/>
      <c r="I54" s="9"/>
      <c r="J54" s="13"/>
      <c r="K54" s="9"/>
      <c r="L54" s="13"/>
      <c r="M54" s="9"/>
      <c r="N54" s="9"/>
      <c r="O54" s="19"/>
    </row>
    <row r="55" spans="1:15" ht="23.65" customHeight="1">
      <c r="A55" s="9"/>
      <c r="B55" s="9"/>
      <c r="C55" s="9"/>
      <c r="D55" s="9"/>
      <c r="E55" s="9"/>
      <c r="F55" s="9"/>
      <c r="G55" s="9"/>
      <c r="H55" s="9"/>
      <c r="I55" s="9"/>
      <c r="J55" s="13"/>
      <c r="K55" s="9"/>
      <c r="L55" s="13"/>
      <c r="M55" s="9"/>
      <c r="N55" s="9"/>
      <c r="O55" s="19"/>
    </row>
    <row r="56" spans="1:15" ht="23.65" customHeight="1">
      <c r="A56" s="9"/>
      <c r="B56" s="9"/>
      <c r="C56" s="9"/>
      <c r="D56" s="9"/>
      <c r="E56" s="9"/>
      <c r="F56" s="9"/>
      <c r="G56" s="9"/>
      <c r="H56" s="9"/>
      <c r="I56" s="9"/>
      <c r="J56" s="13"/>
      <c r="K56" s="9"/>
      <c r="L56" s="13"/>
      <c r="M56" s="9"/>
      <c r="N56" s="9"/>
      <c r="O56" s="19"/>
    </row>
    <row r="57" spans="1:15" ht="23.65" customHeight="1">
      <c r="A57" s="9"/>
      <c r="B57" s="9"/>
      <c r="C57" s="9"/>
      <c r="D57" s="9"/>
      <c r="E57" s="9"/>
      <c r="F57" s="9"/>
      <c r="G57" s="9"/>
      <c r="H57" s="9"/>
      <c r="I57" s="9"/>
      <c r="J57" s="13"/>
      <c r="K57" s="9"/>
      <c r="L57" s="13"/>
      <c r="M57" s="9"/>
      <c r="N57" s="9"/>
      <c r="O57" s="19"/>
    </row>
    <row r="58" spans="1:15" ht="23.65" customHeight="1">
      <c r="A58" s="9"/>
      <c r="B58" s="9"/>
      <c r="C58" s="9"/>
      <c r="D58" s="9"/>
      <c r="E58" s="9"/>
      <c r="F58" s="9"/>
      <c r="G58" s="9"/>
      <c r="H58" s="9"/>
      <c r="I58" s="9"/>
      <c r="J58" s="13"/>
      <c r="K58" s="9"/>
      <c r="L58" s="13"/>
      <c r="M58" s="9"/>
      <c r="N58" s="9"/>
      <c r="O58" s="19"/>
    </row>
    <row r="59" spans="1:15" ht="23.65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s="9"/>
      <c r="L59" s="13"/>
      <c r="M59" s="9"/>
      <c r="N59" s="9"/>
      <c r="O59" s="19"/>
    </row>
    <row r="60" spans="1:15" ht="23.65" customHeight="1">
      <c r="A60" s="9"/>
      <c r="B60" s="9"/>
      <c r="C60" s="9"/>
      <c r="D60" s="9"/>
      <c r="E60" s="9"/>
      <c r="F60" s="9"/>
      <c r="G60" s="9"/>
      <c r="H60" s="9"/>
      <c r="I60" s="9"/>
      <c r="J60" s="13"/>
      <c r="K60" s="9"/>
      <c r="L60" s="13"/>
      <c r="M60" s="9"/>
      <c r="N60" s="9"/>
      <c r="O60" s="19"/>
    </row>
    <row r="61" spans="1:15" ht="23.65" customHeight="1">
      <c r="A61" s="9"/>
      <c r="B61" s="9"/>
      <c r="C61" s="9"/>
      <c r="D61" s="9"/>
      <c r="E61" s="9"/>
      <c r="F61" s="9"/>
      <c r="G61" s="9"/>
      <c r="H61" s="9"/>
      <c r="I61" s="9"/>
      <c r="J61" s="13"/>
      <c r="K61" s="9"/>
      <c r="L61" s="13"/>
      <c r="M61" s="9"/>
      <c r="N61" s="9"/>
      <c r="O61" s="19"/>
    </row>
    <row r="62" spans="1:15" ht="23.65" customHeight="1">
      <c r="A62" s="9"/>
      <c r="B62" s="9"/>
      <c r="C62" s="9"/>
      <c r="D62" s="9"/>
      <c r="E62" s="9"/>
      <c r="F62" s="9"/>
      <c r="G62" s="9"/>
      <c r="H62" s="9"/>
      <c r="I62" s="9"/>
      <c r="J62" s="13"/>
      <c r="K62" s="9"/>
      <c r="L62" s="13"/>
      <c r="M62" s="9"/>
      <c r="N62" s="9"/>
      <c r="O62" s="19"/>
    </row>
    <row r="63" spans="1:15" ht="23.65" customHeight="1">
      <c r="A63" s="9"/>
      <c r="B63" s="9"/>
      <c r="C63" s="9"/>
      <c r="D63" s="9"/>
      <c r="E63" s="9"/>
      <c r="F63" s="9"/>
      <c r="G63" s="9"/>
      <c r="H63" s="9"/>
      <c r="I63" s="9"/>
      <c r="J63" s="13"/>
      <c r="K63" s="9"/>
      <c r="L63" s="13"/>
      <c r="M63" s="9"/>
      <c r="N63" s="9"/>
      <c r="O63" s="19"/>
    </row>
    <row r="64" spans="1:15" ht="23.65" customHeight="1">
      <c r="A64" s="9"/>
      <c r="B64" s="9"/>
      <c r="C64" s="9"/>
      <c r="D64" s="9"/>
      <c r="E64" s="9"/>
      <c r="F64" s="9"/>
      <c r="G64" s="9"/>
      <c r="H64" s="9"/>
      <c r="I64" s="9"/>
      <c r="J64" s="13"/>
      <c r="K64" s="9"/>
      <c r="L64" s="13"/>
      <c r="M64" s="9"/>
      <c r="N64" s="9"/>
      <c r="O64" s="19"/>
    </row>
    <row r="65" spans="1:15" ht="23.65" customHeight="1">
      <c r="A65" s="9"/>
      <c r="B65" s="9"/>
      <c r="C65" s="9"/>
      <c r="D65" s="9"/>
      <c r="E65" s="9"/>
      <c r="F65" s="9"/>
      <c r="G65" s="9"/>
      <c r="H65" s="9"/>
      <c r="I65" s="9"/>
      <c r="J65" s="13"/>
      <c r="K65" s="9"/>
      <c r="L65" s="13"/>
      <c r="M65" s="9"/>
      <c r="N65" s="9"/>
      <c r="O65" s="19"/>
    </row>
    <row r="66" spans="1:15" ht="23.65" customHeight="1">
      <c r="A66" s="9"/>
      <c r="B66" s="9"/>
      <c r="C66" s="9"/>
      <c r="D66" s="9"/>
      <c r="E66" s="9"/>
      <c r="F66" s="9"/>
      <c r="G66" s="9"/>
      <c r="H66" s="9"/>
      <c r="I66" s="9"/>
      <c r="J66" s="13"/>
      <c r="K66" s="9"/>
      <c r="L66" s="13"/>
      <c r="M66" s="9"/>
      <c r="N66" s="9"/>
      <c r="O66" s="19"/>
    </row>
    <row r="67" spans="1:15" ht="23.65" customHeight="1">
      <c r="A67" s="9"/>
      <c r="B67" s="9"/>
      <c r="C67" s="9"/>
      <c r="D67" s="9"/>
      <c r="E67" s="9"/>
      <c r="F67" s="9"/>
      <c r="G67" s="9"/>
      <c r="H67" s="9"/>
      <c r="I67" s="9"/>
      <c r="J67" s="13"/>
      <c r="K67" s="9"/>
      <c r="L67" s="13"/>
      <c r="M67" s="9"/>
      <c r="N67" s="9"/>
      <c r="O67" s="19"/>
    </row>
    <row r="68" spans="1:15" ht="23.65" customHeight="1">
      <c r="A68" s="9"/>
      <c r="B68" s="9"/>
      <c r="C68" s="9"/>
      <c r="D68" s="9"/>
      <c r="E68" s="9"/>
      <c r="F68" s="9"/>
      <c r="G68" s="9"/>
      <c r="H68" s="9"/>
      <c r="I68" s="9"/>
      <c r="J68" s="13"/>
      <c r="K68" s="9"/>
      <c r="L68" s="13"/>
      <c r="M68" s="9"/>
      <c r="N68" s="9"/>
      <c r="O68" s="19"/>
    </row>
    <row r="69" spans="1:15" ht="23.65" customHeight="1">
      <c r="A69" s="9"/>
      <c r="B69" s="9"/>
      <c r="C69" s="9"/>
      <c r="D69" s="9"/>
      <c r="E69" s="9"/>
      <c r="F69" s="9"/>
      <c r="G69" s="9"/>
      <c r="H69" s="9"/>
      <c r="I69" s="9"/>
      <c r="J69" s="13"/>
      <c r="K69" s="9"/>
      <c r="L69" s="13"/>
      <c r="M69" s="9"/>
      <c r="N69" s="9"/>
      <c r="O69" s="19"/>
    </row>
    <row r="70" spans="1:15" ht="23.65" customHeight="1">
      <c r="A70" s="9"/>
      <c r="B70" s="9"/>
      <c r="C70" s="9"/>
      <c r="D70" s="9"/>
      <c r="E70" s="9"/>
      <c r="F70" s="9"/>
      <c r="G70" s="9"/>
      <c r="H70" s="9"/>
      <c r="I70" s="9"/>
      <c r="J70" s="13"/>
      <c r="K70" s="9"/>
      <c r="L70" s="13"/>
      <c r="M70" s="9"/>
      <c r="N70" s="9"/>
      <c r="O70" s="19"/>
    </row>
    <row r="71" spans="1:15" ht="23.65" customHeight="1">
      <c r="A71" s="9"/>
      <c r="B71" s="9"/>
      <c r="C71" s="9"/>
      <c r="D71" s="9"/>
      <c r="E71" s="9"/>
      <c r="F71" s="9"/>
      <c r="G71" s="9"/>
      <c r="H71" s="9"/>
      <c r="I71" s="9"/>
      <c r="J71" s="13"/>
      <c r="K71" s="9"/>
      <c r="L71" s="13"/>
      <c r="M71" s="9"/>
      <c r="N71" s="9"/>
      <c r="O71" s="19"/>
    </row>
    <row r="72" spans="1:15" ht="23.65" customHeight="1">
      <c r="A72" s="9"/>
      <c r="B72" s="9"/>
      <c r="C72" s="9"/>
      <c r="D72" s="9"/>
      <c r="E72" s="9"/>
      <c r="F72" s="9"/>
      <c r="G72" s="9"/>
      <c r="H72" s="9"/>
      <c r="I72" s="9"/>
      <c r="J72" s="13"/>
      <c r="K72" s="9"/>
      <c r="L72" s="13"/>
      <c r="M72" s="9"/>
      <c r="N72" s="9"/>
      <c r="O72" s="19"/>
    </row>
    <row r="73" spans="1:15" ht="23.65" customHeight="1">
      <c r="A73" s="9"/>
      <c r="B73" s="9"/>
      <c r="C73" s="9"/>
      <c r="D73" s="9"/>
      <c r="E73" s="9"/>
      <c r="F73" s="9"/>
      <c r="G73" s="9"/>
      <c r="H73" s="9"/>
      <c r="I73" s="9"/>
      <c r="J73" s="13"/>
      <c r="K73" s="9"/>
      <c r="L73" s="13"/>
      <c r="M73" s="9"/>
      <c r="N73" s="9"/>
      <c r="O73" s="19"/>
    </row>
    <row r="74" spans="1:15" ht="23.65" customHeight="1">
      <c r="A74" s="9"/>
      <c r="B74" s="9"/>
      <c r="C74" s="9"/>
      <c r="D74" s="9"/>
      <c r="E74" s="9"/>
      <c r="F74" s="9"/>
      <c r="G74" s="9"/>
      <c r="H74" s="9"/>
      <c r="I74" s="9"/>
      <c r="J74" s="13"/>
      <c r="K74" s="9"/>
      <c r="L74" s="13"/>
      <c r="M74" s="9"/>
      <c r="N74" s="9"/>
      <c r="O74" s="19"/>
    </row>
    <row r="75" spans="1:15" ht="23.65" customHeight="1">
      <c r="A75" s="9"/>
      <c r="B75" s="9"/>
      <c r="C75" s="9"/>
      <c r="D75" s="9"/>
      <c r="E75" s="9"/>
      <c r="F75" s="9"/>
      <c r="G75" s="9"/>
      <c r="H75" s="9"/>
      <c r="I75" s="9"/>
      <c r="J75" s="13"/>
      <c r="K75" s="9"/>
      <c r="L75" s="13"/>
      <c r="M75" s="9"/>
      <c r="N75" s="9"/>
      <c r="O75" s="19"/>
    </row>
    <row r="76" spans="1:15" ht="23.65" customHeight="1">
      <c r="A76" s="9"/>
      <c r="B76" s="9"/>
      <c r="C76" s="9"/>
      <c r="D76" s="9"/>
      <c r="E76" s="9"/>
      <c r="F76" s="9"/>
      <c r="G76" s="9"/>
      <c r="H76" s="9"/>
      <c r="I76" s="9"/>
      <c r="J76" s="13"/>
      <c r="K76" s="9"/>
      <c r="L76" s="13"/>
      <c r="M76" s="9"/>
      <c r="N76" s="9"/>
      <c r="O76" s="19"/>
    </row>
    <row r="77" spans="1:15" ht="23.65" customHeight="1">
      <c r="A77" s="9"/>
      <c r="B77" s="9"/>
      <c r="C77" s="9"/>
      <c r="D77" s="9"/>
      <c r="E77" s="9"/>
      <c r="F77" s="9"/>
      <c r="G77" s="9"/>
      <c r="H77" s="9"/>
      <c r="I77" s="9"/>
      <c r="J77" s="13"/>
      <c r="K77" s="9"/>
      <c r="L77" s="13"/>
      <c r="M77" s="9"/>
      <c r="N77" s="9"/>
      <c r="O77" s="19"/>
    </row>
    <row r="78" spans="1:15" ht="23.65" customHeight="1">
      <c r="A78" s="9"/>
      <c r="B78" s="9"/>
      <c r="C78" s="9"/>
      <c r="D78" s="9"/>
      <c r="E78" s="9"/>
      <c r="F78" s="9"/>
      <c r="G78" s="9"/>
      <c r="H78" s="9"/>
      <c r="I78" s="9"/>
      <c r="J78" s="13"/>
      <c r="K78" s="9"/>
      <c r="L78" s="13"/>
      <c r="M78" s="9"/>
      <c r="N78" s="9"/>
      <c r="O78" s="19"/>
    </row>
    <row r="79" spans="1:15" ht="23.65" customHeight="1">
      <c r="A79" s="9"/>
      <c r="B79" s="9"/>
      <c r="C79" s="9"/>
      <c r="D79" s="9"/>
      <c r="E79" s="9"/>
      <c r="F79" s="9"/>
      <c r="G79" s="9"/>
      <c r="H79" s="9"/>
      <c r="I79" s="9"/>
      <c r="J79" s="13"/>
      <c r="K79" s="9"/>
      <c r="L79" s="13"/>
      <c r="M79" s="9"/>
      <c r="N79" s="9"/>
      <c r="O79" s="19"/>
    </row>
    <row r="80" spans="1:15" ht="23.65" customHeight="1">
      <c r="A80" s="9"/>
      <c r="B80" s="9"/>
      <c r="C80" s="9"/>
      <c r="D80" s="9"/>
      <c r="E80" s="9"/>
      <c r="F80" s="9"/>
      <c r="G80" s="9"/>
      <c r="H80" s="9"/>
      <c r="I80" s="9"/>
      <c r="J80" s="13"/>
      <c r="K80" s="9"/>
      <c r="L80" s="13"/>
      <c r="M80" s="9"/>
      <c r="N80" s="9"/>
      <c r="O80" s="19"/>
    </row>
    <row r="81" spans="1:15" ht="23.65" customHeight="1">
      <c r="A81" s="9"/>
      <c r="B81" s="9"/>
      <c r="C81" s="9"/>
      <c r="D81" s="9"/>
      <c r="E81" s="9"/>
      <c r="F81" s="9"/>
      <c r="G81" s="9"/>
      <c r="H81" s="9"/>
      <c r="I81" s="9"/>
      <c r="J81" s="13"/>
      <c r="K81" s="9"/>
      <c r="L81" s="13"/>
      <c r="M81" s="9"/>
      <c r="N81" s="9"/>
      <c r="O81" s="19"/>
    </row>
    <row r="82" spans="1:15" ht="23.65" customHeight="1">
      <c r="A82" s="9"/>
      <c r="B82" s="9"/>
      <c r="C82" s="9"/>
      <c r="D82" s="9"/>
      <c r="E82" s="9"/>
      <c r="F82" s="9"/>
      <c r="G82" s="9"/>
      <c r="H82" s="9"/>
      <c r="I82" s="9"/>
      <c r="J82" s="13"/>
      <c r="K82" s="9"/>
      <c r="L82" s="13"/>
      <c r="M82" s="9"/>
      <c r="N82" s="9"/>
      <c r="O82" s="19"/>
    </row>
    <row r="83" spans="1:15" ht="23.65" customHeight="1">
      <c r="A83" s="9"/>
      <c r="B83" s="9"/>
      <c r="C83" s="9"/>
      <c r="D83" s="9"/>
      <c r="E83" s="9"/>
      <c r="F83" s="9"/>
      <c r="G83" s="9"/>
      <c r="H83" s="9"/>
      <c r="I83" s="9"/>
      <c r="J83" s="13"/>
      <c r="K83" s="9"/>
      <c r="L83" s="13"/>
      <c r="M83" s="9"/>
      <c r="N83" s="9"/>
      <c r="O83" s="19"/>
    </row>
    <row r="84" spans="1:15" ht="23.65" customHeight="1">
      <c r="A84" s="9"/>
      <c r="B84" s="9"/>
      <c r="C84" s="9"/>
      <c r="D84" s="9"/>
      <c r="E84" s="9"/>
      <c r="F84" s="9"/>
      <c r="G84" s="9"/>
      <c r="H84" s="9"/>
      <c r="I84" s="9"/>
      <c r="J84" s="13"/>
      <c r="K84" s="9"/>
      <c r="L84" s="13"/>
      <c r="M84" s="9"/>
      <c r="N84" s="9"/>
      <c r="O84" s="19"/>
    </row>
    <row r="85" spans="1:15" ht="23.65" customHeight="1">
      <c r="A85" s="9"/>
      <c r="B85" s="9"/>
      <c r="C85" s="9"/>
      <c r="D85" s="9"/>
      <c r="E85" s="9"/>
      <c r="F85" s="9"/>
      <c r="G85" s="9"/>
      <c r="H85" s="9"/>
      <c r="I85" s="9"/>
      <c r="J85" s="13"/>
      <c r="K85" s="9"/>
      <c r="L85" s="13"/>
      <c r="M85" s="9"/>
      <c r="N85" s="9"/>
      <c r="O85" s="19"/>
    </row>
    <row r="86" spans="1:15" ht="23.65" customHeight="1">
      <c r="A86" s="9"/>
      <c r="B86" s="9"/>
      <c r="C86" s="9"/>
      <c r="D86" s="9"/>
      <c r="E86" s="9"/>
      <c r="F86" s="9"/>
      <c r="G86" s="9"/>
      <c r="H86" s="9"/>
      <c r="I86" s="9"/>
      <c r="J86" s="13"/>
      <c r="K86" s="9"/>
      <c r="L86" s="13"/>
      <c r="M86" s="9"/>
      <c r="N86" s="9"/>
      <c r="O86" s="19"/>
    </row>
    <row r="87" spans="1:15" ht="23.65" customHeight="1">
      <c r="A87" s="9"/>
      <c r="B87" s="9"/>
      <c r="C87" s="9"/>
      <c r="D87" s="9"/>
      <c r="E87" s="9"/>
      <c r="F87" s="9"/>
      <c r="G87" s="9"/>
      <c r="H87" s="9"/>
      <c r="I87" s="9"/>
      <c r="J87" s="13"/>
      <c r="K87" s="9"/>
      <c r="L87" s="13"/>
      <c r="M87" s="9"/>
      <c r="N87" s="9"/>
      <c r="O87" s="19"/>
    </row>
    <row r="88" spans="1:15" ht="23.65" customHeight="1">
      <c r="A88" s="9"/>
      <c r="B88" s="9"/>
      <c r="C88" s="9"/>
      <c r="D88" s="9"/>
      <c r="E88" s="9"/>
      <c r="F88" s="9"/>
      <c r="G88" s="9"/>
      <c r="H88" s="9"/>
      <c r="I88" s="9"/>
      <c r="J88" s="13"/>
      <c r="K88" s="9"/>
      <c r="L88" s="13"/>
      <c r="M88" s="9"/>
      <c r="N88" s="9"/>
      <c r="O88" s="19"/>
    </row>
    <row r="89" spans="1:15" ht="23.65" customHeight="1">
      <c r="A89" s="9"/>
      <c r="B89" s="9"/>
      <c r="C89" s="9"/>
      <c r="D89" s="9"/>
      <c r="E89" s="9"/>
      <c r="F89" s="9"/>
      <c r="G89" s="9"/>
      <c r="H89" s="9"/>
      <c r="I89" s="9"/>
      <c r="J89" s="13"/>
      <c r="K89" s="9"/>
      <c r="L89" s="13"/>
      <c r="M89" s="9"/>
      <c r="N89" s="9"/>
      <c r="O89" s="19"/>
    </row>
    <row r="90" spans="1:15" ht="23.65" customHeight="1">
      <c r="A90" s="9"/>
      <c r="B90" s="9"/>
      <c r="C90" s="9"/>
      <c r="D90" s="9"/>
      <c r="E90" s="9"/>
      <c r="F90" s="9"/>
      <c r="G90" s="9"/>
      <c r="H90" s="9"/>
      <c r="I90" s="9"/>
      <c r="J90" s="13"/>
      <c r="K90" s="9"/>
      <c r="L90" s="13"/>
      <c r="M90" s="9"/>
      <c r="N90" s="9"/>
      <c r="O90" s="19"/>
    </row>
    <row r="91" spans="1:15" ht="23.65" customHeight="1">
      <c r="A91" s="9"/>
      <c r="B91" s="9"/>
      <c r="C91" s="9"/>
      <c r="D91" s="9"/>
      <c r="E91" s="9"/>
      <c r="F91" s="9"/>
      <c r="G91" s="9"/>
      <c r="H91" s="9"/>
      <c r="I91" s="9"/>
      <c r="J91" s="13"/>
      <c r="K91" s="9"/>
      <c r="L91" s="13"/>
      <c r="M91" s="9"/>
      <c r="N91" s="9"/>
      <c r="O91" s="19"/>
    </row>
    <row r="92" spans="1:15" ht="23.65" customHeight="1">
      <c r="A92" s="9"/>
      <c r="B92" s="9"/>
      <c r="C92" s="9"/>
      <c r="D92" s="9"/>
      <c r="E92" s="9"/>
      <c r="F92" s="9"/>
      <c r="G92" s="9"/>
      <c r="H92" s="9"/>
      <c r="I92" s="9"/>
      <c r="J92" s="13"/>
      <c r="K92" s="9"/>
      <c r="L92" s="13"/>
      <c r="M92" s="9"/>
      <c r="N92" s="9"/>
      <c r="O92" s="19"/>
    </row>
    <row r="93" spans="1:15" ht="23.65" customHeight="1">
      <c r="A93" s="9"/>
      <c r="B93" s="9"/>
      <c r="C93" s="9"/>
      <c r="D93" s="9"/>
      <c r="E93" s="9"/>
      <c r="F93" s="9"/>
      <c r="G93" s="9"/>
      <c r="H93" s="9"/>
      <c r="I93" s="9"/>
      <c r="J93" s="13"/>
      <c r="K93" s="9"/>
      <c r="L93" s="13"/>
      <c r="M93" s="9"/>
      <c r="N93" s="9"/>
      <c r="O93" s="19"/>
    </row>
    <row r="94" spans="1:15" ht="23.65" customHeight="1">
      <c r="A94" s="9"/>
      <c r="B94" s="9"/>
      <c r="C94" s="9"/>
      <c r="D94" s="9"/>
      <c r="E94" s="9"/>
      <c r="F94" s="9"/>
      <c r="G94" s="9"/>
      <c r="H94" s="9"/>
      <c r="I94" s="9"/>
      <c r="J94" s="13"/>
      <c r="K94" s="9"/>
      <c r="L94" s="13"/>
      <c r="M94" s="9"/>
      <c r="N94" s="9"/>
      <c r="O94" s="19"/>
    </row>
    <row r="95" spans="1:15" ht="23.65" customHeight="1">
      <c r="A95" s="9"/>
      <c r="B95" s="9"/>
      <c r="C95" s="9"/>
      <c r="D95" s="9"/>
      <c r="E95" s="9"/>
      <c r="F95" s="9"/>
      <c r="G95" s="9"/>
      <c r="H95" s="9"/>
      <c r="I95" s="9"/>
      <c r="J95" s="13"/>
      <c r="K95" s="9"/>
      <c r="L95" s="13"/>
      <c r="M95" s="9"/>
      <c r="N95" s="9"/>
      <c r="O95" s="19"/>
    </row>
    <row r="96" spans="1:15" ht="23.65" customHeight="1">
      <c r="A96" s="9"/>
      <c r="B96" s="9"/>
      <c r="C96" s="9"/>
      <c r="D96" s="9"/>
      <c r="E96" s="9"/>
      <c r="F96" s="9"/>
      <c r="G96" s="9"/>
      <c r="H96" s="9"/>
      <c r="I96" s="9"/>
      <c r="J96" s="13"/>
      <c r="K96" s="9"/>
      <c r="L96" s="13"/>
      <c r="M96" s="9"/>
      <c r="N96" s="9"/>
      <c r="O96" s="19"/>
    </row>
    <row r="97" spans="1:15" ht="23.65" customHeight="1">
      <c r="A97" s="9"/>
      <c r="B97" s="9"/>
      <c r="C97" s="9"/>
      <c r="D97" s="9"/>
      <c r="E97" s="9"/>
      <c r="F97" s="9"/>
      <c r="G97" s="9"/>
      <c r="H97" s="9"/>
      <c r="I97" s="9"/>
      <c r="J97" s="13"/>
      <c r="K97" s="9"/>
      <c r="L97" s="13"/>
      <c r="M97" s="9"/>
      <c r="N97" s="9"/>
      <c r="O97" s="19"/>
    </row>
    <row r="98" spans="1:15" ht="23.65" customHeight="1">
      <c r="A98" s="9"/>
      <c r="B98" s="9"/>
      <c r="C98" s="9"/>
      <c r="D98" s="9"/>
      <c r="E98" s="9"/>
      <c r="F98" s="9"/>
      <c r="G98" s="9"/>
      <c r="H98" s="9"/>
      <c r="I98" s="9"/>
      <c r="J98" s="13"/>
      <c r="K98" s="9"/>
      <c r="L98" s="13"/>
      <c r="M98" s="9"/>
      <c r="N98" s="9"/>
      <c r="O98" s="19"/>
    </row>
    <row r="99" spans="1:15" ht="23.65" customHeight="1">
      <c r="A99" s="9"/>
      <c r="B99" s="9"/>
      <c r="C99" s="9"/>
      <c r="D99" s="9"/>
      <c r="E99" s="9"/>
      <c r="F99" s="9"/>
      <c r="G99" s="9"/>
      <c r="H99" s="9"/>
      <c r="I99" s="9"/>
      <c r="J99" s="13"/>
      <c r="K99" s="9"/>
      <c r="L99" s="13"/>
      <c r="M99" s="9"/>
      <c r="N99" s="9"/>
      <c r="O99" s="19"/>
    </row>
    <row r="100" spans="1:15" ht="23.65" customHeight="1">
      <c r="A100" s="9"/>
      <c r="B100" s="9"/>
      <c r="C100" s="9"/>
      <c r="D100" s="9"/>
      <c r="E100" s="9"/>
      <c r="F100" s="9"/>
      <c r="G100" s="9"/>
      <c r="H100" s="9"/>
      <c r="I100" s="9"/>
      <c r="J100" s="13"/>
      <c r="K100" s="9"/>
      <c r="L100" s="13"/>
      <c r="M100" s="9"/>
      <c r="N100" s="9"/>
      <c r="O100" s="19"/>
    </row>
    <row r="101" spans="1:15" ht="23.65" customHeight="1">
      <c r="A101" s="9"/>
      <c r="B101" s="9"/>
      <c r="C101" s="9"/>
      <c r="D101" s="9"/>
      <c r="E101" s="9"/>
      <c r="F101" s="9"/>
      <c r="G101" s="9"/>
      <c r="H101" s="9"/>
      <c r="I101" s="9"/>
      <c r="J101" s="13"/>
      <c r="K101" s="9"/>
      <c r="L101" s="13"/>
      <c r="M101" s="9"/>
      <c r="N101" s="9"/>
      <c r="O101" s="19"/>
    </row>
    <row r="102" spans="1:15" ht="23.65" customHeight="1">
      <c r="A102" s="9"/>
      <c r="B102" s="9"/>
      <c r="C102" s="9"/>
      <c r="D102" s="9"/>
      <c r="E102" s="9"/>
      <c r="F102" s="9"/>
      <c r="G102" s="9"/>
      <c r="H102" s="9"/>
      <c r="I102" s="9"/>
      <c r="J102" s="13"/>
      <c r="K102" s="9"/>
      <c r="L102" s="13"/>
      <c r="M102" s="9"/>
      <c r="N102" s="9"/>
      <c r="O102" s="19"/>
    </row>
    <row r="103" spans="1:15" ht="23.65" customHeight="1">
      <c r="A103" s="9"/>
      <c r="B103" s="9"/>
      <c r="C103" s="9"/>
      <c r="D103" s="9"/>
      <c r="E103" s="9"/>
      <c r="F103" s="9"/>
      <c r="G103" s="9"/>
      <c r="H103" s="9"/>
      <c r="I103" s="9"/>
      <c r="J103" s="13"/>
      <c r="K103" s="9"/>
      <c r="L103" s="13"/>
      <c r="M103" s="9"/>
      <c r="N103" s="9"/>
      <c r="O103" s="19"/>
    </row>
    <row r="104" spans="1:15" ht="23.65" customHeight="1">
      <c r="A104" s="9"/>
      <c r="B104" s="9"/>
      <c r="C104" s="9"/>
      <c r="D104" s="9"/>
      <c r="E104" s="9"/>
      <c r="F104" s="9"/>
      <c r="G104" s="9"/>
      <c r="H104" s="9"/>
      <c r="I104" s="9"/>
      <c r="J104" s="13"/>
      <c r="K104" s="9"/>
      <c r="L104" s="13"/>
      <c r="M104" s="9"/>
      <c r="N104" s="9"/>
      <c r="O104" s="19"/>
    </row>
    <row r="105" spans="1:15" ht="23.65" customHeight="1">
      <c r="A105" s="9"/>
      <c r="B105" s="9"/>
      <c r="C105" s="9"/>
      <c r="D105" s="9"/>
      <c r="E105" s="9"/>
      <c r="F105" s="9"/>
      <c r="G105" s="9"/>
      <c r="H105" s="9"/>
      <c r="I105" s="9"/>
      <c r="J105" s="13"/>
      <c r="K105" s="9"/>
      <c r="L105" s="13"/>
      <c r="M105" s="9"/>
      <c r="N105" s="9"/>
      <c r="O105" s="19"/>
    </row>
    <row r="106" spans="1:15" ht="23.65" customHeight="1">
      <c r="A106" s="9"/>
      <c r="B106" s="9"/>
      <c r="C106" s="9"/>
      <c r="D106" s="9"/>
      <c r="E106" s="9"/>
      <c r="F106" s="9"/>
      <c r="G106" s="9"/>
      <c r="H106" s="9"/>
      <c r="I106" s="9"/>
      <c r="J106" s="13"/>
      <c r="K106" s="9"/>
      <c r="L106" s="13"/>
      <c r="M106" s="9"/>
      <c r="N106" s="9"/>
      <c r="O106" s="19"/>
    </row>
    <row r="107" spans="1:15" ht="23.65" customHeight="1">
      <c r="A107" s="9"/>
      <c r="B107" s="9"/>
      <c r="C107" s="9"/>
      <c r="D107" s="9"/>
      <c r="E107" s="9"/>
      <c r="F107" s="9"/>
      <c r="G107" s="9"/>
      <c r="H107" s="9"/>
      <c r="I107" s="9"/>
      <c r="J107" s="13"/>
      <c r="K107" s="9"/>
      <c r="L107" s="13"/>
      <c r="M107" s="9"/>
      <c r="N107" s="9"/>
      <c r="O107" s="19"/>
    </row>
    <row r="108" spans="1:15" ht="23.65" customHeight="1">
      <c r="A108" s="9"/>
      <c r="B108" s="9"/>
      <c r="C108" s="9"/>
      <c r="D108" s="9"/>
      <c r="E108" s="9"/>
      <c r="F108" s="9"/>
      <c r="G108" s="9"/>
      <c r="H108" s="9"/>
      <c r="I108" s="9"/>
      <c r="J108" s="13"/>
      <c r="K108" s="9"/>
      <c r="L108" s="13"/>
      <c r="M108" s="9"/>
      <c r="N108" s="9"/>
      <c r="O108" s="19"/>
    </row>
    <row r="109" spans="1:15" ht="23.65" customHeight="1">
      <c r="A109" s="9"/>
      <c r="B109" s="9"/>
      <c r="C109" s="9"/>
      <c r="D109" s="9"/>
      <c r="E109" s="9"/>
      <c r="F109" s="9"/>
      <c r="G109" s="9"/>
      <c r="H109" s="9"/>
      <c r="I109" s="9"/>
      <c r="J109" s="13"/>
      <c r="K109" s="9"/>
      <c r="L109" s="13"/>
      <c r="M109" s="9"/>
      <c r="N109" s="9"/>
      <c r="O109" s="19"/>
    </row>
    <row r="110" spans="1:15" ht="23.65" customHeight="1">
      <c r="A110" s="9"/>
      <c r="B110" s="9"/>
      <c r="C110" s="9"/>
      <c r="D110" s="9"/>
      <c r="E110" s="9"/>
      <c r="F110" s="9"/>
      <c r="G110" s="9"/>
      <c r="H110" s="9"/>
      <c r="I110" s="9"/>
      <c r="J110" s="13"/>
      <c r="K110" s="9"/>
      <c r="L110" s="13"/>
      <c r="M110" s="9"/>
      <c r="N110" s="9"/>
      <c r="O110" s="19"/>
    </row>
    <row r="111" spans="1:15" ht="23.65" customHeight="1">
      <c r="A111" s="9"/>
      <c r="B111" s="9"/>
      <c r="C111" s="9"/>
      <c r="D111" s="9"/>
      <c r="E111" s="9"/>
      <c r="F111" s="9"/>
      <c r="G111" s="9"/>
      <c r="H111" s="9"/>
      <c r="I111" s="9"/>
      <c r="J111" s="13"/>
      <c r="K111" s="9"/>
      <c r="L111" s="13"/>
      <c r="M111" s="9"/>
      <c r="N111" s="9"/>
      <c r="O111" s="19"/>
    </row>
    <row r="112" spans="1:15" ht="23.65" customHeight="1">
      <c r="A112" s="9"/>
      <c r="B112" s="9"/>
      <c r="C112" s="9"/>
      <c r="D112" s="9"/>
      <c r="E112" s="9"/>
      <c r="F112" s="9"/>
      <c r="G112" s="9"/>
      <c r="H112" s="9"/>
      <c r="I112" s="9"/>
      <c r="J112" s="13"/>
      <c r="K112" s="9"/>
      <c r="L112" s="13"/>
      <c r="M112" s="9"/>
      <c r="N112" s="9"/>
      <c r="O112" s="19"/>
    </row>
    <row r="113" spans="1:15" ht="23.65" customHeight="1">
      <c r="A113" s="9"/>
      <c r="B113" s="9"/>
      <c r="C113" s="9"/>
      <c r="D113" s="9"/>
      <c r="E113" s="9"/>
      <c r="F113" s="9"/>
      <c r="G113" s="9"/>
      <c r="H113" s="9"/>
      <c r="I113" s="9"/>
      <c r="J113" s="13"/>
      <c r="K113" s="9"/>
      <c r="L113" s="13"/>
      <c r="M113" s="9"/>
      <c r="N113" s="9"/>
      <c r="O113" s="19"/>
    </row>
    <row r="114" spans="1:15" ht="23.65" customHeight="1">
      <c r="A114" s="9"/>
      <c r="B114" s="9"/>
      <c r="C114" s="9"/>
      <c r="D114" s="9"/>
      <c r="E114" s="9"/>
      <c r="F114" s="9"/>
      <c r="G114" s="9"/>
      <c r="H114" s="9"/>
      <c r="I114" s="9"/>
      <c r="J114" s="13"/>
      <c r="K114" s="9"/>
      <c r="L114" s="13"/>
      <c r="M114" s="9"/>
      <c r="N114" s="9"/>
      <c r="O114" s="19"/>
    </row>
    <row r="115" spans="1:15" ht="23.65" customHeight="1">
      <c r="A115" s="9"/>
      <c r="B115" s="9"/>
      <c r="C115" s="9"/>
      <c r="D115" s="9"/>
      <c r="E115" s="9"/>
      <c r="F115" s="9"/>
      <c r="G115" s="9"/>
      <c r="H115" s="9"/>
      <c r="I115" s="9"/>
      <c r="J115" s="13"/>
      <c r="K115" s="9"/>
      <c r="L115" s="13"/>
      <c r="M115" s="9"/>
      <c r="N115" s="9"/>
      <c r="O115" s="19"/>
    </row>
    <row r="116" spans="1:15" ht="23.65" customHeight="1">
      <c r="A116" s="9"/>
      <c r="B116" s="9"/>
      <c r="C116" s="9"/>
      <c r="D116" s="9"/>
      <c r="E116" s="9"/>
      <c r="F116" s="9"/>
      <c r="G116" s="9"/>
      <c r="H116" s="9"/>
      <c r="I116" s="9"/>
      <c r="J116" s="13"/>
      <c r="K116" s="9"/>
      <c r="L116" s="13"/>
      <c r="M116" s="9"/>
      <c r="N116" s="9"/>
      <c r="O116" s="19"/>
    </row>
    <row r="117" spans="1:15" ht="23.65" customHeight="1">
      <c r="A117" s="9"/>
      <c r="B117" s="9"/>
      <c r="C117" s="9"/>
      <c r="D117" s="9"/>
      <c r="E117" s="9"/>
      <c r="F117" s="9"/>
      <c r="G117" s="9"/>
      <c r="H117" s="9"/>
      <c r="I117" s="9"/>
      <c r="J117" s="13"/>
      <c r="K117" s="9"/>
      <c r="L117" s="13"/>
      <c r="M117" s="9"/>
      <c r="N117" s="9"/>
      <c r="O117" s="19"/>
    </row>
    <row r="118" spans="1:15" ht="23.65" customHeight="1">
      <c r="A118" s="9"/>
      <c r="B118" s="9"/>
      <c r="C118" s="9"/>
      <c r="D118" s="9"/>
      <c r="E118" s="9"/>
      <c r="F118" s="9"/>
      <c r="G118" s="9"/>
      <c r="H118" s="9"/>
      <c r="I118" s="9"/>
      <c r="J118" s="13"/>
      <c r="K118" s="9"/>
      <c r="L118" s="13"/>
      <c r="M118" s="9"/>
      <c r="N118" s="9"/>
      <c r="O118" s="19"/>
    </row>
    <row r="119" spans="1:15" ht="23.65" customHeight="1">
      <c r="A119" s="9"/>
      <c r="B119" s="9"/>
      <c r="C119" s="9"/>
      <c r="D119" s="9"/>
      <c r="E119" s="9"/>
      <c r="F119" s="9"/>
      <c r="G119" s="9"/>
      <c r="H119" s="9"/>
      <c r="I119" s="9"/>
      <c r="J119" s="13"/>
      <c r="K119" s="9"/>
      <c r="L119" s="13"/>
      <c r="M119" s="9"/>
      <c r="N119" s="9"/>
      <c r="O119" s="19"/>
    </row>
    <row r="120" spans="1:15" ht="23.65" customHeight="1">
      <c r="A120" s="9"/>
      <c r="B120" s="9"/>
      <c r="C120" s="9"/>
      <c r="D120" s="9"/>
      <c r="E120" s="9"/>
      <c r="F120" s="9"/>
      <c r="G120" s="9"/>
      <c r="H120" s="9"/>
      <c r="I120" s="9"/>
      <c r="J120" s="13"/>
      <c r="K120" s="9"/>
      <c r="L120" s="13"/>
      <c r="M120" s="9"/>
      <c r="N120" s="9"/>
      <c r="O120" s="19"/>
    </row>
    <row r="121" spans="1:15" ht="23.65" customHeight="1">
      <c r="A121" s="9"/>
      <c r="B121" s="9"/>
      <c r="C121" s="9"/>
      <c r="D121" s="9"/>
      <c r="E121" s="9"/>
      <c r="F121" s="9"/>
      <c r="G121" s="9"/>
      <c r="H121" s="9"/>
      <c r="I121" s="9"/>
      <c r="J121" s="13"/>
      <c r="K121" s="9"/>
      <c r="L121" s="13"/>
      <c r="M121" s="9"/>
      <c r="N121" s="9"/>
      <c r="O121" s="19"/>
    </row>
    <row r="122" spans="1:15" ht="23.65" customHeight="1">
      <c r="A122" s="9"/>
      <c r="B122" s="9"/>
      <c r="C122" s="9"/>
      <c r="D122" s="9"/>
      <c r="E122" s="9"/>
      <c r="F122" s="9"/>
      <c r="G122" s="9"/>
      <c r="H122" s="9"/>
      <c r="I122" s="9"/>
      <c r="J122" s="13"/>
      <c r="K122" s="9"/>
      <c r="L122" s="13"/>
      <c r="M122" s="9"/>
      <c r="N122" s="9"/>
      <c r="O122" s="19"/>
    </row>
    <row r="123" spans="1:15" ht="23.65" customHeight="1">
      <c r="A123" s="9"/>
      <c r="B123" s="9"/>
      <c r="C123" s="9"/>
      <c r="D123" s="9"/>
      <c r="E123" s="9"/>
      <c r="F123" s="9"/>
      <c r="G123" s="9"/>
      <c r="H123" s="9"/>
      <c r="I123" s="9"/>
      <c r="J123" s="13"/>
      <c r="K123" s="9"/>
      <c r="L123" s="13"/>
      <c r="M123" s="9"/>
      <c r="N123" s="9"/>
      <c r="O123" s="19"/>
    </row>
    <row r="124" spans="1:15" ht="23.65" customHeight="1">
      <c r="A124" s="9"/>
      <c r="B124" s="9"/>
      <c r="C124" s="9"/>
      <c r="D124" s="9"/>
      <c r="E124" s="9"/>
      <c r="F124" s="9"/>
      <c r="G124" s="9"/>
      <c r="H124" s="9"/>
      <c r="I124" s="9"/>
      <c r="J124" s="13"/>
      <c r="K124" s="9"/>
      <c r="L124" s="13"/>
      <c r="M124" s="9"/>
      <c r="N124" s="9"/>
      <c r="O124" s="19"/>
    </row>
    <row r="125" spans="1:15" ht="23.65" customHeight="1">
      <c r="A125" s="9"/>
      <c r="B125" s="9"/>
      <c r="C125" s="9"/>
      <c r="D125" s="9"/>
      <c r="E125" s="9"/>
      <c r="F125" s="9"/>
      <c r="G125" s="9"/>
      <c r="H125" s="9"/>
      <c r="I125" s="9"/>
      <c r="J125" s="13"/>
      <c r="K125" s="9"/>
      <c r="L125" s="13"/>
      <c r="M125" s="9"/>
      <c r="N125" s="9"/>
      <c r="O125" s="19"/>
    </row>
    <row r="126" spans="1:15" ht="23.65" customHeight="1">
      <c r="A126" s="9"/>
      <c r="B126" s="9"/>
      <c r="C126" s="9"/>
      <c r="D126" s="9"/>
      <c r="E126" s="9"/>
      <c r="F126" s="9"/>
      <c r="G126" s="9"/>
      <c r="H126" s="9"/>
      <c r="I126" s="9"/>
      <c r="J126" s="13"/>
      <c r="K126" s="9"/>
      <c r="L126" s="13"/>
      <c r="M126" s="9"/>
      <c r="N126" s="9"/>
      <c r="O126" s="19"/>
    </row>
    <row r="127" spans="1:15" ht="23.65" customHeight="1">
      <c r="A127" s="9"/>
      <c r="B127" s="9"/>
      <c r="C127" s="9"/>
      <c r="D127" s="9"/>
      <c r="E127" s="9"/>
      <c r="F127" s="9"/>
      <c r="G127" s="9"/>
      <c r="H127" s="9"/>
      <c r="I127" s="9"/>
      <c r="J127" s="13"/>
      <c r="K127" s="9"/>
      <c r="L127" s="13"/>
      <c r="M127" s="9"/>
      <c r="N127" s="9"/>
      <c r="O127" s="19"/>
    </row>
    <row r="128" spans="1:15" ht="23.65" customHeight="1">
      <c r="A128" s="9"/>
      <c r="B128" s="9"/>
      <c r="C128" s="9"/>
      <c r="D128" s="9"/>
      <c r="E128" s="9"/>
      <c r="F128" s="9"/>
      <c r="G128" s="9"/>
      <c r="H128" s="9"/>
      <c r="I128" s="9"/>
      <c r="J128" s="13"/>
      <c r="K128" s="9"/>
      <c r="L128" s="13"/>
      <c r="M128" s="9"/>
      <c r="N128" s="9"/>
      <c r="O128" s="19"/>
    </row>
    <row r="129" spans="1:15" ht="23.65" customHeight="1">
      <c r="A129" s="9"/>
      <c r="B129" s="9"/>
      <c r="C129" s="9"/>
      <c r="D129" s="9"/>
      <c r="E129" s="9"/>
      <c r="F129" s="9"/>
      <c r="G129" s="9"/>
      <c r="H129" s="9"/>
      <c r="I129" s="9"/>
      <c r="J129" s="13"/>
      <c r="K129" s="9"/>
      <c r="L129" s="13"/>
      <c r="M129" s="9"/>
      <c r="N129" s="9"/>
      <c r="O129" s="19"/>
    </row>
    <row r="130" spans="1:15" ht="23.65" customHeight="1">
      <c r="A130" s="9"/>
      <c r="B130" s="9"/>
      <c r="C130" s="9"/>
      <c r="D130" s="9"/>
      <c r="E130" s="9"/>
      <c r="F130" s="9"/>
      <c r="G130" s="9"/>
      <c r="H130" s="9"/>
      <c r="I130" s="9"/>
      <c r="J130" s="13"/>
      <c r="K130" s="9"/>
      <c r="L130" s="13"/>
      <c r="M130" s="9"/>
      <c r="N130" s="9"/>
      <c r="O130" s="19"/>
    </row>
    <row r="131" spans="1:15" ht="23.65" customHeight="1">
      <c r="A131" s="9"/>
      <c r="B131" s="9"/>
      <c r="C131" s="9"/>
      <c r="D131" s="9"/>
      <c r="E131" s="9"/>
      <c r="F131" s="9"/>
      <c r="G131" s="9"/>
      <c r="H131" s="9"/>
      <c r="I131" s="9"/>
      <c r="J131" s="13"/>
      <c r="K131" s="9"/>
      <c r="L131" s="13"/>
      <c r="M131" s="9"/>
      <c r="N131" s="9"/>
      <c r="O131" s="19"/>
    </row>
    <row r="132" spans="1:15" ht="23.65" customHeight="1">
      <c r="A132" s="9"/>
      <c r="B132" s="9"/>
      <c r="C132" s="9"/>
      <c r="D132" s="9"/>
      <c r="E132" s="9"/>
      <c r="F132" s="9"/>
      <c r="G132" s="9"/>
      <c r="H132" s="9"/>
      <c r="I132" s="9"/>
      <c r="J132" s="13"/>
      <c r="K132" s="9"/>
      <c r="L132" s="13"/>
      <c r="M132" s="9"/>
      <c r="N132" s="9"/>
      <c r="O132" s="19"/>
    </row>
    <row r="133" spans="1:15" ht="23.65" customHeight="1">
      <c r="A133" s="9"/>
      <c r="B133" s="9"/>
      <c r="C133" s="9"/>
      <c r="D133" s="9"/>
      <c r="E133" s="9"/>
      <c r="F133" s="9"/>
      <c r="G133" s="9"/>
      <c r="H133" s="9"/>
      <c r="I133" s="9"/>
      <c r="J133" s="13"/>
      <c r="K133" s="9"/>
      <c r="L133" s="13"/>
      <c r="M133" s="9"/>
      <c r="N133" s="9"/>
      <c r="O133" s="19"/>
    </row>
    <row r="134" spans="1:15" ht="23.65" customHeight="1">
      <c r="A134" s="9"/>
      <c r="B134" s="9"/>
      <c r="C134" s="9"/>
      <c r="D134" s="9"/>
      <c r="E134" s="9"/>
      <c r="F134" s="9"/>
      <c r="G134" s="9"/>
      <c r="H134" s="9"/>
      <c r="I134" s="9"/>
      <c r="J134" s="13"/>
      <c r="K134" s="9"/>
      <c r="L134" s="13"/>
      <c r="M134" s="9"/>
      <c r="N134" s="9"/>
      <c r="O134" s="19"/>
    </row>
    <row r="135" spans="1:15" ht="23.65" customHeight="1">
      <c r="A135" s="9"/>
      <c r="B135" s="9"/>
      <c r="C135" s="9"/>
      <c r="D135" s="9"/>
      <c r="E135" s="9"/>
      <c r="F135" s="9"/>
      <c r="G135" s="9"/>
      <c r="H135" s="9"/>
      <c r="I135" s="9"/>
      <c r="J135" s="13"/>
      <c r="K135" s="9"/>
      <c r="L135" s="13"/>
      <c r="M135" s="9"/>
      <c r="N135" s="9"/>
      <c r="O135" s="19"/>
    </row>
    <row r="136" spans="1:15" ht="23.65" customHeight="1">
      <c r="A136" s="9"/>
      <c r="B136" s="9"/>
      <c r="C136" s="9"/>
      <c r="D136" s="9"/>
      <c r="E136" s="9"/>
      <c r="F136" s="9"/>
      <c r="G136" s="9"/>
      <c r="H136" s="9"/>
      <c r="I136" s="9"/>
      <c r="J136" s="13"/>
      <c r="K136" s="9"/>
      <c r="L136" s="13"/>
      <c r="M136" s="9"/>
      <c r="N136" s="9"/>
      <c r="O136" s="19"/>
    </row>
    <row r="137" spans="1:15" ht="23.65" customHeight="1">
      <c r="A137" s="9"/>
      <c r="B137" s="9"/>
      <c r="C137" s="9"/>
      <c r="D137" s="9"/>
      <c r="E137" s="9"/>
      <c r="F137" s="9"/>
      <c r="G137" s="9"/>
      <c r="H137" s="9"/>
      <c r="I137" s="9"/>
      <c r="J137" s="13"/>
      <c r="K137" s="9"/>
      <c r="L137" s="13"/>
      <c r="M137" s="9"/>
      <c r="N137" s="9"/>
      <c r="O137" s="19"/>
    </row>
    <row r="138" spans="1:15" ht="23.65" customHeight="1">
      <c r="A138" s="9"/>
      <c r="B138" s="9"/>
      <c r="C138" s="9"/>
      <c r="D138" s="9"/>
      <c r="E138" s="9"/>
      <c r="F138" s="9"/>
      <c r="G138" s="9"/>
      <c r="H138" s="9"/>
      <c r="I138" s="9"/>
      <c r="J138" s="13"/>
      <c r="K138" s="9"/>
      <c r="L138" s="13"/>
      <c r="M138" s="9"/>
      <c r="N138" s="9"/>
      <c r="O138" s="19"/>
    </row>
    <row r="139" spans="1:15" ht="23.65" customHeight="1">
      <c r="A139" s="9"/>
      <c r="B139" s="9"/>
      <c r="C139" s="9"/>
      <c r="D139" s="9"/>
      <c r="E139" s="9"/>
      <c r="F139" s="9"/>
      <c r="G139" s="9"/>
      <c r="H139" s="9"/>
      <c r="I139" s="9"/>
      <c r="J139" s="13"/>
      <c r="K139" s="9"/>
      <c r="L139" s="13"/>
      <c r="M139" s="9"/>
      <c r="N139" s="9"/>
      <c r="O139" s="19"/>
    </row>
    <row r="140" spans="1:15" ht="23.65" customHeight="1">
      <c r="A140" s="9"/>
      <c r="B140" s="9"/>
      <c r="C140" s="9"/>
      <c r="D140" s="9"/>
      <c r="E140" s="9"/>
      <c r="F140" s="9"/>
      <c r="G140" s="9"/>
      <c r="H140" s="9"/>
      <c r="I140" s="9"/>
      <c r="J140" s="13"/>
      <c r="K140" s="9"/>
      <c r="L140" s="13"/>
      <c r="M140" s="9"/>
      <c r="N140" s="9"/>
      <c r="O140" s="19"/>
    </row>
    <row r="141" spans="1:15" ht="23.65" customHeight="1">
      <c r="A141" s="9"/>
      <c r="B141" s="9"/>
      <c r="C141" s="9"/>
      <c r="D141" s="9"/>
      <c r="E141" s="9"/>
      <c r="F141" s="9"/>
      <c r="G141" s="9"/>
      <c r="H141" s="9"/>
      <c r="I141" s="9"/>
      <c r="J141" s="13"/>
      <c r="K141" s="9"/>
      <c r="L141" s="13"/>
      <c r="M141" s="9"/>
      <c r="N141" s="9"/>
      <c r="O141" s="19"/>
    </row>
    <row r="142" spans="1:15" ht="23.65" customHeight="1">
      <c r="A142" s="9"/>
      <c r="B142" s="9"/>
      <c r="C142" s="9"/>
      <c r="D142" s="9"/>
      <c r="E142" s="9"/>
      <c r="F142" s="9"/>
      <c r="G142" s="9"/>
      <c r="H142" s="9"/>
      <c r="I142" s="9"/>
      <c r="J142" s="13"/>
      <c r="K142" s="9"/>
      <c r="L142" s="13"/>
      <c r="M142" s="9"/>
      <c r="N142" s="9"/>
      <c r="O142" s="19"/>
    </row>
    <row r="143" spans="1:15" ht="23.65" customHeight="1">
      <c r="A143" s="9"/>
      <c r="B143" s="9"/>
      <c r="C143" s="9"/>
      <c r="D143" s="9"/>
      <c r="E143" s="9"/>
      <c r="F143" s="9"/>
      <c r="G143" s="9"/>
      <c r="H143" s="9"/>
      <c r="I143" s="9"/>
      <c r="J143" s="13"/>
      <c r="K143" s="9"/>
      <c r="L143" s="13"/>
      <c r="M143" s="9"/>
      <c r="N143" s="9"/>
      <c r="O143" s="19"/>
    </row>
    <row r="144" spans="1:15" ht="23.65" customHeight="1">
      <c r="A144" s="9"/>
      <c r="B144" s="9"/>
      <c r="C144" s="9"/>
      <c r="D144" s="9"/>
      <c r="E144" s="9"/>
      <c r="F144" s="9"/>
      <c r="G144" s="9"/>
      <c r="H144" s="9"/>
      <c r="I144" s="9"/>
      <c r="J144" s="13"/>
      <c r="K144" s="9"/>
      <c r="L144" s="13"/>
      <c r="M144" s="9"/>
      <c r="N144" s="9"/>
      <c r="O144" s="19"/>
    </row>
    <row r="145" spans="1:15" ht="23.65" customHeight="1">
      <c r="A145" s="9"/>
      <c r="B145" s="9"/>
      <c r="C145" s="9"/>
      <c r="D145" s="9"/>
      <c r="E145" s="9"/>
      <c r="F145" s="9"/>
      <c r="G145" s="9"/>
      <c r="H145" s="9"/>
      <c r="I145" s="9"/>
      <c r="J145" s="13"/>
      <c r="K145" s="9"/>
      <c r="L145" s="13"/>
      <c r="M145" s="9"/>
      <c r="N145" s="9"/>
      <c r="O145" s="19"/>
    </row>
    <row r="146" spans="1:15" ht="23.65" customHeight="1">
      <c r="A146" s="9"/>
      <c r="B146" s="9"/>
      <c r="C146" s="9"/>
      <c r="D146" s="9"/>
      <c r="E146" s="9"/>
      <c r="F146" s="9"/>
      <c r="G146" s="9"/>
      <c r="H146" s="9"/>
      <c r="I146" s="9"/>
      <c r="J146" s="13"/>
      <c r="K146" s="9"/>
      <c r="L146" s="13"/>
      <c r="M146" s="9"/>
      <c r="N146" s="9"/>
      <c r="O146" s="19"/>
    </row>
    <row r="147" spans="1:15" ht="23.65" customHeight="1">
      <c r="A147" s="9"/>
      <c r="B147" s="9"/>
      <c r="C147" s="9"/>
      <c r="D147" s="9"/>
      <c r="E147" s="9"/>
      <c r="F147" s="9"/>
      <c r="G147" s="9"/>
      <c r="H147" s="9"/>
      <c r="I147" s="9"/>
      <c r="J147" s="13"/>
      <c r="K147" s="9"/>
      <c r="L147" s="13"/>
      <c r="M147" s="9"/>
      <c r="N147" s="9"/>
      <c r="O147" s="19"/>
    </row>
    <row r="148" spans="1:15" ht="23.65" customHeight="1">
      <c r="A148" s="9"/>
      <c r="B148" s="9"/>
      <c r="C148" s="9"/>
      <c r="D148" s="9"/>
      <c r="E148" s="9"/>
      <c r="F148" s="9"/>
      <c r="G148" s="9"/>
      <c r="H148" s="9"/>
      <c r="I148" s="9"/>
      <c r="J148" s="13"/>
      <c r="K148" s="9"/>
      <c r="L148" s="13"/>
      <c r="M148" s="9"/>
      <c r="N148" s="9"/>
      <c r="O148" s="19"/>
    </row>
    <row r="149" spans="1:15" ht="23.65" customHeight="1">
      <c r="A149" s="9"/>
      <c r="B149" s="9"/>
      <c r="C149" s="9"/>
      <c r="D149" s="9"/>
      <c r="E149" s="9"/>
      <c r="F149" s="9"/>
      <c r="G149" s="9"/>
      <c r="H149" s="9"/>
      <c r="I149" s="9"/>
      <c r="J149" s="13"/>
      <c r="K149" s="9"/>
      <c r="L149" s="13"/>
      <c r="M149" s="9"/>
      <c r="N149" s="9"/>
      <c r="O149" s="19"/>
    </row>
    <row r="150" spans="1:15" ht="23.65" customHeight="1">
      <c r="A150" s="9"/>
      <c r="B150" s="9"/>
      <c r="C150" s="9"/>
      <c r="D150" s="9"/>
      <c r="E150" s="9"/>
      <c r="F150" s="9"/>
      <c r="G150" s="9"/>
      <c r="H150" s="9"/>
      <c r="I150" s="9"/>
      <c r="J150" s="13"/>
      <c r="K150" s="9"/>
      <c r="L150" s="13"/>
      <c r="M150" s="9"/>
      <c r="N150" s="9"/>
      <c r="O150" s="19"/>
    </row>
    <row r="151" spans="1:15" ht="23.65" customHeight="1">
      <c r="A151" s="9"/>
      <c r="B151" s="9"/>
      <c r="C151" s="9"/>
      <c r="D151" s="9"/>
      <c r="E151" s="9"/>
      <c r="F151" s="9"/>
      <c r="G151" s="9"/>
      <c r="H151" s="9"/>
      <c r="I151" s="9"/>
      <c r="J151" s="13"/>
      <c r="K151" s="9"/>
      <c r="L151" s="13"/>
      <c r="M151" s="9"/>
      <c r="N151" s="9"/>
      <c r="O151" s="19"/>
    </row>
    <row r="152" spans="1:15" ht="23.65" customHeight="1">
      <c r="A152" s="9"/>
      <c r="B152" s="9"/>
      <c r="C152" s="9"/>
      <c r="D152" s="9"/>
      <c r="E152" s="9"/>
      <c r="F152" s="9"/>
      <c r="G152" s="9"/>
      <c r="H152" s="9"/>
      <c r="I152" s="9"/>
      <c r="J152" s="13"/>
      <c r="K152" s="9"/>
      <c r="L152" s="13"/>
      <c r="M152" s="9"/>
      <c r="N152" s="9"/>
      <c r="O152" s="19"/>
    </row>
    <row r="153" spans="1:15" ht="23.65" customHeight="1">
      <c r="A153" s="9"/>
      <c r="B153" s="9"/>
      <c r="C153" s="9"/>
      <c r="D153" s="9"/>
      <c r="E153" s="9"/>
      <c r="F153" s="9"/>
      <c r="G153" s="9"/>
      <c r="H153" s="9"/>
      <c r="I153" s="9"/>
      <c r="J153" s="13"/>
      <c r="K153" s="9"/>
      <c r="L153" s="13"/>
      <c r="M153" s="9"/>
      <c r="N153" s="9"/>
      <c r="O153" s="19"/>
    </row>
    <row r="154" spans="1:15" ht="23.65" customHeight="1">
      <c r="A154" s="9"/>
      <c r="B154" s="9"/>
      <c r="C154" s="9"/>
      <c r="D154" s="9"/>
      <c r="E154" s="9"/>
      <c r="F154" s="9"/>
      <c r="G154" s="9"/>
      <c r="H154" s="9"/>
      <c r="I154" s="9"/>
      <c r="J154" s="13"/>
      <c r="K154" s="9"/>
      <c r="L154" s="13"/>
      <c r="M154" s="9"/>
      <c r="N154" s="9"/>
      <c r="O154" s="19"/>
    </row>
    <row r="155" spans="1:15" ht="23.65" customHeight="1">
      <c r="A155" s="9"/>
      <c r="B155" s="9"/>
      <c r="C155" s="9"/>
      <c r="D155" s="9"/>
      <c r="E155" s="9"/>
      <c r="F155" s="9"/>
      <c r="G155" s="9"/>
      <c r="H155" s="9"/>
      <c r="I155" s="9"/>
      <c r="J155" s="13"/>
      <c r="K155" s="9"/>
      <c r="L155" s="13"/>
      <c r="M155" s="9"/>
      <c r="N155" s="9"/>
      <c r="O155" s="19"/>
    </row>
    <row r="156" spans="1:15" ht="23.65" customHeight="1">
      <c r="A156" s="9"/>
      <c r="B156" s="9"/>
      <c r="C156" s="9"/>
      <c r="D156" s="9"/>
      <c r="E156" s="9"/>
      <c r="F156" s="9"/>
      <c r="G156" s="9"/>
      <c r="H156" s="9"/>
      <c r="I156" s="9"/>
      <c r="J156" s="13"/>
      <c r="K156" s="9"/>
      <c r="L156" s="13"/>
      <c r="M156" s="9"/>
      <c r="N156" s="9"/>
      <c r="O156" s="19"/>
    </row>
    <row r="157" spans="1:15" ht="23.65" customHeight="1">
      <c r="A157" s="9"/>
      <c r="B157" s="9"/>
      <c r="C157" s="9"/>
      <c r="D157" s="9"/>
      <c r="E157" s="9"/>
      <c r="F157" s="9"/>
      <c r="G157" s="9"/>
      <c r="H157" s="9"/>
      <c r="I157" s="9"/>
      <c r="J157" s="13"/>
      <c r="K157" s="9"/>
      <c r="L157" s="13"/>
      <c r="M157" s="9"/>
      <c r="N157" s="9"/>
      <c r="O157" s="19"/>
    </row>
    <row r="158" spans="1:15" ht="23.65" customHeight="1">
      <c r="A158" s="9"/>
      <c r="B158" s="9"/>
      <c r="C158" s="9"/>
      <c r="D158" s="9"/>
      <c r="E158" s="9"/>
      <c r="F158" s="9"/>
      <c r="G158" s="9"/>
      <c r="H158" s="9"/>
      <c r="I158" s="9"/>
      <c r="J158" s="13"/>
      <c r="K158" s="9"/>
      <c r="L158" s="13"/>
      <c r="M158" s="9"/>
      <c r="N158" s="9"/>
      <c r="O158" s="19"/>
    </row>
    <row r="159" spans="1:15" ht="23.65" customHeight="1">
      <c r="A159" s="9"/>
      <c r="B159" s="9"/>
      <c r="C159" s="9"/>
      <c r="D159" s="9"/>
      <c r="E159" s="9"/>
      <c r="F159" s="9"/>
      <c r="G159" s="9"/>
      <c r="H159" s="9"/>
      <c r="I159" s="9"/>
      <c r="J159" s="13"/>
      <c r="K159" s="9"/>
      <c r="L159" s="13"/>
      <c r="M159" s="9"/>
      <c r="N159" s="9"/>
      <c r="O159" s="19"/>
    </row>
    <row r="160" spans="1:15" ht="23.65" customHeight="1">
      <c r="A160" s="9"/>
      <c r="B160" s="9"/>
      <c r="C160" s="9"/>
      <c r="D160" s="9"/>
      <c r="E160" s="9"/>
      <c r="F160" s="9"/>
      <c r="G160" s="9"/>
      <c r="H160" s="9"/>
      <c r="I160" s="9"/>
      <c r="J160" s="13"/>
      <c r="K160" s="9"/>
      <c r="L160" s="13"/>
      <c r="M160" s="9"/>
      <c r="N160" s="9"/>
      <c r="O160" s="19"/>
    </row>
    <row r="161" spans="1:15" ht="23.65" customHeight="1">
      <c r="A161" s="9"/>
      <c r="B161" s="9"/>
      <c r="C161" s="9"/>
      <c r="D161" s="9"/>
      <c r="E161" s="9"/>
      <c r="F161" s="9"/>
      <c r="G161" s="9"/>
      <c r="H161" s="9"/>
      <c r="I161" s="9"/>
      <c r="J161" s="13"/>
      <c r="K161" s="9"/>
      <c r="L161" s="13"/>
      <c r="M161" s="9"/>
      <c r="N161" s="9"/>
      <c r="O161" s="19"/>
    </row>
    <row r="162" spans="1:15" ht="23.65" customHeight="1">
      <c r="A162" s="9"/>
      <c r="B162" s="9"/>
      <c r="C162" s="9"/>
      <c r="D162" s="9"/>
      <c r="E162" s="9"/>
      <c r="F162" s="9"/>
      <c r="G162" s="9"/>
      <c r="H162" s="9"/>
      <c r="I162" s="9"/>
      <c r="J162" s="13"/>
      <c r="K162" s="9"/>
      <c r="L162" s="13"/>
      <c r="M162" s="9"/>
      <c r="N162" s="9"/>
      <c r="O162" s="19"/>
    </row>
    <row r="163" spans="1:15" ht="23.65" customHeight="1">
      <c r="A163" s="9"/>
      <c r="B163" s="9"/>
      <c r="C163" s="9"/>
      <c r="D163" s="9"/>
      <c r="E163" s="9"/>
      <c r="F163" s="9"/>
      <c r="G163" s="9"/>
      <c r="H163" s="9"/>
      <c r="I163" s="9"/>
      <c r="J163" s="13"/>
      <c r="K163" s="9"/>
      <c r="L163" s="13"/>
      <c r="M163" s="9"/>
      <c r="N163" s="9"/>
      <c r="O163" s="19"/>
    </row>
    <row r="164" spans="1:15" ht="23.65" customHeight="1">
      <c r="A164" s="9"/>
      <c r="B164" s="9"/>
      <c r="C164" s="9"/>
      <c r="D164" s="9"/>
      <c r="E164" s="9"/>
      <c r="F164" s="9"/>
      <c r="G164" s="9"/>
      <c r="H164" s="9"/>
      <c r="I164" s="9"/>
      <c r="J164" s="13"/>
      <c r="K164" s="9"/>
      <c r="L164" s="13"/>
      <c r="M164" s="9"/>
      <c r="N164" s="9"/>
      <c r="O164" s="19"/>
    </row>
    <row r="165" spans="1:15" ht="23.65" customHeight="1">
      <c r="A165" s="9"/>
      <c r="B165" s="9"/>
      <c r="C165" s="9"/>
      <c r="D165" s="9"/>
      <c r="E165" s="9"/>
      <c r="F165" s="9"/>
      <c r="G165" s="9"/>
      <c r="H165" s="9"/>
      <c r="I165" s="9"/>
      <c r="J165" s="13"/>
      <c r="K165" s="9"/>
      <c r="L165" s="13"/>
      <c r="M165" s="9"/>
      <c r="N165" s="9"/>
      <c r="O165" s="19"/>
    </row>
    <row r="166" spans="1:15" ht="23.65" customHeight="1">
      <c r="A166" s="9"/>
      <c r="B166" s="9"/>
      <c r="C166" s="9"/>
      <c r="D166" s="9"/>
      <c r="E166" s="9"/>
      <c r="F166" s="9"/>
      <c r="G166" s="9"/>
      <c r="H166" s="9"/>
      <c r="I166" s="9"/>
      <c r="J166" s="13"/>
      <c r="K166" s="9"/>
      <c r="L166" s="13"/>
      <c r="M166" s="9"/>
      <c r="N166" s="9"/>
      <c r="O166" s="19"/>
    </row>
    <row r="167" spans="1:15" ht="23.65" customHeight="1">
      <c r="A167" s="9"/>
      <c r="B167" s="9"/>
      <c r="C167" s="9"/>
      <c r="D167" s="9"/>
      <c r="E167" s="9"/>
      <c r="F167" s="9"/>
      <c r="G167" s="9"/>
      <c r="H167" s="9"/>
      <c r="I167" s="9"/>
      <c r="J167" s="13"/>
      <c r="K167" s="9"/>
      <c r="L167" s="13"/>
      <c r="M167" s="9"/>
      <c r="N167" s="9"/>
      <c r="O167" s="19"/>
    </row>
    <row r="168" spans="1:15" ht="23.65" customHeight="1">
      <c r="A168" s="9"/>
      <c r="B168" s="9"/>
      <c r="C168" s="9"/>
      <c r="D168" s="9"/>
      <c r="E168" s="9"/>
      <c r="F168" s="9"/>
      <c r="G168" s="9"/>
      <c r="H168" s="9"/>
      <c r="I168" s="9"/>
      <c r="J168" s="13"/>
      <c r="K168" s="9"/>
      <c r="L168" s="13"/>
      <c r="M168" s="9"/>
      <c r="N168" s="9"/>
      <c r="O168" s="19"/>
    </row>
    <row r="169" spans="1:15" ht="23.65" customHeight="1">
      <c r="A169" s="9"/>
      <c r="B169" s="9"/>
      <c r="C169" s="9"/>
      <c r="D169" s="9"/>
      <c r="E169" s="9"/>
      <c r="F169" s="9"/>
      <c r="G169" s="9"/>
      <c r="H169" s="9"/>
      <c r="I169" s="9"/>
      <c r="J169" s="13"/>
      <c r="K169" s="9"/>
      <c r="L169" s="13"/>
      <c r="M169" s="9"/>
      <c r="N169" s="9"/>
      <c r="O169" s="19"/>
    </row>
    <row r="170" spans="1:15" ht="23.65" customHeight="1">
      <c r="A170" s="9"/>
      <c r="B170" s="9"/>
      <c r="C170" s="9"/>
      <c r="D170" s="9"/>
      <c r="E170" s="9"/>
      <c r="F170" s="9"/>
      <c r="G170" s="9"/>
      <c r="H170" s="9"/>
      <c r="I170" s="9"/>
      <c r="J170" s="13"/>
      <c r="K170" s="9"/>
      <c r="L170" s="13"/>
      <c r="M170" s="9"/>
      <c r="N170" s="9"/>
      <c r="O170" s="19"/>
    </row>
    <row r="171" spans="1:15" ht="23.65" customHeight="1">
      <c r="A171" s="9"/>
      <c r="B171" s="9"/>
      <c r="C171" s="9"/>
      <c r="D171" s="9"/>
      <c r="E171" s="9"/>
      <c r="F171" s="9"/>
      <c r="G171" s="9"/>
      <c r="H171" s="9"/>
      <c r="I171" s="9"/>
      <c r="J171" s="13"/>
      <c r="K171" s="9"/>
      <c r="L171" s="13"/>
      <c r="M171" s="9"/>
      <c r="N171" s="9"/>
      <c r="O171" s="19"/>
    </row>
    <row r="172" spans="1:15" ht="23.65" customHeight="1">
      <c r="A172" s="9"/>
      <c r="B172" s="9"/>
      <c r="C172" s="9"/>
      <c r="D172" s="9"/>
      <c r="E172" s="9"/>
      <c r="F172" s="9"/>
      <c r="G172" s="9"/>
      <c r="H172" s="9"/>
      <c r="I172" s="9"/>
      <c r="J172" s="13"/>
      <c r="K172" s="9"/>
      <c r="L172" s="13"/>
      <c r="M172" s="9"/>
      <c r="N172" s="9"/>
      <c r="O172" s="19"/>
    </row>
    <row r="173" spans="1:15" ht="23.65" customHeight="1">
      <c r="A173" s="9"/>
      <c r="B173" s="9"/>
      <c r="C173" s="9"/>
      <c r="D173" s="9"/>
      <c r="E173" s="9"/>
      <c r="F173" s="9"/>
      <c r="G173" s="9"/>
      <c r="H173" s="9"/>
      <c r="I173" s="9"/>
      <c r="J173" s="13"/>
      <c r="K173" s="9"/>
      <c r="L173" s="13"/>
      <c r="M173" s="9"/>
      <c r="N173" s="9"/>
      <c r="O173" s="19"/>
    </row>
    <row r="174" spans="1:15" ht="23.65" customHeight="1">
      <c r="A174" s="9"/>
      <c r="B174" s="9"/>
      <c r="C174" s="9"/>
      <c r="D174" s="9"/>
      <c r="E174" s="9"/>
      <c r="F174" s="9"/>
      <c r="G174" s="9"/>
      <c r="H174" s="9"/>
      <c r="I174" s="9"/>
      <c r="J174" s="13"/>
      <c r="K174" s="9"/>
      <c r="L174" s="13"/>
      <c r="M174" s="9"/>
      <c r="N174" s="9"/>
      <c r="O174" s="19"/>
    </row>
    <row r="175" spans="1:15" ht="23.65" customHeight="1">
      <c r="A175" s="9"/>
      <c r="B175" s="9"/>
      <c r="C175" s="9"/>
      <c r="D175" s="9"/>
      <c r="E175" s="9"/>
      <c r="F175" s="9"/>
      <c r="G175" s="9"/>
      <c r="H175" s="9"/>
      <c r="I175" s="9"/>
      <c r="J175" s="13"/>
      <c r="K175" s="9"/>
      <c r="L175" s="13"/>
      <c r="M175" s="9"/>
      <c r="N175" s="9"/>
      <c r="O175" s="19"/>
    </row>
    <row r="176" spans="1:15" ht="23.65" customHeight="1">
      <c r="A176" s="9"/>
      <c r="B176" s="9"/>
      <c r="C176" s="9"/>
      <c r="D176" s="9"/>
      <c r="E176" s="9"/>
      <c r="F176" s="9"/>
      <c r="G176" s="9"/>
      <c r="H176" s="9"/>
      <c r="I176" s="9"/>
      <c r="J176" s="13"/>
      <c r="K176" s="9"/>
      <c r="L176" s="13"/>
      <c r="M176" s="9"/>
      <c r="N176" s="9"/>
      <c r="O176" s="19"/>
    </row>
    <row r="177" spans="1:15" ht="23.65" customHeight="1">
      <c r="A177" s="9"/>
      <c r="B177" s="9"/>
      <c r="C177" s="9"/>
      <c r="D177" s="9"/>
      <c r="E177" s="9"/>
      <c r="F177" s="9"/>
      <c r="G177" s="9"/>
      <c r="H177" s="9"/>
      <c r="I177" s="9"/>
      <c r="J177" s="13"/>
      <c r="K177" s="9"/>
      <c r="L177" s="13"/>
      <c r="M177" s="9"/>
      <c r="N177" s="9"/>
      <c r="O177" s="19"/>
    </row>
    <row r="178" spans="1:15" ht="23.65" customHeight="1">
      <c r="A178" s="9"/>
      <c r="B178" s="9"/>
      <c r="C178" s="9"/>
      <c r="D178" s="9"/>
      <c r="E178" s="9"/>
      <c r="F178" s="9"/>
      <c r="G178" s="9"/>
      <c r="H178" s="9"/>
      <c r="I178" s="9"/>
      <c r="J178" s="13"/>
      <c r="K178" s="9"/>
      <c r="L178" s="13"/>
      <c r="M178" s="9"/>
      <c r="N178" s="9"/>
      <c r="O178" s="19"/>
    </row>
    <row r="179" spans="1:15" ht="23.65" customHeight="1">
      <c r="A179" s="9"/>
      <c r="B179" s="9"/>
      <c r="C179" s="9"/>
      <c r="D179" s="9"/>
      <c r="E179" s="9"/>
      <c r="F179" s="9"/>
      <c r="G179" s="9"/>
      <c r="H179" s="9"/>
      <c r="I179" s="9"/>
      <c r="J179" s="13"/>
      <c r="K179" s="9"/>
      <c r="L179" s="13"/>
      <c r="M179" s="9"/>
      <c r="N179" s="9"/>
      <c r="O179" s="19"/>
    </row>
    <row r="180" spans="1:15" ht="23.65" customHeight="1">
      <c r="A180" s="9"/>
      <c r="B180" s="9"/>
      <c r="C180" s="9"/>
      <c r="D180" s="9"/>
      <c r="E180" s="9"/>
      <c r="F180" s="9"/>
      <c r="G180" s="9"/>
      <c r="H180" s="9"/>
      <c r="I180" s="9"/>
      <c r="J180" s="13"/>
      <c r="K180" s="9"/>
      <c r="L180" s="13"/>
      <c r="M180" s="9"/>
      <c r="N180" s="9"/>
      <c r="O180" s="19"/>
    </row>
    <row r="181" spans="1:15" ht="23.65" customHeight="1">
      <c r="A181" s="9"/>
      <c r="B181" s="9"/>
      <c r="C181" s="9"/>
      <c r="D181" s="9"/>
      <c r="E181" s="9"/>
      <c r="F181" s="9"/>
      <c r="G181" s="9"/>
      <c r="H181" s="9"/>
      <c r="I181" s="9"/>
      <c r="J181" s="13"/>
      <c r="K181" s="9"/>
      <c r="L181" s="13"/>
      <c r="M181" s="9"/>
      <c r="N181" s="9"/>
      <c r="O181" s="19"/>
    </row>
    <row r="182" spans="1:15" ht="23.65" customHeight="1">
      <c r="A182" s="9"/>
      <c r="B182" s="9"/>
      <c r="C182" s="9"/>
      <c r="D182" s="9"/>
      <c r="E182" s="9"/>
      <c r="F182" s="9"/>
      <c r="G182" s="9"/>
      <c r="H182" s="9"/>
      <c r="I182" s="9"/>
      <c r="J182" s="13"/>
      <c r="K182" s="9"/>
      <c r="L182" s="13"/>
      <c r="M182" s="9"/>
      <c r="N182" s="9"/>
      <c r="O182" s="19"/>
    </row>
    <row r="183" spans="1:15" ht="23.65" customHeight="1">
      <c r="A183" s="9"/>
      <c r="B183" s="9"/>
      <c r="C183" s="9"/>
      <c r="D183" s="9"/>
      <c r="E183" s="9"/>
      <c r="F183" s="9"/>
      <c r="G183" s="9"/>
      <c r="H183" s="9"/>
      <c r="I183" s="9"/>
      <c r="J183" s="13"/>
      <c r="K183" s="9"/>
      <c r="L183" s="13"/>
      <c r="M183" s="9"/>
      <c r="N183" s="9"/>
      <c r="O183" s="19"/>
    </row>
    <row r="184" spans="1:15" ht="23.65" customHeight="1">
      <c r="A184" s="9"/>
      <c r="B184" s="9"/>
      <c r="C184" s="9"/>
      <c r="D184" s="9"/>
      <c r="E184" s="9"/>
      <c r="F184" s="9"/>
      <c r="G184" s="9"/>
      <c r="H184" s="9"/>
      <c r="I184" s="9"/>
      <c r="J184" s="13"/>
      <c r="K184" s="9"/>
      <c r="L184" s="13"/>
      <c r="M184" s="9"/>
      <c r="N184" s="9"/>
      <c r="O184" s="19"/>
    </row>
    <row r="185" spans="1:15" ht="23.65" customHeight="1">
      <c r="A185" s="9"/>
      <c r="B185" s="9"/>
      <c r="C185" s="9"/>
      <c r="D185" s="9"/>
      <c r="E185" s="9"/>
      <c r="F185" s="9"/>
      <c r="G185" s="9"/>
      <c r="H185" s="9"/>
      <c r="I185" s="9"/>
      <c r="J185" s="13"/>
      <c r="K185" s="9"/>
      <c r="L185" s="13"/>
      <c r="M185" s="9"/>
      <c r="N185" s="9"/>
      <c r="O185" s="19"/>
    </row>
    <row r="186" spans="1:15" ht="23.65" customHeight="1">
      <c r="A186" s="9"/>
      <c r="B186" s="9"/>
      <c r="C186" s="9"/>
      <c r="D186" s="9"/>
      <c r="E186" s="9"/>
      <c r="F186" s="9"/>
      <c r="G186" s="9"/>
      <c r="H186" s="9"/>
      <c r="I186" s="9"/>
      <c r="J186" s="13"/>
      <c r="K186" s="9"/>
      <c r="L186" s="13"/>
      <c r="M186" s="9"/>
      <c r="N186" s="9"/>
      <c r="O186" s="19"/>
    </row>
    <row r="187" spans="1:15" ht="23.65" customHeight="1">
      <c r="A187" s="9"/>
      <c r="B187" s="9"/>
      <c r="C187" s="9"/>
      <c r="D187" s="9"/>
      <c r="E187" s="9"/>
      <c r="F187" s="9"/>
      <c r="G187" s="9"/>
      <c r="H187" s="9"/>
      <c r="I187" s="9"/>
      <c r="J187" s="13"/>
      <c r="K187" s="9"/>
      <c r="L187" s="13"/>
      <c r="M187" s="9"/>
      <c r="N187" s="9"/>
      <c r="O187" s="19"/>
    </row>
    <row r="188" spans="1:15" ht="23.65" customHeight="1">
      <c r="A188" s="9"/>
      <c r="B188" s="9"/>
      <c r="C188" s="9"/>
      <c r="D188" s="9"/>
      <c r="E188" s="9"/>
      <c r="F188" s="9"/>
      <c r="G188" s="9"/>
      <c r="H188" s="9"/>
      <c r="I188" s="9"/>
      <c r="J188" s="13"/>
      <c r="K188" s="9"/>
      <c r="L188" s="13"/>
      <c r="M188" s="9"/>
      <c r="N188" s="9"/>
      <c r="O188" s="19"/>
    </row>
    <row r="189" spans="1:15" ht="23.65" customHeight="1">
      <c r="A189" s="9"/>
      <c r="B189" s="9"/>
      <c r="C189" s="9"/>
      <c r="D189" s="9"/>
      <c r="E189" s="9"/>
      <c r="F189" s="9"/>
      <c r="G189" s="9"/>
      <c r="H189" s="9"/>
      <c r="I189" s="9"/>
      <c r="J189" s="13"/>
      <c r="K189" s="9"/>
      <c r="L189" s="13"/>
      <c r="M189" s="9"/>
      <c r="N189" s="9"/>
      <c r="O189" s="19"/>
    </row>
    <row r="190" spans="1:15" ht="23.65" customHeight="1">
      <c r="A190" s="9"/>
      <c r="B190" s="9"/>
      <c r="C190" s="9"/>
      <c r="D190" s="9"/>
      <c r="E190" s="9"/>
      <c r="F190" s="9"/>
      <c r="G190" s="9"/>
      <c r="H190" s="9"/>
      <c r="I190" s="9"/>
      <c r="J190" s="13"/>
      <c r="K190" s="9"/>
      <c r="L190" s="13"/>
      <c r="M190" s="9"/>
      <c r="N190" s="9"/>
      <c r="O190" s="19"/>
    </row>
    <row r="191" spans="1:15" ht="23.65" customHeight="1">
      <c r="A191" s="9"/>
      <c r="B191" s="9"/>
      <c r="C191" s="9"/>
      <c r="D191" s="9"/>
      <c r="E191" s="9"/>
      <c r="F191" s="9"/>
      <c r="G191" s="9"/>
      <c r="H191" s="9"/>
      <c r="I191" s="9"/>
      <c r="J191" s="13"/>
      <c r="K191" s="9"/>
      <c r="L191" s="13"/>
      <c r="M191" s="9"/>
      <c r="N191" s="9"/>
      <c r="O191" s="19"/>
    </row>
    <row r="192" spans="1:15" ht="23.65" customHeight="1">
      <c r="A192" s="9"/>
      <c r="B192" s="9"/>
      <c r="C192" s="9"/>
      <c r="D192" s="9"/>
      <c r="E192" s="9"/>
      <c r="F192" s="9"/>
      <c r="G192" s="9"/>
      <c r="H192" s="9"/>
      <c r="I192" s="9"/>
      <c r="J192" s="13"/>
      <c r="K192" s="9"/>
      <c r="L192" s="13"/>
      <c r="M192" s="9"/>
      <c r="N192" s="9"/>
      <c r="O192" s="19"/>
    </row>
    <row r="193" spans="1:15" ht="23.65" customHeight="1">
      <c r="A193" s="9"/>
      <c r="B193" s="9"/>
      <c r="C193" s="9"/>
      <c r="D193" s="9"/>
      <c r="E193" s="9"/>
      <c r="F193" s="9"/>
      <c r="G193" s="9"/>
      <c r="H193" s="9"/>
      <c r="I193" s="9"/>
      <c r="J193" s="13"/>
      <c r="K193" s="9"/>
      <c r="L193" s="13"/>
      <c r="M193" s="9"/>
      <c r="N193" s="9"/>
      <c r="O193" s="19"/>
    </row>
    <row r="194" spans="1:15" ht="23.65" customHeight="1">
      <c r="A194" s="9"/>
      <c r="B194" s="9"/>
      <c r="C194" s="9"/>
      <c r="D194" s="9"/>
      <c r="E194" s="9"/>
      <c r="F194" s="9"/>
      <c r="G194" s="9"/>
      <c r="H194" s="9"/>
      <c r="I194" s="9"/>
      <c r="J194" s="13"/>
      <c r="K194" s="9"/>
      <c r="L194" s="13"/>
      <c r="M194" s="9"/>
      <c r="N194" s="9"/>
      <c r="O194" s="19"/>
    </row>
    <row r="195" spans="1:15" ht="23.65" customHeight="1">
      <c r="A195" s="9"/>
      <c r="B195" s="9"/>
      <c r="C195" s="9"/>
      <c r="D195" s="9"/>
      <c r="E195" s="9"/>
      <c r="F195" s="9"/>
      <c r="G195" s="9"/>
      <c r="H195" s="9"/>
      <c r="I195" s="9"/>
      <c r="J195" s="13"/>
      <c r="K195" s="9"/>
      <c r="L195" s="13"/>
      <c r="M195" s="9"/>
      <c r="N195" s="9"/>
      <c r="O195" s="19"/>
    </row>
    <row r="196" spans="1:15" ht="23.65" customHeight="1">
      <c r="A196" s="9"/>
      <c r="B196" s="9"/>
      <c r="C196" s="9"/>
      <c r="D196" s="9"/>
      <c r="E196" s="9"/>
      <c r="F196" s="9"/>
      <c r="G196" s="9"/>
      <c r="H196" s="9"/>
      <c r="I196" s="9"/>
      <c r="J196" s="13"/>
      <c r="K196" s="9"/>
      <c r="L196" s="13"/>
      <c r="M196" s="9"/>
      <c r="N196" s="9"/>
      <c r="O196" s="19"/>
    </row>
    <row r="197" spans="1:15" ht="23.65" customHeight="1">
      <c r="A197" s="9"/>
      <c r="B197" s="9"/>
      <c r="C197" s="9"/>
      <c r="D197" s="9"/>
      <c r="E197" s="9"/>
      <c r="F197" s="9"/>
      <c r="G197" s="9"/>
      <c r="H197" s="9"/>
      <c r="I197" s="9"/>
      <c r="J197" s="13"/>
      <c r="K197" s="9"/>
      <c r="L197" s="13"/>
      <c r="M197" s="9"/>
      <c r="N197" s="9"/>
      <c r="O197" s="19"/>
    </row>
    <row r="198" spans="1:15" ht="23.65" customHeight="1">
      <c r="A198" s="9"/>
      <c r="B198" s="9"/>
      <c r="C198" s="9"/>
      <c r="D198" s="9"/>
      <c r="E198" s="9"/>
      <c r="F198" s="9"/>
      <c r="G198" s="9"/>
      <c r="H198" s="9"/>
      <c r="I198" s="9"/>
      <c r="J198" s="13"/>
      <c r="K198" s="9"/>
      <c r="L198" s="13"/>
      <c r="M198" s="9"/>
      <c r="N198" s="9"/>
      <c r="O198" s="19"/>
    </row>
    <row r="199" spans="1:15" ht="23.65" customHeight="1">
      <c r="A199" s="9"/>
      <c r="B199" s="9"/>
      <c r="C199" s="9"/>
      <c r="D199" s="9"/>
      <c r="E199" s="9"/>
      <c r="F199" s="9"/>
      <c r="G199" s="9"/>
      <c r="H199" s="9"/>
      <c r="I199" s="9"/>
      <c r="J199" s="13"/>
      <c r="K199" s="9"/>
      <c r="L199" s="13"/>
      <c r="M199" s="9"/>
      <c r="N199" s="9"/>
      <c r="O199" s="19"/>
    </row>
    <row r="200" spans="1:15" ht="23.65" customHeight="1">
      <c r="A200" s="9"/>
      <c r="B200" s="9"/>
      <c r="C200" s="9"/>
      <c r="D200" s="9"/>
      <c r="E200" s="9"/>
      <c r="F200" s="9"/>
      <c r="G200" s="9"/>
      <c r="H200" s="9"/>
      <c r="I200" s="9"/>
      <c r="J200" s="13"/>
      <c r="K200" s="9"/>
      <c r="L200" s="13"/>
      <c r="M200" s="9"/>
      <c r="N200" s="9"/>
      <c r="O200" s="19"/>
    </row>
    <row r="201" spans="1:15" ht="23.65" customHeight="1">
      <c r="A201" s="9"/>
      <c r="B201" s="9"/>
      <c r="C201" s="9"/>
      <c r="D201" s="9"/>
      <c r="E201" s="9"/>
      <c r="F201" s="9"/>
      <c r="G201" s="9"/>
      <c r="H201" s="9"/>
      <c r="I201" s="9"/>
      <c r="J201" s="13"/>
      <c r="K201" s="9"/>
      <c r="L201" s="13"/>
      <c r="M201" s="9"/>
      <c r="N201" s="9"/>
      <c r="O201" s="19"/>
    </row>
    <row r="202" spans="1:15" ht="23.65" customHeight="1">
      <c r="A202" s="9"/>
      <c r="B202" s="9"/>
      <c r="C202" s="9"/>
      <c r="D202" s="9"/>
      <c r="E202" s="9"/>
      <c r="F202" s="9"/>
      <c r="G202" s="9"/>
      <c r="H202" s="9"/>
      <c r="I202" s="9"/>
      <c r="J202" s="13"/>
      <c r="K202" s="9"/>
      <c r="L202" s="13"/>
      <c r="M202" s="9"/>
      <c r="N202" s="9"/>
      <c r="O202" s="19"/>
    </row>
    <row r="203" spans="1:15" ht="23.65" customHeight="1">
      <c r="A203" s="9"/>
      <c r="B203" s="9"/>
      <c r="C203" s="9"/>
      <c r="D203" s="9"/>
      <c r="E203" s="9"/>
      <c r="F203" s="9"/>
      <c r="G203" s="9"/>
      <c r="H203" s="9"/>
      <c r="I203" s="9"/>
      <c r="J203" s="13"/>
      <c r="K203" s="9"/>
      <c r="L203" s="13"/>
      <c r="M203" s="9"/>
      <c r="N203" s="9"/>
      <c r="O203" s="19"/>
    </row>
    <row r="204" spans="1:15" ht="23.65" customHeight="1">
      <c r="A204" s="9"/>
      <c r="B204" s="9"/>
      <c r="C204" s="9"/>
      <c r="D204" s="9"/>
      <c r="E204" s="9"/>
      <c r="F204" s="9"/>
      <c r="G204" s="9"/>
      <c r="H204" s="9"/>
      <c r="I204" s="9"/>
      <c r="J204" s="13"/>
      <c r="K204" s="9"/>
      <c r="L204" s="13"/>
      <c r="M204" s="9"/>
      <c r="N204" s="9"/>
      <c r="O204" s="19"/>
    </row>
    <row r="205" spans="1:15" ht="23.65" customHeight="1">
      <c r="A205" s="9"/>
      <c r="B205" s="9"/>
      <c r="C205" s="9"/>
      <c r="D205" s="9"/>
      <c r="E205" s="9"/>
      <c r="F205" s="9"/>
      <c r="G205" s="9"/>
      <c r="H205" s="9"/>
      <c r="I205" s="9"/>
      <c r="J205" s="13"/>
      <c r="K205" s="9"/>
      <c r="L205" s="13"/>
      <c r="M205" s="9"/>
      <c r="N205" s="9"/>
      <c r="O205" s="19"/>
    </row>
    <row r="206" spans="1:15" ht="23.65" customHeight="1">
      <c r="A206" s="9"/>
      <c r="B206" s="9"/>
      <c r="C206" s="9"/>
      <c r="D206" s="9"/>
      <c r="E206" s="9"/>
      <c r="F206" s="9"/>
      <c r="G206" s="9"/>
      <c r="H206" s="9"/>
      <c r="I206" s="9"/>
      <c r="J206" s="13"/>
      <c r="K206" s="9"/>
      <c r="L206" s="13"/>
      <c r="M206" s="9"/>
      <c r="N206" s="9"/>
      <c r="O206" s="19"/>
    </row>
    <row r="207" spans="1:15" ht="23.65" customHeight="1">
      <c r="A207" s="9"/>
      <c r="B207" s="9"/>
      <c r="C207" s="9"/>
      <c r="D207" s="9"/>
      <c r="E207" s="9"/>
      <c r="F207" s="9"/>
      <c r="G207" s="9"/>
      <c r="H207" s="9"/>
      <c r="I207" s="9"/>
      <c r="J207" s="13"/>
      <c r="K207" s="9"/>
      <c r="L207" s="13"/>
      <c r="M207" s="9"/>
      <c r="N207" s="9"/>
      <c r="O207" s="19"/>
    </row>
    <row r="208" spans="1:15" ht="23.65" customHeight="1">
      <c r="A208" s="9"/>
      <c r="B208" s="9"/>
      <c r="C208" s="9"/>
      <c r="D208" s="9"/>
      <c r="E208" s="9"/>
      <c r="F208" s="9"/>
      <c r="G208" s="9"/>
      <c r="H208" s="9"/>
      <c r="I208" s="9"/>
      <c r="J208" s="13"/>
      <c r="K208" s="9"/>
      <c r="L208" s="13"/>
      <c r="M208" s="9"/>
      <c r="N208" s="9"/>
      <c r="O208" s="19"/>
    </row>
    <row r="209" spans="1:15" ht="23.65" customHeight="1">
      <c r="A209" s="9"/>
      <c r="B209" s="9"/>
      <c r="C209" s="9"/>
      <c r="D209" s="9"/>
      <c r="E209" s="9"/>
      <c r="F209" s="9"/>
      <c r="G209" s="9"/>
      <c r="H209" s="9"/>
      <c r="I209" s="9"/>
      <c r="J209" s="13"/>
      <c r="K209" s="9"/>
      <c r="L209" s="13"/>
      <c r="M209" s="9"/>
      <c r="N209" s="9"/>
      <c r="O209" s="19"/>
    </row>
    <row r="210" spans="1:15" ht="23.65" customHeight="1">
      <c r="A210" s="9"/>
      <c r="B210" s="9"/>
      <c r="C210" s="9"/>
      <c r="D210" s="9"/>
      <c r="E210" s="9"/>
      <c r="F210" s="9"/>
      <c r="G210" s="9"/>
      <c r="H210" s="9"/>
      <c r="I210" s="9"/>
      <c r="J210" s="13"/>
      <c r="K210" s="9"/>
      <c r="L210" s="13"/>
      <c r="M210" s="9"/>
      <c r="N210" s="9"/>
      <c r="O210" s="19"/>
    </row>
    <row r="211" spans="1:15" ht="23.65" customHeight="1">
      <c r="A211" s="9"/>
      <c r="B211" s="9"/>
      <c r="C211" s="9"/>
      <c r="D211" s="9"/>
      <c r="E211" s="9"/>
      <c r="F211" s="9"/>
      <c r="G211" s="9"/>
      <c r="H211" s="9"/>
      <c r="I211" s="9"/>
      <c r="J211" s="13"/>
      <c r="K211" s="9"/>
      <c r="L211" s="13"/>
      <c r="M211" s="9"/>
      <c r="N211" s="9"/>
      <c r="O211" s="19"/>
    </row>
    <row r="212" spans="1:15" ht="23.65" customHeight="1">
      <c r="A212" s="9"/>
      <c r="B212" s="9"/>
      <c r="C212" s="9"/>
      <c r="D212" s="9"/>
      <c r="E212" s="9"/>
      <c r="F212" s="9"/>
      <c r="G212" s="9"/>
      <c r="H212" s="9"/>
      <c r="I212" s="9"/>
      <c r="J212" s="13"/>
      <c r="K212" s="9"/>
      <c r="L212" s="13"/>
      <c r="M212" s="9"/>
      <c r="N212" s="9"/>
      <c r="O212" s="19"/>
    </row>
    <row r="213" spans="1:15" ht="23.65" customHeight="1">
      <c r="A213" s="9"/>
      <c r="B213" s="9"/>
      <c r="C213" s="9"/>
      <c r="D213" s="9"/>
      <c r="E213" s="9"/>
      <c r="F213" s="9"/>
      <c r="G213" s="9"/>
      <c r="H213" s="9"/>
      <c r="I213" s="9"/>
      <c r="J213" s="13"/>
      <c r="K213" s="9"/>
      <c r="L213" s="13"/>
      <c r="M213" s="9"/>
      <c r="N213" s="9"/>
      <c r="O213" s="19"/>
    </row>
    <row r="214" spans="1:15" ht="23.65" customHeight="1">
      <c r="A214" s="9"/>
      <c r="B214" s="9"/>
      <c r="C214" s="9"/>
      <c r="D214" s="9"/>
      <c r="E214" s="9"/>
      <c r="F214" s="9"/>
      <c r="G214" s="9"/>
      <c r="H214" s="9"/>
      <c r="I214" s="9"/>
      <c r="J214" s="13"/>
      <c r="K214" s="9"/>
      <c r="L214" s="13"/>
      <c r="M214" s="9"/>
      <c r="N214" s="9"/>
      <c r="O214" s="19"/>
    </row>
    <row r="215" spans="1:15" ht="23.65" customHeight="1">
      <c r="A215" s="9"/>
      <c r="B215" s="9"/>
      <c r="C215" s="9"/>
      <c r="D215" s="9"/>
      <c r="E215" s="9"/>
      <c r="F215" s="9"/>
      <c r="G215" s="9"/>
      <c r="H215" s="9"/>
      <c r="I215" s="9"/>
      <c r="J215" s="13"/>
      <c r="K215" s="9"/>
      <c r="L215" s="13"/>
      <c r="M215" s="9"/>
      <c r="N215" s="9"/>
      <c r="O215" s="19"/>
    </row>
    <row r="216" spans="1:15" ht="23.65" customHeight="1">
      <c r="A216" s="9"/>
      <c r="B216" s="9"/>
      <c r="C216" s="9"/>
      <c r="D216" s="9"/>
      <c r="E216" s="9"/>
      <c r="F216" s="9"/>
      <c r="G216" s="9"/>
      <c r="H216" s="9"/>
      <c r="I216" s="9"/>
      <c r="J216" s="13"/>
      <c r="K216" s="9"/>
      <c r="L216" s="13"/>
      <c r="M216" s="9"/>
      <c r="N216" s="9"/>
      <c r="O216" s="19"/>
    </row>
    <row r="217" spans="1:15" ht="23.65" customHeight="1">
      <c r="A217" s="9"/>
      <c r="B217" s="9"/>
      <c r="C217" s="9"/>
      <c r="D217" s="9"/>
      <c r="E217" s="9"/>
      <c r="F217" s="9"/>
      <c r="G217" s="9"/>
      <c r="H217" s="9"/>
      <c r="I217" s="9"/>
      <c r="J217" s="13"/>
      <c r="K217" s="9"/>
      <c r="L217" s="13"/>
      <c r="M217" s="9"/>
      <c r="N217" s="9"/>
      <c r="O217" s="19"/>
    </row>
    <row r="218" spans="1:15" ht="23.65" customHeight="1">
      <c r="A218" s="9"/>
      <c r="B218" s="9"/>
      <c r="C218" s="9"/>
      <c r="D218" s="9"/>
      <c r="E218" s="9"/>
      <c r="F218" s="9"/>
      <c r="G218" s="9"/>
      <c r="H218" s="9"/>
      <c r="I218" s="9"/>
      <c r="J218" s="13"/>
      <c r="K218" s="9"/>
      <c r="L218" s="13"/>
      <c r="M218" s="9"/>
      <c r="N218" s="9"/>
      <c r="O218" s="19"/>
    </row>
    <row r="219" spans="1:15" ht="23.65" customHeight="1">
      <c r="A219" s="9"/>
      <c r="B219" s="9"/>
      <c r="C219" s="9"/>
      <c r="D219" s="9"/>
      <c r="E219" s="9"/>
      <c r="F219" s="9"/>
      <c r="G219" s="9"/>
      <c r="H219" s="9"/>
      <c r="I219" s="9"/>
      <c r="J219" s="13"/>
      <c r="K219" s="9"/>
      <c r="L219" s="13"/>
      <c r="M219" s="9"/>
      <c r="N219" s="9"/>
      <c r="O219" s="19"/>
    </row>
    <row r="220" spans="1:15" ht="23.65" customHeight="1">
      <c r="A220" s="9"/>
      <c r="B220" s="9"/>
      <c r="C220" s="9"/>
      <c r="D220" s="9"/>
      <c r="E220" s="9"/>
      <c r="F220" s="9"/>
      <c r="G220" s="9"/>
      <c r="H220" s="9"/>
      <c r="I220" s="9"/>
      <c r="J220" s="13"/>
      <c r="K220" s="9"/>
      <c r="L220" s="13"/>
      <c r="M220" s="9"/>
      <c r="N220" s="9"/>
      <c r="O220" s="19"/>
    </row>
    <row r="221" spans="1:15" ht="23.65" customHeight="1">
      <c r="A221" s="9"/>
      <c r="B221" s="9"/>
      <c r="C221" s="9"/>
      <c r="D221" s="9"/>
      <c r="E221" s="9"/>
      <c r="F221" s="9"/>
      <c r="G221" s="9"/>
      <c r="H221" s="9"/>
      <c r="I221" s="9"/>
      <c r="J221" s="13"/>
      <c r="K221" s="9"/>
      <c r="L221" s="13"/>
      <c r="M221" s="9"/>
      <c r="N221" s="9"/>
      <c r="O221" s="19"/>
    </row>
    <row r="222" spans="1:15" ht="23.65" customHeight="1">
      <c r="A222" s="9"/>
      <c r="B222" s="9"/>
      <c r="C222" s="9"/>
      <c r="D222" s="9"/>
      <c r="E222" s="9"/>
      <c r="F222" s="9"/>
      <c r="G222" s="9"/>
      <c r="H222" s="9"/>
      <c r="I222" s="9"/>
      <c r="J222" s="13"/>
      <c r="K222" s="9"/>
      <c r="L222" s="13"/>
      <c r="M222" s="9"/>
      <c r="N222" s="9"/>
      <c r="O222" s="19"/>
    </row>
    <row r="223" spans="1:15" ht="23.65" customHeight="1">
      <c r="A223" s="9"/>
      <c r="B223" s="9"/>
      <c r="C223" s="9"/>
      <c r="D223" s="9"/>
      <c r="E223" s="9"/>
      <c r="F223" s="9"/>
      <c r="G223" s="9"/>
      <c r="H223" s="9"/>
      <c r="I223" s="9"/>
      <c r="J223" s="13"/>
      <c r="K223" s="9"/>
      <c r="L223" s="13"/>
      <c r="M223" s="9"/>
      <c r="N223" s="9"/>
      <c r="O223" s="19"/>
    </row>
    <row r="224" spans="1:15" ht="23.65" customHeight="1">
      <c r="A224" s="9"/>
      <c r="B224" s="9"/>
      <c r="C224" s="9"/>
      <c r="D224" s="9"/>
      <c r="E224" s="9"/>
      <c r="F224" s="9"/>
      <c r="G224" s="9"/>
      <c r="H224" s="9"/>
      <c r="I224" s="9"/>
      <c r="J224" s="13"/>
      <c r="K224" s="9"/>
      <c r="L224" s="13"/>
      <c r="M224" s="9"/>
      <c r="N224" s="9"/>
      <c r="O224" s="19"/>
    </row>
    <row r="225" spans="1:15" ht="23.65" customHeight="1">
      <c r="A225" s="9"/>
      <c r="B225" s="9"/>
      <c r="C225" s="9"/>
      <c r="D225" s="9"/>
      <c r="E225" s="9"/>
      <c r="F225" s="9"/>
      <c r="G225" s="9"/>
      <c r="H225" s="9"/>
      <c r="I225" s="9"/>
      <c r="J225" s="13"/>
      <c r="K225" s="9"/>
      <c r="L225" s="13"/>
      <c r="M225" s="9"/>
      <c r="N225" s="9"/>
      <c r="O225" s="19"/>
    </row>
    <row r="226" spans="1:15" ht="23.65" customHeight="1">
      <c r="A226" s="9"/>
      <c r="B226" s="9"/>
      <c r="C226" s="9"/>
      <c r="D226" s="9"/>
      <c r="E226" s="9"/>
      <c r="F226" s="9"/>
      <c r="G226" s="9"/>
      <c r="H226" s="9"/>
      <c r="I226" s="9"/>
      <c r="J226" s="13"/>
      <c r="K226" s="9"/>
      <c r="L226" s="13"/>
      <c r="M226" s="9"/>
      <c r="N226" s="9"/>
      <c r="O226" s="19"/>
    </row>
    <row r="227" spans="1:15" ht="23.65" customHeight="1">
      <c r="A227" s="9"/>
      <c r="B227" s="9"/>
      <c r="C227" s="9"/>
      <c r="D227" s="9"/>
      <c r="E227" s="9"/>
      <c r="F227" s="9"/>
      <c r="G227" s="9"/>
      <c r="H227" s="9"/>
      <c r="I227" s="9"/>
      <c r="J227" s="13"/>
      <c r="K227" s="9"/>
      <c r="L227" s="13"/>
      <c r="M227" s="9"/>
      <c r="N227" s="9"/>
      <c r="O227" s="19"/>
    </row>
    <row r="228" spans="1:15" ht="23.65" customHeight="1">
      <c r="A228" s="9"/>
      <c r="B228" s="9"/>
      <c r="C228" s="9"/>
      <c r="D228" s="9"/>
      <c r="E228" s="9"/>
      <c r="F228" s="9"/>
      <c r="G228" s="9"/>
      <c r="H228" s="9"/>
      <c r="I228" s="9"/>
      <c r="J228" s="13"/>
      <c r="K228" s="9"/>
      <c r="L228" s="13"/>
      <c r="M228" s="9"/>
      <c r="N228" s="9"/>
      <c r="O228" s="19"/>
    </row>
    <row r="229" spans="1:15" ht="23.65" customHeight="1">
      <c r="A229" s="9"/>
      <c r="B229" s="9"/>
      <c r="C229" s="9"/>
      <c r="D229" s="9"/>
      <c r="E229" s="9"/>
      <c r="F229" s="9"/>
      <c r="G229" s="9"/>
      <c r="H229" s="9"/>
      <c r="I229" s="9"/>
      <c r="J229" s="13"/>
      <c r="K229" s="9"/>
      <c r="L229" s="13"/>
      <c r="M229" s="9"/>
      <c r="N229" s="9"/>
      <c r="O229" s="19"/>
    </row>
    <row r="230" spans="1:15" ht="23.65" customHeight="1">
      <c r="A230" s="9"/>
      <c r="B230" s="9"/>
      <c r="C230" s="9"/>
      <c r="D230" s="9"/>
      <c r="E230" s="9"/>
      <c r="F230" s="9"/>
      <c r="G230" s="9"/>
      <c r="H230" s="9"/>
      <c r="I230" s="9"/>
      <c r="J230" s="13"/>
      <c r="K230" s="9"/>
      <c r="L230" s="13"/>
      <c r="M230" s="9"/>
      <c r="N230" s="9"/>
      <c r="O230" s="19"/>
    </row>
    <row r="231" spans="1:15" ht="23.65" customHeight="1">
      <c r="A231" s="9"/>
      <c r="B231" s="9"/>
      <c r="C231" s="9"/>
      <c r="D231" s="9"/>
      <c r="E231" s="9"/>
      <c r="F231" s="9"/>
      <c r="G231" s="9"/>
      <c r="H231" s="9"/>
      <c r="I231" s="9"/>
      <c r="J231" s="13"/>
      <c r="K231" s="9"/>
      <c r="L231" s="13"/>
      <c r="M231" s="9"/>
      <c r="N231" s="9"/>
      <c r="O231" s="19"/>
    </row>
    <row r="232" spans="1:15" ht="23.65" customHeight="1">
      <c r="A232" s="9"/>
      <c r="B232" s="9"/>
      <c r="C232" s="9"/>
      <c r="D232" s="9"/>
      <c r="E232" s="9"/>
      <c r="F232" s="9"/>
      <c r="G232" s="9"/>
      <c r="H232" s="9"/>
      <c r="I232" s="9"/>
      <c r="J232" s="13"/>
      <c r="K232" s="9"/>
      <c r="L232" s="13"/>
      <c r="M232" s="9"/>
      <c r="N232" s="9"/>
      <c r="O232" s="19"/>
    </row>
    <row r="233" spans="1:15" ht="23.65" customHeight="1">
      <c r="A233" s="9"/>
      <c r="B233" s="9"/>
      <c r="C233" s="9"/>
      <c r="D233" s="9"/>
      <c r="E233" s="9"/>
      <c r="F233" s="9"/>
      <c r="G233" s="9"/>
      <c r="H233" s="9"/>
      <c r="I233" s="9"/>
      <c r="J233" s="13"/>
      <c r="K233" s="9"/>
      <c r="L233" s="13"/>
      <c r="M233" s="9"/>
      <c r="N233" s="9"/>
      <c r="O233" s="19"/>
    </row>
    <row r="234" spans="1:15" ht="23.65" customHeight="1">
      <c r="A234" s="9"/>
      <c r="B234" s="9"/>
      <c r="C234" s="9"/>
      <c r="D234" s="9"/>
      <c r="E234" s="9"/>
      <c r="F234" s="9"/>
      <c r="G234" s="9"/>
      <c r="H234" s="9"/>
      <c r="I234" s="9"/>
      <c r="J234" s="13"/>
      <c r="K234" s="9"/>
      <c r="L234" s="13"/>
      <c r="M234" s="9"/>
      <c r="N234" s="9"/>
      <c r="O234" s="19"/>
    </row>
    <row r="235" spans="1:15" ht="23.65" customHeight="1">
      <c r="A235" s="9"/>
      <c r="B235" s="9"/>
      <c r="C235" s="9"/>
      <c r="D235" s="9"/>
      <c r="E235" s="9"/>
      <c r="F235" s="9"/>
      <c r="G235" s="9"/>
      <c r="H235" s="9"/>
      <c r="I235" s="9"/>
      <c r="J235" s="13"/>
      <c r="K235" s="9"/>
      <c r="L235" s="13"/>
      <c r="M235" s="9"/>
      <c r="N235" s="9"/>
      <c r="O235" s="19"/>
    </row>
    <row r="236" spans="1:15" ht="23.65" customHeight="1">
      <c r="A236" s="9"/>
      <c r="B236" s="9"/>
      <c r="C236" s="9"/>
      <c r="D236" s="9"/>
      <c r="E236" s="9"/>
      <c r="F236" s="9"/>
      <c r="G236" s="9"/>
      <c r="H236" s="9"/>
      <c r="I236" s="9"/>
      <c r="J236" s="13"/>
      <c r="K236" s="9"/>
      <c r="L236" s="13"/>
      <c r="M236" s="9"/>
      <c r="N236" s="9"/>
      <c r="O236" s="19"/>
    </row>
    <row r="237" spans="1:15" ht="23.65" customHeight="1">
      <c r="A237" s="9"/>
      <c r="B237" s="9"/>
      <c r="C237" s="9"/>
      <c r="D237" s="9"/>
      <c r="E237" s="9"/>
      <c r="F237" s="9"/>
      <c r="G237" s="9"/>
      <c r="H237" s="9"/>
      <c r="I237" s="9"/>
      <c r="J237" s="13"/>
      <c r="K237" s="9"/>
      <c r="L237" s="13"/>
      <c r="M237" s="9"/>
      <c r="N237" s="9"/>
      <c r="O237" s="19"/>
    </row>
    <row r="238" spans="1:15" ht="23.65" customHeight="1">
      <c r="A238" s="9"/>
      <c r="B238" s="9"/>
      <c r="C238" s="9"/>
      <c r="D238" s="9"/>
      <c r="E238" s="9"/>
      <c r="F238" s="9"/>
      <c r="G238" s="9"/>
      <c r="H238" s="9"/>
      <c r="I238" s="9"/>
      <c r="J238" s="13"/>
      <c r="K238" s="9"/>
      <c r="L238" s="13"/>
      <c r="M238" s="9"/>
      <c r="N238" s="9"/>
      <c r="O238" s="19"/>
    </row>
    <row r="239" spans="1:15" ht="23.65" customHeight="1">
      <c r="A239" s="9"/>
      <c r="B239" s="9"/>
      <c r="C239" s="9"/>
      <c r="D239" s="9"/>
      <c r="E239" s="9"/>
      <c r="F239" s="9"/>
      <c r="G239" s="9"/>
      <c r="H239" s="9"/>
      <c r="I239" s="9"/>
      <c r="J239" s="13"/>
      <c r="K239" s="9"/>
      <c r="L239" s="13"/>
      <c r="M239" s="9"/>
      <c r="N239" s="9"/>
      <c r="O239" s="19"/>
    </row>
    <row r="240" spans="1:15" ht="23.65" customHeight="1">
      <c r="A240" s="9"/>
      <c r="B240" s="9"/>
      <c r="C240" s="9"/>
      <c r="D240" s="9"/>
      <c r="E240" s="9"/>
      <c r="F240" s="9"/>
      <c r="G240" s="9"/>
      <c r="H240" s="9"/>
      <c r="I240" s="9"/>
      <c r="J240" s="13"/>
      <c r="K240" s="9"/>
      <c r="L240" s="13"/>
      <c r="M240" s="9"/>
      <c r="N240" s="9"/>
      <c r="O240" s="19"/>
    </row>
    <row r="241" spans="1:15" ht="23.65" customHeight="1">
      <c r="A241" s="9"/>
      <c r="B241" s="9"/>
      <c r="C241" s="9"/>
      <c r="D241" s="9"/>
      <c r="E241" s="9"/>
      <c r="F241" s="9"/>
      <c r="G241" s="9"/>
      <c r="H241" s="9"/>
      <c r="I241" s="9"/>
      <c r="J241" s="13"/>
      <c r="K241" s="9"/>
      <c r="L241" s="13"/>
      <c r="M241" s="9"/>
      <c r="N241" s="9"/>
      <c r="O241" s="19"/>
    </row>
    <row r="242" spans="1:15" ht="23.65" customHeight="1">
      <c r="A242" s="9"/>
      <c r="B242" s="9"/>
      <c r="C242" s="9"/>
      <c r="D242" s="9"/>
      <c r="E242" s="9"/>
      <c r="F242" s="9"/>
      <c r="G242" s="9"/>
      <c r="H242" s="9"/>
      <c r="I242" s="9"/>
      <c r="J242" s="13"/>
      <c r="K242" s="9"/>
      <c r="L242" s="13"/>
      <c r="M242" s="9"/>
      <c r="N242" s="9"/>
      <c r="O242" s="19"/>
    </row>
    <row r="243" spans="1:15" ht="23.65" customHeight="1">
      <c r="A243" s="9"/>
      <c r="B243" s="9"/>
      <c r="C243" s="9"/>
      <c r="D243" s="9"/>
      <c r="E243" s="9"/>
      <c r="F243" s="9"/>
      <c r="G243" s="9"/>
      <c r="H243" s="9"/>
      <c r="I243" s="9"/>
      <c r="J243" s="13"/>
      <c r="K243" s="9"/>
      <c r="L243" s="13"/>
      <c r="M243" s="9"/>
      <c r="N243" s="9"/>
      <c r="O243" s="19"/>
    </row>
    <row r="244" spans="1:15" ht="23.65" customHeight="1">
      <c r="A244" s="9"/>
      <c r="B244" s="9"/>
      <c r="C244" s="9"/>
      <c r="D244" s="9"/>
      <c r="E244" s="9"/>
      <c r="F244" s="9"/>
      <c r="G244" s="9"/>
      <c r="H244" s="9"/>
      <c r="I244" s="9"/>
      <c r="J244" s="13"/>
      <c r="K244" s="9"/>
      <c r="L244" s="13"/>
      <c r="M244" s="9"/>
      <c r="N244" s="9"/>
      <c r="O244" s="19"/>
    </row>
    <row r="245" spans="1:15" ht="23.65" customHeight="1">
      <c r="A245" s="9"/>
      <c r="B245" s="9"/>
      <c r="C245" s="9"/>
      <c r="D245" s="9"/>
      <c r="E245" s="9"/>
      <c r="F245" s="9"/>
      <c r="G245" s="9"/>
      <c r="H245" s="9"/>
      <c r="I245" s="9"/>
      <c r="J245" s="13"/>
      <c r="K245" s="9"/>
      <c r="L245" s="13"/>
      <c r="M245" s="9"/>
      <c r="N245" s="9"/>
      <c r="O245" s="19"/>
    </row>
    <row r="246" spans="1:15" ht="23.65" customHeight="1">
      <c r="A246" s="9"/>
      <c r="B246" s="9"/>
      <c r="C246" s="9"/>
      <c r="D246" s="9"/>
      <c r="E246" s="9"/>
      <c r="F246" s="9"/>
      <c r="G246" s="9"/>
      <c r="H246" s="9"/>
      <c r="I246" s="9"/>
      <c r="J246" s="13"/>
      <c r="K246" s="9"/>
      <c r="L246" s="13"/>
      <c r="M246" s="9"/>
      <c r="N246" s="9"/>
      <c r="O246" s="19"/>
    </row>
    <row r="247" spans="1:15" ht="23.65" customHeight="1">
      <c r="A247" s="9"/>
      <c r="B247" s="9"/>
      <c r="C247" s="9"/>
      <c r="D247" s="9"/>
      <c r="E247" s="9"/>
      <c r="F247" s="9"/>
      <c r="G247" s="9"/>
      <c r="H247" s="9"/>
      <c r="I247" s="9"/>
      <c r="J247" s="13"/>
      <c r="K247" s="9"/>
      <c r="L247" s="13"/>
      <c r="M247" s="9"/>
      <c r="N247" s="9"/>
      <c r="O247" s="19"/>
    </row>
    <row r="248" spans="1:15" ht="23.65" customHeight="1">
      <c r="A248" s="9"/>
      <c r="B248" s="9"/>
      <c r="C248" s="9"/>
      <c r="D248" s="9"/>
      <c r="E248" s="9"/>
      <c r="F248" s="9"/>
      <c r="G248" s="9"/>
      <c r="H248" s="9"/>
      <c r="I248" s="9"/>
      <c r="J248" s="13"/>
      <c r="K248" s="9"/>
      <c r="L248" s="13"/>
      <c r="M248" s="9"/>
      <c r="N248" s="9"/>
      <c r="O248" s="19"/>
    </row>
    <row r="249" spans="1:15" ht="23.65" customHeight="1">
      <c r="A249" s="9"/>
      <c r="B249" s="9"/>
      <c r="C249" s="9"/>
      <c r="D249" s="9"/>
      <c r="E249" s="9"/>
      <c r="F249" s="9"/>
      <c r="G249" s="9"/>
      <c r="H249" s="9"/>
      <c r="I249" s="9"/>
      <c r="J249" s="13"/>
      <c r="K249" s="9"/>
      <c r="L249" s="13"/>
      <c r="M249" s="9"/>
      <c r="N249" s="9"/>
      <c r="O249" s="19"/>
    </row>
    <row r="250" spans="1:15" ht="23.65" customHeight="1">
      <c r="A250" s="9"/>
      <c r="B250" s="9"/>
      <c r="C250" s="9"/>
      <c r="D250" s="9"/>
      <c r="E250" s="9"/>
      <c r="F250" s="9"/>
      <c r="G250" s="9"/>
      <c r="H250" s="9"/>
      <c r="I250" s="9"/>
      <c r="J250" s="13"/>
      <c r="K250" s="9"/>
      <c r="L250" s="13"/>
      <c r="M250" s="9"/>
      <c r="N250" s="9"/>
      <c r="O250" s="19"/>
    </row>
    <row r="251" spans="1:15" ht="23.65" customHeight="1">
      <c r="A251" s="9"/>
      <c r="B251" s="9"/>
      <c r="C251" s="9"/>
      <c r="D251" s="9"/>
      <c r="E251" s="9"/>
      <c r="F251" s="9"/>
      <c r="G251" s="9"/>
      <c r="H251" s="9"/>
      <c r="I251" s="9"/>
      <c r="J251" s="13"/>
      <c r="K251" s="9"/>
      <c r="L251" s="13"/>
      <c r="M251" s="9"/>
      <c r="N251" s="9"/>
      <c r="O251" s="19"/>
    </row>
    <row r="252" spans="1:15" ht="23.65" customHeight="1">
      <c r="A252" s="9"/>
      <c r="B252" s="9"/>
      <c r="C252" s="9"/>
      <c r="D252" s="9"/>
      <c r="E252" s="9"/>
      <c r="F252" s="9"/>
      <c r="G252" s="9"/>
      <c r="H252" s="9"/>
      <c r="I252" s="9"/>
      <c r="J252" s="13"/>
      <c r="K252" s="9"/>
      <c r="L252" s="13"/>
      <c r="M252" s="9"/>
      <c r="N252" s="9"/>
      <c r="O252" s="19"/>
    </row>
    <row r="253" spans="1:15" ht="23.65" customHeight="1">
      <c r="A253" s="9"/>
      <c r="B253" s="9"/>
      <c r="C253" s="9"/>
      <c r="D253" s="9"/>
      <c r="E253" s="9"/>
      <c r="F253" s="9"/>
      <c r="G253" s="9"/>
      <c r="H253" s="9"/>
      <c r="I253" s="9"/>
      <c r="J253" s="13"/>
      <c r="K253" s="9"/>
      <c r="L253" s="13"/>
      <c r="M253" s="9"/>
      <c r="N253" s="9"/>
      <c r="O253" s="19"/>
    </row>
    <row r="254" spans="1:15" ht="23.65" customHeight="1">
      <c r="A254" s="9"/>
      <c r="B254" s="9"/>
      <c r="C254" s="9"/>
      <c r="D254" s="9"/>
      <c r="E254" s="9"/>
      <c r="F254" s="9"/>
      <c r="G254" s="9"/>
      <c r="H254" s="9"/>
      <c r="I254" s="9"/>
      <c r="J254" s="13"/>
      <c r="K254" s="9"/>
      <c r="L254" s="13"/>
      <c r="M254" s="9"/>
      <c r="N254" s="9"/>
      <c r="O254" s="19"/>
    </row>
    <row r="255" spans="1:15" ht="23.65" customHeight="1">
      <c r="A255" s="9"/>
      <c r="B255" s="9"/>
      <c r="C255" s="9"/>
      <c r="D255" s="9"/>
      <c r="E255" s="9"/>
      <c r="F255" s="9"/>
      <c r="G255" s="9"/>
      <c r="H255" s="9"/>
      <c r="I255" s="9"/>
      <c r="J255" s="13"/>
      <c r="K255" s="9"/>
      <c r="L255" s="13"/>
      <c r="M255" s="9"/>
      <c r="N255" s="9"/>
      <c r="O255" s="19"/>
    </row>
    <row r="256" spans="1:15" ht="23.65" customHeight="1">
      <c r="A256" s="9"/>
      <c r="B256" s="9"/>
      <c r="C256" s="9"/>
      <c r="D256" s="9"/>
      <c r="E256" s="9"/>
      <c r="F256" s="9"/>
      <c r="G256" s="9"/>
      <c r="H256" s="9"/>
      <c r="I256" s="9"/>
      <c r="J256" s="13"/>
      <c r="K256" s="9"/>
      <c r="L256" s="13"/>
      <c r="M256" s="9"/>
      <c r="N256" s="9"/>
      <c r="O256" s="19"/>
    </row>
    <row r="257" spans="1:15" ht="23.65" customHeight="1">
      <c r="A257" s="9"/>
      <c r="B257" s="9"/>
      <c r="C257" s="9"/>
      <c r="D257" s="9"/>
      <c r="E257" s="9"/>
      <c r="F257" s="9"/>
      <c r="G257" s="9"/>
      <c r="H257" s="9"/>
      <c r="I257" s="9"/>
      <c r="J257" s="13"/>
      <c r="K257" s="9"/>
      <c r="L257" s="13"/>
      <c r="M257" s="9"/>
      <c r="N257" s="9"/>
      <c r="O257" s="19"/>
    </row>
    <row r="258" spans="1:15" ht="23.65" customHeight="1">
      <c r="A258" s="9"/>
      <c r="B258" s="9"/>
      <c r="C258" s="9"/>
      <c r="D258" s="9"/>
      <c r="E258" s="9"/>
      <c r="F258" s="9"/>
      <c r="G258" s="9"/>
      <c r="H258" s="9"/>
      <c r="I258" s="9"/>
      <c r="J258" s="13"/>
      <c r="K258" s="9"/>
      <c r="L258" s="13"/>
      <c r="M258" s="9"/>
      <c r="N258" s="9"/>
      <c r="O258" s="19"/>
    </row>
    <row r="259" spans="1:15" ht="23.65" customHeight="1">
      <c r="A259" s="9"/>
      <c r="B259" s="9"/>
      <c r="C259" s="9"/>
      <c r="D259" s="9"/>
      <c r="E259" s="9"/>
      <c r="F259" s="9"/>
      <c r="G259" s="9"/>
      <c r="H259" s="9"/>
      <c r="I259" s="9"/>
      <c r="J259" s="13"/>
      <c r="K259" s="9"/>
      <c r="L259" s="13"/>
      <c r="M259" s="9"/>
      <c r="N259" s="9"/>
      <c r="O259" s="19"/>
    </row>
    <row r="260" spans="1:15" ht="23.65" customHeight="1">
      <c r="A260" s="9"/>
      <c r="B260" s="9"/>
      <c r="C260" s="9"/>
      <c r="D260" s="9"/>
      <c r="E260" s="9"/>
      <c r="F260" s="9"/>
      <c r="G260" s="9"/>
      <c r="H260" s="9"/>
      <c r="I260" s="9"/>
      <c r="J260" s="13"/>
      <c r="K260" s="9"/>
      <c r="L260" s="13"/>
      <c r="M260" s="9"/>
      <c r="N260" s="9"/>
      <c r="O260" s="19"/>
    </row>
    <row r="261" spans="1:15" ht="23.65" customHeight="1">
      <c r="A261" s="9"/>
      <c r="B261" s="9"/>
      <c r="C261" s="9"/>
      <c r="D261" s="9"/>
      <c r="E261" s="9"/>
      <c r="F261" s="9"/>
      <c r="G261" s="9"/>
      <c r="H261" s="9"/>
      <c r="I261" s="9"/>
      <c r="J261" s="13"/>
      <c r="K261" s="9"/>
      <c r="L261" s="13"/>
      <c r="M261" s="9"/>
      <c r="N261" s="9"/>
      <c r="O261" s="19"/>
    </row>
    <row r="262" spans="1:15" ht="23.65" customHeight="1">
      <c r="A262" s="9"/>
      <c r="B262" s="9"/>
      <c r="C262" s="9"/>
      <c r="D262" s="9"/>
      <c r="E262" s="9"/>
      <c r="F262" s="9"/>
      <c r="G262" s="9"/>
      <c r="H262" s="9"/>
      <c r="I262" s="9"/>
      <c r="J262" s="13"/>
      <c r="K262" s="9"/>
      <c r="L262" s="13"/>
      <c r="M262" s="9"/>
      <c r="N262" s="9"/>
      <c r="O262" s="19"/>
    </row>
    <row r="263" spans="1:15" ht="23.65" customHeight="1">
      <c r="A263" s="9"/>
      <c r="B263" s="9"/>
      <c r="C263" s="9"/>
      <c r="D263" s="9"/>
      <c r="E263" s="9"/>
      <c r="F263" s="9"/>
      <c r="G263" s="9"/>
      <c r="H263" s="9"/>
      <c r="I263" s="9"/>
      <c r="J263" s="13"/>
      <c r="K263" s="9"/>
      <c r="L263" s="13"/>
      <c r="M263" s="9"/>
      <c r="N263" s="9"/>
      <c r="O263" s="19"/>
    </row>
    <row r="264" spans="1:15" ht="23.65" customHeight="1">
      <c r="A264" s="9"/>
      <c r="B264" s="9"/>
      <c r="C264" s="9"/>
      <c r="D264" s="9"/>
      <c r="E264" s="9"/>
      <c r="F264" s="9"/>
      <c r="G264" s="9"/>
      <c r="H264" s="9"/>
      <c r="I264" s="9"/>
      <c r="J264" s="13"/>
      <c r="K264" s="9"/>
      <c r="L264" s="13"/>
      <c r="M264" s="9"/>
      <c r="N264" s="9"/>
      <c r="O264" s="19"/>
    </row>
    <row r="265" spans="1:15" ht="23.65" customHeight="1">
      <c r="A265" s="9"/>
      <c r="B265" s="9"/>
      <c r="C265" s="9"/>
      <c r="D265" s="9"/>
      <c r="E265" s="9"/>
      <c r="F265" s="9"/>
      <c r="G265" s="9"/>
      <c r="H265" s="9"/>
      <c r="I265" s="9"/>
      <c r="J265" s="13"/>
      <c r="K265" s="9"/>
      <c r="L265" s="13"/>
      <c r="M265" s="9"/>
      <c r="N265" s="9"/>
      <c r="O265" s="19"/>
    </row>
    <row r="266" spans="1:15" ht="23.65" customHeight="1">
      <c r="A266" s="9"/>
      <c r="B266" s="9"/>
      <c r="C266" s="9"/>
      <c r="D266" s="9"/>
      <c r="E266" s="9"/>
      <c r="F266" s="9"/>
      <c r="G266" s="9"/>
      <c r="H266" s="9"/>
      <c r="I266" s="9"/>
      <c r="J266" s="13"/>
      <c r="K266" s="9"/>
      <c r="L266" s="13"/>
      <c r="M266" s="9"/>
      <c r="N266" s="9"/>
      <c r="O266" s="19"/>
    </row>
    <row r="267" spans="1:15" ht="23.65" customHeight="1">
      <c r="A267" s="9"/>
      <c r="B267" s="9"/>
      <c r="C267" s="9"/>
      <c r="D267" s="9"/>
      <c r="E267" s="9"/>
      <c r="F267" s="9"/>
      <c r="G267" s="9"/>
      <c r="H267" s="9"/>
      <c r="I267" s="9"/>
      <c r="J267" s="13"/>
      <c r="K267" s="9"/>
      <c r="L267" s="13"/>
      <c r="M267" s="9"/>
      <c r="N267" s="9"/>
      <c r="O267" s="19"/>
    </row>
    <row r="268" spans="1:15" ht="23.65" customHeight="1">
      <c r="A268" s="9"/>
      <c r="B268" s="9"/>
      <c r="C268" s="9"/>
      <c r="D268" s="9"/>
      <c r="E268" s="9"/>
      <c r="F268" s="9"/>
      <c r="G268" s="9"/>
      <c r="H268" s="9"/>
      <c r="I268" s="9"/>
      <c r="J268" s="13"/>
      <c r="K268" s="9"/>
      <c r="L268" s="13"/>
      <c r="M268" s="9"/>
      <c r="N268" s="9"/>
      <c r="O268" s="19"/>
    </row>
    <row r="269" spans="1:15" ht="23.65" customHeight="1">
      <c r="A269" s="9"/>
      <c r="B269" s="9"/>
      <c r="C269" s="9"/>
      <c r="D269" s="9"/>
      <c r="E269" s="9"/>
      <c r="F269" s="9"/>
      <c r="G269" s="9"/>
      <c r="H269" s="9"/>
      <c r="I269" s="9"/>
      <c r="J269" s="13"/>
      <c r="K269" s="9"/>
      <c r="L269" s="13"/>
      <c r="M269" s="9"/>
      <c r="N269" s="9"/>
      <c r="O269" s="19"/>
    </row>
    <row r="270" spans="1:15" ht="23.65" customHeight="1">
      <c r="A270" s="9"/>
      <c r="B270" s="9"/>
      <c r="C270" s="9"/>
      <c r="D270" s="9"/>
      <c r="E270" s="9"/>
      <c r="F270" s="9"/>
      <c r="G270" s="9"/>
      <c r="H270" s="9"/>
      <c r="I270" s="9"/>
      <c r="J270" s="13"/>
      <c r="K270" s="9"/>
      <c r="L270" s="13"/>
      <c r="M270" s="9"/>
      <c r="N270" s="9"/>
      <c r="O270" s="19"/>
    </row>
    <row r="271" spans="1:15" ht="23.65" customHeight="1">
      <c r="A271" s="9"/>
      <c r="B271" s="9"/>
      <c r="C271" s="9"/>
      <c r="D271" s="9"/>
      <c r="E271" s="9"/>
      <c r="F271" s="9"/>
      <c r="G271" s="9"/>
      <c r="H271" s="9"/>
      <c r="I271" s="9"/>
      <c r="J271" s="13"/>
      <c r="K271" s="9"/>
      <c r="L271" s="13"/>
      <c r="M271" s="9"/>
      <c r="N271" s="9"/>
      <c r="O271" s="19"/>
    </row>
    <row r="272" spans="1:15" ht="23.65" customHeight="1">
      <c r="A272" s="9"/>
      <c r="B272" s="9"/>
      <c r="C272" s="9"/>
      <c r="D272" s="9"/>
      <c r="E272" s="9"/>
      <c r="F272" s="9"/>
      <c r="G272" s="9"/>
      <c r="H272" s="9"/>
      <c r="I272" s="9"/>
      <c r="J272" s="13"/>
      <c r="K272" s="9"/>
      <c r="L272" s="13"/>
      <c r="M272" s="9"/>
      <c r="N272" s="9"/>
      <c r="O272" s="19"/>
    </row>
    <row r="273" spans="1:15" ht="23.65" customHeight="1">
      <c r="A273" s="9"/>
      <c r="B273" s="9"/>
      <c r="C273" s="9"/>
      <c r="D273" s="9"/>
      <c r="E273" s="9"/>
      <c r="F273" s="9"/>
      <c r="G273" s="9"/>
      <c r="H273" s="9"/>
      <c r="I273" s="9"/>
      <c r="J273" s="13"/>
      <c r="K273" s="9"/>
      <c r="L273" s="13"/>
      <c r="M273" s="9"/>
      <c r="N273" s="9"/>
      <c r="O273" s="19"/>
    </row>
    <row r="274" spans="1:15" ht="23.65" customHeight="1">
      <c r="A274" s="9"/>
      <c r="B274" s="9"/>
      <c r="C274" s="9"/>
      <c r="D274" s="9"/>
      <c r="E274" s="9"/>
      <c r="F274" s="9"/>
      <c r="G274" s="9"/>
      <c r="H274" s="9"/>
      <c r="I274" s="9"/>
      <c r="J274" s="13"/>
      <c r="K274" s="9"/>
      <c r="L274" s="13"/>
      <c r="M274" s="9"/>
      <c r="N274" s="9"/>
      <c r="O274" s="19"/>
    </row>
    <row r="275" spans="1:15" ht="23.65" customHeight="1">
      <c r="A275" s="9"/>
      <c r="B275" s="9"/>
      <c r="C275" s="9"/>
      <c r="D275" s="9"/>
      <c r="E275" s="9"/>
      <c r="F275" s="9"/>
      <c r="G275" s="9"/>
      <c r="H275" s="9"/>
      <c r="I275" s="9"/>
      <c r="J275" s="13"/>
      <c r="K275" s="9"/>
      <c r="L275" s="13"/>
      <c r="M275" s="9"/>
      <c r="N275" s="9"/>
      <c r="O275" s="19"/>
    </row>
    <row r="276" spans="1:15" ht="23.65" customHeight="1">
      <c r="A276" s="9"/>
      <c r="B276" s="9"/>
      <c r="C276" s="9"/>
      <c r="D276" s="9"/>
      <c r="E276" s="9"/>
      <c r="F276" s="9"/>
      <c r="G276" s="9"/>
      <c r="H276" s="9"/>
      <c r="I276" s="9"/>
      <c r="J276" s="13"/>
      <c r="K276" s="9"/>
      <c r="L276" s="13"/>
      <c r="M276" s="9"/>
      <c r="N276" s="9"/>
      <c r="O276" s="19"/>
    </row>
    <row r="277" spans="1:15" ht="23.65" customHeight="1">
      <c r="A277" s="9"/>
      <c r="B277" s="9"/>
      <c r="C277" s="9"/>
      <c r="D277" s="9"/>
      <c r="E277" s="9"/>
      <c r="F277" s="9"/>
      <c r="G277" s="9"/>
      <c r="H277" s="9"/>
      <c r="I277" s="9"/>
      <c r="J277" s="13"/>
      <c r="K277" s="9"/>
      <c r="L277" s="13"/>
      <c r="M277" s="9"/>
      <c r="N277" s="9"/>
      <c r="O277" s="19"/>
    </row>
    <row r="278" spans="1:15" ht="23.65" customHeight="1">
      <c r="A278" s="9"/>
      <c r="B278" s="9"/>
      <c r="C278" s="9"/>
      <c r="D278" s="9"/>
      <c r="E278" s="9"/>
      <c r="F278" s="9"/>
      <c r="G278" s="9"/>
      <c r="H278" s="9"/>
      <c r="I278" s="9"/>
      <c r="J278" s="13"/>
      <c r="K278" s="9"/>
      <c r="L278" s="13"/>
      <c r="M278" s="9"/>
      <c r="N278" s="9"/>
      <c r="O278" s="19"/>
    </row>
    <row r="279" spans="1:15" ht="23.65" customHeight="1">
      <c r="A279" s="9"/>
      <c r="B279" s="9"/>
      <c r="C279" s="9"/>
      <c r="D279" s="9"/>
      <c r="E279" s="9"/>
      <c r="F279" s="9"/>
      <c r="G279" s="9"/>
      <c r="H279" s="9"/>
      <c r="I279" s="9"/>
      <c r="J279" s="13"/>
      <c r="K279" s="9"/>
      <c r="L279" s="13"/>
      <c r="M279" s="9"/>
      <c r="N279" s="9"/>
      <c r="O279" s="19"/>
    </row>
    <row r="280" spans="1:15" ht="23.65" customHeight="1">
      <c r="A280" s="9"/>
      <c r="B280" s="9"/>
      <c r="C280" s="9"/>
      <c r="D280" s="9"/>
      <c r="E280" s="9"/>
      <c r="F280" s="9"/>
      <c r="G280" s="9"/>
      <c r="H280" s="9"/>
      <c r="I280" s="9"/>
      <c r="J280" s="13"/>
      <c r="K280" s="9"/>
      <c r="L280" s="13"/>
      <c r="M280" s="9"/>
      <c r="N280" s="9"/>
      <c r="O280" s="19"/>
    </row>
    <row r="281" spans="1:15" ht="23.65" customHeight="1">
      <c r="A281" s="9"/>
      <c r="B281" s="9"/>
      <c r="C281" s="9"/>
      <c r="D281" s="9"/>
      <c r="E281" s="9"/>
      <c r="F281" s="9"/>
      <c r="G281" s="9"/>
      <c r="H281" s="9"/>
      <c r="I281" s="9"/>
      <c r="J281" s="13"/>
      <c r="K281" s="9"/>
      <c r="L281" s="13"/>
      <c r="M281" s="9"/>
      <c r="N281" s="9"/>
      <c r="O281" s="19"/>
    </row>
    <row r="282" spans="1:15" ht="23.65" customHeight="1">
      <c r="A282" s="9"/>
      <c r="B282" s="9"/>
      <c r="C282" s="9"/>
      <c r="D282" s="9"/>
      <c r="E282" s="9"/>
      <c r="F282" s="9"/>
      <c r="G282" s="9"/>
      <c r="H282" s="9"/>
      <c r="I282" s="9"/>
      <c r="J282" s="13"/>
      <c r="K282" s="9"/>
      <c r="L282" s="13"/>
      <c r="M282" s="9"/>
      <c r="N282" s="9"/>
      <c r="O282" s="19"/>
    </row>
    <row r="283" spans="1:15" ht="23.65" customHeight="1">
      <c r="A283" s="9"/>
      <c r="B283" s="9"/>
      <c r="C283" s="9"/>
      <c r="D283" s="9"/>
      <c r="E283" s="9"/>
      <c r="F283" s="9"/>
      <c r="G283" s="9"/>
      <c r="H283" s="9"/>
      <c r="I283" s="9"/>
      <c r="J283" s="13"/>
      <c r="K283" s="9"/>
      <c r="L283" s="13"/>
      <c r="M283" s="9"/>
      <c r="N283" s="9"/>
      <c r="O283" s="19"/>
    </row>
    <row r="284" spans="1:15" ht="23.65" customHeight="1">
      <c r="A284" s="9"/>
      <c r="B284" s="9"/>
      <c r="C284" s="9"/>
      <c r="D284" s="9"/>
      <c r="E284" s="9"/>
      <c r="F284" s="9"/>
      <c r="G284" s="9"/>
      <c r="H284" s="9"/>
      <c r="I284" s="9"/>
      <c r="J284" s="13"/>
      <c r="K284" s="9"/>
      <c r="L284" s="13"/>
      <c r="M284" s="9"/>
      <c r="N284" s="9"/>
      <c r="O284" s="19"/>
    </row>
    <row r="285" spans="1:15" ht="23.65" customHeight="1">
      <c r="A285" s="9"/>
      <c r="B285" s="9"/>
      <c r="C285" s="9"/>
      <c r="D285" s="9"/>
      <c r="E285" s="9"/>
      <c r="F285" s="9"/>
      <c r="G285" s="9"/>
      <c r="H285" s="9"/>
      <c r="I285" s="9"/>
      <c r="J285" s="13"/>
      <c r="K285" s="9"/>
      <c r="L285" s="13"/>
      <c r="M285" s="9"/>
      <c r="N285" s="9"/>
      <c r="O285" s="19"/>
    </row>
    <row r="286" spans="1:15" ht="23.65" customHeight="1">
      <c r="A286" s="9"/>
      <c r="B286" s="9"/>
      <c r="C286" s="9"/>
      <c r="D286" s="9"/>
      <c r="E286" s="9"/>
      <c r="F286" s="9"/>
      <c r="G286" s="9"/>
      <c r="H286" s="9"/>
      <c r="I286" s="9"/>
      <c r="J286" s="13"/>
      <c r="K286" s="9"/>
      <c r="L286" s="13"/>
      <c r="M286" s="9"/>
      <c r="N286" s="9"/>
      <c r="O286" s="19"/>
    </row>
    <row r="287" spans="1:15" ht="23.65" customHeight="1">
      <c r="A287" s="9"/>
      <c r="B287" s="9"/>
      <c r="C287" s="9"/>
      <c r="D287" s="9"/>
      <c r="E287" s="9"/>
      <c r="F287" s="9"/>
      <c r="G287" s="9"/>
      <c r="H287" s="9"/>
      <c r="I287" s="9"/>
      <c r="J287" s="13"/>
      <c r="K287" s="9"/>
      <c r="L287" s="13"/>
      <c r="M287" s="9"/>
      <c r="N287" s="9"/>
      <c r="O287" s="19"/>
    </row>
    <row r="288" spans="1:15" ht="23.65" customHeight="1">
      <c r="A288" s="9"/>
      <c r="B288" s="9"/>
      <c r="C288" s="9"/>
      <c r="D288" s="9"/>
      <c r="E288" s="9"/>
      <c r="F288" s="9"/>
      <c r="G288" s="9"/>
      <c r="H288" s="9"/>
      <c r="I288" s="9"/>
      <c r="J288" s="13"/>
      <c r="K288" s="9"/>
      <c r="L288" s="13"/>
      <c r="M288" s="9"/>
      <c r="N288" s="9"/>
      <c r="O288" s="19"/>
    </row>
    <row r="289" spans="1:15" ht="23.65" customHeight="1">
      <c r="A289" s="9"/>
      <c r="B289" s="9"/>
      <c r="C289" s="9"/>
      <c r="D289" s="9"/>
      <c r="E289" s="9"/>
      <c r="F289" s="9"/>
      <c r="G289" s="9"/>
      <c r="H289" s="9"/>
      <c r="I289" s="9"/>
      <c r="J289" s="13"/>
      <c r="K289" s="9"/>
      <c r="L289" s="13"/>
      <c r="M289" s="9"/>
      <c r="N289" s="9"/>
      <c r="O289" s="19"/>
    </row>
    <row r="290" spans="1:15" ht="23.65" customHeight="1">
      <c r="A290" s="9"/>
      <c r="B290" s="9"/>
      <c r="C290" s="9"/>
      <c r="D290" s="9"/>
      <c r="E290" s="9"/>
      <c r="F290" s="9"/>
      <c r="G290" s="9"/>
      <c r="H290" s="9"/>
      <c r="I290" s="9"/>
      <c r="J290" s="13"/>
      <c r="K290" s="9"/>
      <c r="L290" s="13"/>
      <c r="M290" s="9"/>
      <c r="N290" s="9"/>
      <c r="O290" s="19"/>
    </row>
    <row r="291" spans="1:15" ht="23.65" customHeight="1">
      <c r="A291" s="9"/>
      <c r="B291" s="9"/>
      <c r="C291" s="9"/>
      <c r="D291" s="9"/>
      <c r="E291" s="9"/>
      <c r="F291" s="9"/>
      <c r="G291" s="9"/>
      <c r="H291" s="9"/>
      <c r="I291" s="9"/>
      <c r="J291" s="13"/>
      <c r="K291" s="9"/>
      <c r="L291" s="13"/>
      <c r="M291" s="9"/>
      <c r="N291" s="9"/>
      <c r="O291" s="19"/>
    </row>
    <row r="292" spans="1:15" ht="23.65" customHeight="1">
      <c r="A292" s="9"/>
      <c r="B292" s="9"/>
      <c r="C292" s="9"/>
      <c r="D292" s="9"/>
      <c r="E292" s="9"/>
      <c r="F292" s="9"/>
      <c r="G292" s="9"/>
      <c r="H292" s="9"/>
      <c r="I292" s="9"/>
      <c r="J292" s="13"/>
      <c r="K292" s="9"/>
      <c r="L292" s="13"/>
      <c r="M292" s="9"/>
      <c r="N292" s="9"/>
      <c r="O292" s="19"/>
    </row>
    <row r="293" spans="1:15" ht="23.65" customHeight="1">
      <c r="A293" s="9"/>
      <c r="B293" s="9"/>
      <c r="C293" s="9"/>
      <c r="D293" s="9"/>
      <c r="E293" s="9"/>
      <c r="F293" s="9"/>
      <c r="G293" s="9"/>
      <c r="H293" s="9"/>
      <c r="I293" s="9"/>
      <c r="J293" s="13"/>
      <c r="K293" s="9"/>
      <c r="L293" s="13"/>
      <c r="M293" s="9"/>
      <c r="N293" s="9"/>
      <c r="O293" s="19"/>
    </row>
    <row r="294" spans="1:15" ht="23.65" customHeight="1">
      <c r="A294" s="9"/>
      <c r="B294" s="9"/>
      <c r="C294" s="9"/>
      <c r="D294" s="9"/>
      <c r="E294" s="9"/>
      <c r="F294" s="9"/>
      <c r="G294" s="9"/>
      <c r="H294" s="9"/>
      <c r="I294" s="9"/>
      <c r="J294" s="13"/>
      <c r="K294" s="9"/>
      <c r="L294" s="13"/>
      <c r="M294" s="9"/>
      <c r="N294" s="9"/>
      <c r="O294" s="19"/>
    </row>
    <row r="295" spans="1:15" ht="23.65" customHeight="1">
      <c r="A295" s="9"/>
      <c r="B295" s="9"/>
      <c r="C295" s="9"/>
      <c r="D295" s="9"/>
      <c r="E295" s="9"/>
      <c r="F295" s="9"/>
      <c r="G295" s="9"/>
      <c r="H295" s="9"/>
      <c r="I295" s="9"/>
      <c r="J295" s="13"/>
      <c r="K295" s="9"/>
      <c r="L295" s="13"/>
      <c r="M295" s="9"/>
      <c r="N295" s="9"/>
      <c r="O295" s="19"/>
    </row>
    <row r="296" spans="1:15" ht="23.65" customHeight="1">
      <c r="A296" s="9"/>
      <c r="B296" s="9"/>
      <c r="C296" s="9"/>
      <c r="D296" s="9"/>
      <c r="E296" s="9"/>
      <c r="F296" s="9"/>
      <c r="G296" s="9"/>
      <c r="H296" s="9"/>
      <c r="I296" s="9"/>
      <c r="J296" s="13"/>
      <c r="K296" s="9"/>
      <c r="L296" s="13"/>
      <c r="M296" s="9"/>
      <c r="N296" s="9"/>
      <c r="O296" s="19"/>
    </row>
    <row r="297" spans="1:15" ht="23.65" customHeight="1">
      <c r="A297" s="9"/>
      <c r="B297" s="9"/>
      <c r="C297" s="9"/>
      <c r="D297" s="9"/>
      <c r="E297" s="9"/>
      <c r="F297" s="9"/>
      <c r="G297" s="9"/>
      <c r="H297" s="9"/>
      <c r="I297" s="9"/>
      <c r="J297" s="13"/>
      <c r="K297" s="9"/>
      <c r="L297" s="13"/>
      <c r="M297" s="9"/>
      <c r="N297" s="9"/>
      <c r="O297" s="19"/>
    </row>
    <row r="298" spans="1:15" ht="23.65" customHeight="1">
      <c r="A298" s="9"/>
      <c r="B298" s="9"/>
      <c r="C298" s="9"/>
      <c r="D298" s="9"/>
      <c r="E298" s="9"/>
      <c r="F298" s="9"/>
      <c r="G298" s="9"/>
      <c r="H298" s="9"/>
      <c r="I298" s="9"/>
      <c r="J298" s="13"/>
      <c r="K298" s="9"/>
      <c r="L298" s="13"/>
      <c r="M298" s="9"/>
      <c r="N298" s="9"/>
      <c r="O298" s="19"/>
    </row>
    <row r="299" spans="1:15" ht="23.65" customHeight="1">
      <c r="A299" s="9"/>
      <c r="B299" s="9"/>
      <c r="C299" s="9"/>
      <c r="D299" s="9"/>
      <c r="E299" s="9"/>
      <c r="F299" s="9"/>
      <c r="G299" s="9"/>
      <c r="H299" s="9"/>
      <c r="I299" s="9"/>
      <c r="J299" s="13"/>
      <c r="K299" s="9"/>
      <c r="L299" s="13"/>
      <c r="M299" s="9"/>
      <c r="N299" s="9"/>
      <c r="O299" s="19"/>
    </row>
    <row r="300" spans="1:15" ht="23.65" customHeight="1">
      <c r="A300" s="9"/>
      <c r="B300" s="9"/>
      <c r="C300" s="9"/>
      <c r="D300" s="9"/>
      <c r="E300" s="9"/>
      <c r="F300" s="9"/>
      <c r="G300" s="9"/>
      <c r="H300" s="9"/>
      <c r="I300" s="9"/>
      <c r="J300" s="13"/>
      <c r="K300" s="9"/>
      <c r="L300" s="13"/>
      <c r="M300" s="9"/>
      <c r="N300" s="9"/>
      <c r="O300" s="19"/>
    </row>
    <row r="301" spans="1:15" ht="23.65" customHeight="1">
      <c r="A301" s="9"/>
      <c r="B301" s="9"/>
      <c r="C301" s="9"/>
      <c r="D301" s="9"/>
      <c r="E301" s="9"/>
      <c r="F301" s="9"/>
      <c r="G301" s="9"/>
      <c r="H301" s="9"/>
      <c r="I301" s="9"/>
      <c r="J301" s="13"/>
      <c r="K301" s="9"/>
      <c r="L301" s="13"/>
      <c r="M301" s="9"/>
      <c r="N301" s="9"/>
      <c r="O301" s="19"/>
    </row>
    <row r="302" spans="1:15" ht="23.65" customHeight="1">
      <c r="A302" s="9"/>
      <c r="B302" s="9"/>
      <c r="C302" s="9"/>
      <c r="D302" s="9"/>
      <c r="E302" s="9"/>
      <c r="F302" s="9"/>
      <c r="G302" s="9"/>
      <c r="H302" s="9"/>
      <c r="I302" s="9"/>
      <c r="J302" s="13"/>
      <c r="K302" s="9"/>
      <c r="L302" s="13"/>
      <c r="M302" s="9"/>
      <c r="N302" s="9"/>
      <c r="O302" s="19"/>
    </row>
    <row r="303" spans="1:15" ht="23.65" customHeight="1">
      <c r="A303" s="9"/>
      <c r="B303" s="9"/>
      <c r="C303" s="9"/>
      <c r="D303" s="9"/>
      <c r="E303" s="9"/>
      <c r="F303" s="9"/>
      <c r="G303" s="9"/>
      <c r="H303" s="9"/>
      <c r="I303" s="9"/>
      <c r="J303" s="13"/>
      <c r="K303" s="9"/>
      <c r="L303" s="13"/>
      <c r="M303" s="9"/>
      <c r="N303" s="9"/>
      <c r="O303" s="19"/>
    </row>
    <row r="304" spans="1:15" ht="23.65" customHeight="1">
      <c r="A304" s="9"/>
      <c r="B304" s="9"/>
      <c r="C304" s="9"/>
      <c r="D304" s="9"/>
      <c r="E304" s="9"/>
      <c r="F304" s="9"/>
      <c r="G304" s="9"/>
      <c r="H304" s="9"/>
      <c r="I304" s="9"/>
      <c r="J304" s="13"/>
      <c r="K304" s="9"/>
      <c r="L304" s="13"/>
      <c r="M304" s="9"/>
      <c r="N304" s="9"/>
      <c r="O304" s="19"/>
    </row>
    <row r="305" spans="1:15" ht="23.65" customHeight="1">
      <c r="A305" s="9"/>
      <c r="B305" s="9"/>
      <c r="C305" s="9"/>
      <c r="D305" s="9"/>
      <c r="E305" s="9"/>
      <c r="F305" s="9"/>
      <c r="G305" s="9"/>
      <c r="H305" s="9"/>
      <c r="I305" s="9"/>
      <c r="J305" s="13"/>
      <c r="K305" s="9"/>
      <c r="L305" s="13"/>
      <c r="M305" s="9"/>
      <c r="N305" s="9"/>
      <c r="O305" s="19"/>
    </row>
    <row r="306" spans="1:15" ht="23.65" customHeight="1">
      <c r="A306" s="9"/>
      <c r="B306" s="9"/>
      <c r="C306" s="9"/>
      <c r="D306" s="9"/>
      <c r="E306" s="9"/>
      <c r="F306" s="9"/>
      <c r="G306" s="9"/>
      <c r="H306" s="9"/>
      <c r="I306" s="9"/>
      <c r="J306" s="13"/>
      <c r="K306" s="9"/>
      <c r="L306" s="13"/>
      <c r="M306" s="9"/>
      <c r="N306" s="9"/>
      <c r="O306" s="19"/>
    </row>
    <row r="307" spans="1:15" ht="23.65" customHeight="1">
      <c r="A307" s="9"/>
      <c r="B307" s="9"/>
      <c r="C307" s="9"/>
      <c r="D307" s="9"/>
      <c r="E307" s="9"/>
      <c r="F307" s="9"/>
      <c r="G307" s="9"/>
      <c r="H307" s="9"/>
      <c r="I307" s="9"/>
      <c r="J307" s="13"/>
      <c r="K307" s="9"/>
      <c r="L307" s="13"/>
      <c r="M307" s="9"/>
      <c r="N307" s="9"/>
      <c r="O307" s="19"/>
    </row>
    <row r="308" spans="1:15" ht="23.65" customHeight="1">
      <c r="A308" s="9"/>
      <c r="B308" s="9"/>
      <c r="C308" s="9"/>
      <c r="D308" s="9"/>
      <c r="E308" s="9"/>
      <c r="F308" s="9"/>
      <c r="G308" s="9"/>
      <c r="H308" s="9"/>
      <c r="I308" s="9"/>
      <c r="J308" s="13"/>
      <c r="K308" s="9"/>
      <c r="L308" s="13"/>
      <c r="M308" s="9"/>
      <c r="N308" s="9"/>
      <c r="O308" s="19"/>
    </row>
    <row r="309" spans="1:15" ht="23.65" customHeight="1">
      <c r="A309" s="9"/>
      <c r="B309" s="9"/>
      <c r="C309" s="9"/>
      <c r="D309" s="9"/>
      <c r="E309" s="9"/>
      <c r="F309" s="9"/>
      <c r="G309" s="9"/>
      <c r="H309" s="9"/>
      <c r="I309" s="9"/>
      <c r="J309" s="13"/>
      <c r="K309" s="9"/>
      <c r="L309" s="13"/>
      <c r="M309" s="9"/>
      <c r="N309" s="9"/>
      <c r="O309" s="19"/>
    </row>
    <row r="310" spans="1:15" ht="23.65" customHeight="1">
      <c r="A310" s="9"/>
      <c r="B310" s="9"/>
      <c r="C310" s="9"/>
      <c r="D310" s="9"/>
      <c r="E310" s="9"/>
      <c r="F310" s="9"/>
      <c r="G310" s="9"/>
      <c r="H310" s="9"/>
      <c r="I310" s="9"/>
      <c r="J310" s="13"/>
      <c r="K310" s="9"/>
      <c r="L310" s="13"/>
      <c r="M310" s="9"/>
      <c r="N310" s="9"/>
      <c r="O310" s="19"/>
    </row>
    <row r="311" spans="1:15" ht="23.65" customHeight="1">
      <c r="A311" s="9"/>
      <c r="B311" s="9"/>
      <c r="C311" s="9"/>
      <c r="D311" s="9"/>
      <c r="E311" s="9"/>
      <c r="F311" s="9"/>
      <c r="G311" s="9"/>
      <c r="H311" s="9"/>
      <c r="I311" s="9"/>
      <c r="J311" s="13"/>
      <c r="K311" s="9"/>
      <c r="L311" s="13"/>
      <c r="M311" s="9"/>
      <c r="N311" s="9"/>
      <c r="O311" s="19"/>
    </row>
    <row r="312" spans="1:15" ht="23.65" customHeight="1">
      <c r="A312" s="9"/>
      <c r="B312" s="9"/>
      <c r="C312" s="9"/>
      <c r="D312" s="9"/>
      <c r="E312" s="9"/>
      <c r="F312" s="9"/>
      <c r="G312" s="9"/>
      <c r="H312" s="9"/>
      <c r="I312" s="9"/>
      <c r="J312" s="13"/>
      <c r="K312" s="9"/>
      <c r="L312" s="13"/>
      <c r="M312" s="9"/>
      <c r="N312" s="9"/>
      <c r="O312" s="19"/>
    </row>
    <row r="313" spans="1:15" ht="23.65" customHeight="1">
      <c r="A313" s="9"/>
      <c r="B313" s="9"/>
      <c r="C313" s="9"/>
      <c r="D313" s="9"/>
      <c r="E313" s="9"/>
      <c r="F313" s="9"/>
      <c r="G313" s="9"/>
      <c r="H313" s="9"/>
      <c r="I313" s="9"/>
      <c r="J313" s="13"/>
      <c r="K313" s="9"/>
      <c r="L313" s="13"/>
      <c r="M313" s="9"/>
      <c r="N313" s="9"/>
      <c r="O313" s="19"/>
    </row>
    <row r="314" spans="1:15" ht="23.65" customHeight="1">
      <c r="A314" s="9"/>
      <c r="B314" s="9"/>
      <c r="C314" s="9"/>
      <c r="D314" s="9"/>
      <c r="E314" s="9"/>
      <c r="F314" s="9"/>
      <c r="G314" s="9"/>
      <c r="H314" s="9"/>
      <c r="I314" s="9"/>
      <c r="J314" s="13"/>
      <c r="K314" s="9"/>
      <c r="L314" s="13"/>
      <c r="M314" s="9"/>
      <c r="N314" s="9"/>
      <c r="O314" s="19"/>
    </row>
    <row r="315" spans="1:15" ht="23.65" customHeight="1">
      <c r="A315" s="9"/>
      <c r="B315" s="9"/>
      <c r="C315" s="9"/>
      <c r="D315" s="9"/>
      <c r="E315" s="9"/>
      <c r="F315" s="9"/>
      <c r="G315" s="9"/>
      <c r="H315" s="9"/>
      <c r="I315" s="9"/>
      <c r="J315" s="13"/>
      <c r="K315" s="9"/>
      <c r="L315" s="13"/>
      <c r="M315" s="9"/>
      <c r="N315" s="9"/>
      <c r="O315" s="19"/>
    </row>
    <row r="316" spans="1:15" ht="23.65" customHeight="1">
      <c r="A316" s="9"/>
      <c r="B316" s="9"/>
      <c r="C316" s="9"/>
      <c r="D316" s="9"/>
      <c r="E316" s="9"/>
      <c r="F316" s="9"/>
      <c r="G316" s="9"/>
      <c r="H316" s="9"/>
      <c r="I316" s="9"/>
      <c r="J316" s="13"/>
      <c r="K316" s="9"/>
      <c r="L316" s="13"/>
      <c r="M316" s="9"/>
      <c r="N316" s="9"/>
      <c r="O316" s="19"/>
    </row>
    <row r="317" spans="1:15" ht="23.65" customHeight="1">
      <c r="A317" s="9"/>
      <c r="B317" s="9"/>
      <c r="C317" s="9"/>
      <c r="D317" s="9"/>
      <c r="E317" s="9"/>
      <c r="F317" s="9"/>
      <c r="G317" s="9"/>
      <c r="H317" s="9"/>
      <c r="I317" s="9"/>
      <c r="J317" s="13"/>
      <c r="K317" s="9"/>
      <c r="L317" s="13"/>
      <c r="M317" s="9"/>
      <c r="N317" s="9"/>
      <c r="O317" s="19"/>
    </row>
    <row r="318" spans="1:15" ht="23.65" customHeight="1">
      <c r="A318" s="9"/>
      <c r="B318" s="9"/>
      <c r="C318" s="9"/>
      <c r="D318" s="9"/>
      <c r="E318" s="9"/>
      <c r="F318" s="9"/>
      <c r="G318" s="9"/>
      <c r="H318" s="9"/>
      <c r="I318" s="9"/>
      <c r="J318" s="13"/>
      <c r="K318" s="9"/>
      <c r="L318" s="13"/>
      <c r="M318" s="9"/>
      <c r="N318" s="9"/>
      <c r="O318" s="19"/>
    </row>
    <row r="319" spans="1:15" ht="23.65" customHeight="1">
      <c r="A319" s="9"/>
      <c r="B319" s="9"/>
      <c r="C319" s="9"/>
      <c r="D319" s="9"/>
      <c r="E319" s="9"/>
      <c r="F319" s="9"/>
      <c r="G319" s="9"/>
      <c r="H319" s="9"/>
      <c r="I319" s="9"/>
      <c r="J319" s="13"/>
      <c r="K319" s="9"/>
      <c r="L319" s="13"/>
      <c r="M319" s="9"/>
      <c r="N319" s="9"/>
      <c r="O319" s="19"/>
    </row>
    <row r="320" spans="1:15" ht="23.65" customHeight="1">
      <c r="A320" s="9"/>
      <c r="B320" s="9"/>
      <c r="C320" s="9"/>
      <c r="D320" s="9"/>
      <c r="E320" s="9"/>
      <c r="F320" s="9"/>
      <c r="G320" s="9"/>
      <c r="H320" s="9"/>
      <c r="I320" s="9"/>
      <c r="J320" s="13"/>
      <c r="K320" s="9"/>
      <c r="L320" s="13"/>
      <c r="M320" s="9"/>
      <c r="N320" s="9"/>
      <c r="O320" s="19"/>
    </row>
    <row r="321" spans="1:15" ht="23.65" customHeight="1">
      <c r="A321" s="9"/>
      <c r="B321" s="9"/>
      <c r="C321" s="9"/>
      <c r="D321" s="9"/>
      <c r="E321" s="9"/>
      <c r="F321" s="9"/>
      <c r="G321" s="9"/>
      <c r="H321" s="9"/>
      <c r="I321" s="9"/>
      <c r="J321" s="13"/>
      <c r="K321" s="9"/>
      <c r="L321" s="13"/>
      <c r="M321" s="9"/>
      <c r="N321" s="9"/>
      <c r="O321" s="19"/>
    </row>
    <row r="322" spans="1:15" ht="23.65" customHeight="1">
      <c r="A322" s="9"/>
      <c r="B322" s="9"/>
      <c r="C322" s="9"/>
      <c r="D322" s="9"/>
      <c r="E322" s="9"/>
      <c r="F322" s="9"/>
      <c r="G322" s="9"/>
      <c r="H322" s="9"/>
      <c r="I322" s="9"/>
      <c r="J322" s="13"/>
      <c r="K322" s="9"/>
      <c r="L322" s="13"/>
      <c r="M322" s="9"/>
      <c r="N322" s="9"/>
      <c r="O322" s="19"/>
    </row>
    <row r="323" spans="1:15" ht="23.65" customHeight="1">
      <c r="A323" s="9"/>
      <c r="B323" s="9"/>
      <c r="C323" s="9"/>
      <c r="D323" s="9"/>
      <c r="E323" s="9"/>
      <c r="F323" s="9"/>
      <c r="G323" s="9"/>
      <c r="H323" s="9"/>
      <c r="I323" s="9"/>
      <c r="J323" s="13"/>
      <c r="K323" s="9"/>
      <c r="L323" s="13"/>
      <c r="M323" s="9"/>
      <c r="N323" s="9"/>
      <c r="O323" s="19"/>
    </row>
    <row r="324" spans="1:15" ht="23.65" customHeight="1">
      <c r="A324" s="9"/>
      <c r="B324" s="9"/>
      <c r="C324" s="9"/>
      <c r="D324" s="9"/>
      <c r="E324" s="9"/>
      <c r="F324" s="9"/>
      <c r="G324" s="9"/>
      <c r="H324" s="9"/>
      <c r="I324" s="9"/>
      <c r="J324" s="13"/>
      <c r="K324" s="9"/>
      <c r="L324" s="13"/>
      <c r="M324" s="9"/>
      <c r="N324" s="9"/>
      <c r="O324" s="19"/>
    </row>
    <row r="325" spans="1:15" ht="23.65" customHeight="1">
      <c r="A325" s="9"/>
      <c r="B325" s="9"/>
      <c r="C325" s="9"/>
      <c r="D325" s="9"/>
      <c r="E325" s="9"/>
      <c r="F325" s="9"/>
      <c r="G325" s="9"/>
      <c r="H325" s="9"/>
      <c r="I325" s="9"/>
      <c r="J325" s="13"/>
      <c r="K325" s="9"/>
      <c r="L325" s="13"/>
      <c r="M325" s="9"/>
      <c r="N325" s="9"/>
      <c r="O325" s="19"/>
    </row>
    <row r="326" spans="1:15" ht="23.65" customHeight="1">
      <c r="A326" s="9"/>
      <c r="B326" s="9"/>
      <c r="C326" s="9"/>
      <c r="D326" s="9"/>
      <c r="E326" s="9"/>
      <c r="F326" s="9"/>
      <c r="G326" s="9"/>
      <c r="H326" s="9"/>
      <c r="I326" s="9"/>
      <c r="J326" s="13"/>
      <c r="K326" s="9"/>
      <c r="L326" s="13"/>
      <c r="M326" s="9"/>
      <c r="N326" s="9"/>
      <c r="O326" s="19"/>
    </row>
    <row r="327" spans="1:15" ht="23.65" customHeight="1">
      <c r="A327" s="9"/>
      <c r="B327" s="9"/>
      <c r="C327" s="9"/>
      <c r="D327" s="9"/>
      <c r="E327" s="9"/>
      <c r="F327" s="9"/>
      <c r="G327" s="9"/>
      <c r="H327" s="9"/>
      <c r="I327" s="9"/>
      <c r="J327" s="13"/>
      <c r="K327" s="9"/>
      <c r="L327" s="13"/>
      <c r="M327" s="9"/>
      <c r="N327" s="9"/>
      <c r="O327" s="19"/>
    </row>
    <row r="328" spans="1:15" ht="23.65" customHeight="1">
      <c r="A328" s="9"/>
      <c r="B328" s="9"/>
      <c r="C328" s="9"/>
      <c r="D328" s="9"/>
      <c r="E328" s="9"/>
      <c r="F328" s="9"/>
      <c r="G328" s="9"/>
      <c r="H328" s="9"/>
      <c r="I328" s="9"/>
      <c r="J328" s="13"/>
      <c r="K328" s="9"/>
      <c r="L328" s="13"/>
      <c r="M328" s="9"/>
      <c r="N328" s="9"/>
      <c r="O328" s="19"/>
    </row>
    <row r="329" spans="1:15" ht="23.65" customHeight="1">
      <c r="A329" s="9"/>
      <c r="B329" s="9"/>
      <c r="C329" s="9"/>
      <c r="D329" s="9"/>
      <c r="E329" s="9"/>
      <c r="F329" s="9"/>
      <c r="G329" s="9"/>
      <c r="H329" s="9"/>
      <c r="I329" s="9"/>
      <c r="J329" s="13"/>
      <c r="K329" s="9"/>
      <c r="L329" s="13"/>
      <c r="M329" s="9"/>
      <c r="N329" s="9"/>
      <c r="O329" s="19"/>
    </row>
    <row r="330" spans="1:15" ht="23.65" customHeight="1">
      <c r="A330" s="9"/>
      <c r="B330" s="9"/>
      <c r="C330" s="9"/>
      <c r="D330" s="9"/>
      <c r="E330" s="9"/>
      <c r="F330" s="9"/>
      <c r="G330" s="9"/>
      <c r="H330" s="9"/>
      <c r="I330" s="9"/>
      <c r="J330" s="13"/>
      <c r="K330" s="9"/>
      <c r="L330" s="13"/>
      <c r="M330" s="9"/>
      <c r="N330" s="9"/>
      <c r="O330" s="19"/>
    </row>
    <row r="331" spans="1:15" ht="23.65" customHeight="1">
      <c r="A331" s="9"/>
      <c r="B331" s="9"/>
      <c r="C331" s="9"/>
      <c r="D331" s="9"/>
      <c r="E331" s="9"/>
      <c r="F331" s="9"/>
      <c r="G331" s="9"/>
      <c r="H331" s="9"/>
      <c r="I331" s="9"/>
      <c r="J331" s="13"/>
      <c r="K331" s="9"/>
      <c r="L331" s="13"/>
      <c r="M331" s="9"/>
      <c r="N331" s="9"/>
      <c r="O331" s="19"/>
    </row>
    <row r="332" spans="1:15" ht="23.65" customHeight="1">
      <c r="A332" s="9"/>
      <c r="B332" s="9"/>
      <c r="C332" s="9"/>
      <c r="D332" s="9"/>
      <c r="E332" s="9"/>
      <c r="F332" s="9"/>
      <c r="G332" s="9"/>
      <c r="H332" s="9"/>
      <c r="I332" s="9"/>
      <c r="J332" s="13"/>
      <c r="K332" s="9"/>
      <c r="L332" s="13"/>
      <c r="M332" s="9"/>
      <c r="N332" s="9"/>
      <c r="O332" s="19"/>
    </row>
    <row r="333" spans="1:15" ht="23.65" customHeight="1">
      <c r="A333" s="9"/>
      <c r="B333" s="9"/>
      <c r="C333" s="9"/>
      <c r="D333" s="9"/>
      <c r="E333" s="9"/>
      <c r="F333" s="9"/>
      <c r="G333" s="9"/>
      <c r="H333" s="9"/>
      <c r="I333" s="9"/>
      <c r="J333" s="13"/>
      <c r="K333" s="9"/>
      <c r="L333" s="13"/>
      <c r="M333" s="9"/>
      <c r="N333" s="9"/>
      <c r="O333" s="19"/>
    </row>
    <row r="334" spans="1:15" ht="23.65" customHeight="1">
      <c r="A334" s="9"/>
      <c r="B334" s="9"/>
      <c r="C334" s="9"/>
      <c r="D334" s="9"/>
      <c r="E334" s="9"/>
      <c r="F334" s="9"/>
      <c r="G334" s="9"/>
      <c r="H334" s="9"/>
      <c r="I334" s="9"/>
      <c r="J334" s="13"/>
      <c r="K334" s="9"/>
      <c r="L334" s="13"/>
      <c r="M334" s="9"/>
      <c r="N334" s="9"/>
      <c r="O334" s="19"/>
    </row>
    <row r="335" spans="1:15" ht="23.65" customHeight="1">
      <c r="A335" s="9"/>
      <c r="B335" s="9"/>
      <c r="C335" s="9"/>
      <c r="D335" s="9"/>
      <c r="E335" s="9"/>
      <c r="F335" s="9"/>
      <c r="G335" s="9"/>
      <c r="H335" s="9"/>
      <c r="I335" s="9"/>
      <c r="J335" s="13"/>
      <c r="K335" s="9"/>
      <c r="L335" s="13"/>
      <c r="M335" s="9"/>
      <c r="N335" s="9"/>
      <c r="O335" s="19"/>
    </row>
    <row r="336" spans="1:15" ht="23.65" customHeight="1">
      <c r="A336" s="9"/>
      <c r="B336" s="9"/>
      <c r="C336" s="9"/>
      <c r="D336" s="9"/>
      <c r="E336" s="9"/>
      <c r="F336" s="9"/>
      <c r="G336" s="9"/>
      <c r="H336" s="9"/>
      <c r="I336" s="9"/>
      <c r="J336" s="13"/>
      <c r="K336" s="9"/>
      <c r="L336" s="13"/>
      <c r="M336" s="9"/>
      <c r="N336" s="9"/>
      <c r="O336" s="19"/>
    </row>
    <row r="337" spans="1:15" ht="23.65" customHeight="1">
      <c r="A337" s="9"/>
      <c r="B337" s="9"/>
      <c r="C337" s="9"/>
      <c r="D337" s="9"/>
      <c r="E337" s="9"/>
      <c r="F337" s="9"/>
      <c r="G337" s="9"/>
      <c r="H337" s="9"/>
      <c r="I337" s="9"/>
      <c r="J337" s="13"/>
      <c r="K337" s="9"/>
      <c r="L337" s="13"/>
      <c r="M337" s="9"/>
      <c r="N337" s="9"/>
      <c r="O337" s="19"/>
    </row>
    <row r="338" spans="1:15" ht="23.65" customHeight="1">
      <c r="A338" s="9"/>
      <c r="B338" s="9"/>
      <c r="C338" s="9"/>
      <c r="D338" s="9"/>
      <c r="E338" s="9"/>
      <c r="F338" s="9"/>
      <c r="G338" s="9"/>
      <c r="H338" s="9"/>
      <c r="I338" s="9"/>
      <c r="J338" s="13"/>
      <c r="K338" s="9"/>
      <c r="L338" s="13"/>
      <c r="M338" s="9"/>
      <c r="N338" s="9"/>
      <c r="O338" s="19"/>
    </row>
    <row r="339" spans="1:15" ht="23.65" customHeight="1">
      <c r="A339" s="9"/>
      <c r="B339" s="9"/>
      <c r="C339" s="9"/>
      <c r="D339" s="9"/>
      <c r="E339" s="9"/>
      <c r="F339" s="9"/>
      <c r="G339" s="9"/>
      <c r="H339" s="9"/>
      <c r="I339" s="9"/>
      <c r="J339" s="13"/>
      <c r="K339" s="9"/>
      <c r="L339" s="13"/>
      <c r="M339" s="9"/>
      <c r="N339" s="9"/>
      <c r="O339" s="19"/>
    </row>
    <row r="340" spans="1:15" ht="23.65" customHeight="1">
      <c r="A340" s="9"/>
      <c r="B340" s="9"/>
      <c r="C340" s="9"/>
      <c r="D340" s="9"/>
      <c r="E340" s="9"/>
      <c r="F340" s="9"/>
      <c r="G340" s="9"/>
      <c r="H340" s="9"/>
      <c r="I340" s="9"/>
      <c r="J340" s="13"/>
      <c r="K340" s="9"/>
      <c r="L340" s="13"/>
      <c r="M340" s="9"/>
      <c r="N340" s="9"/>
      <c r="O340" s="19"/>
    </row>
    <row r="341" spans="1:15" ht="23.65" customHeight="1">
      <c r="A341" s="9"/>
      <c r="B341" s="9"/>
      <c r="C341" s="9"/>
      <c r="D341" s="9"/>
      <c r="E341" s="9"/>
      <c r="F341" s="9"/>
      <c r="G341" s="9"/>
      <c r="H341" s="9"/>
      <c r="I341" s="9"/>
      <c r="J341" s="13"/>
      <c r="K341" s="9"/>
      <c r="L341" s="13"/>
      <c r="M341" s="9"/>
      <c r="N341" s="9"/>
      <c r="O341" s="19"/>
    </row>
    <row r="342" spans="1:15" ht="23.65" customHeight="1">
      <c r="A342" s="9"/>
      <c r="B342" s="9"/>
      <c r="C342" s="9"/>
      <c r="D342" s="9"/>
      <c r="E342" s="9"/>
      <c r="F342" s="9"/>
      <c r="G342" s="9"/>
      <c r="H342" s="9"/>
      <c r="I342" s="9"/>
      <c r="J342" s="13"/>
      <c r="K342" s="9"/>
      <c r="L342" s="13"/>
      <c r="M342" s="9"/>
      <c r="N342" s="9"/>
      <c r="O342" s="19"/>
    </row>
    <row r="343" spans="1:15" ht="23.65" customHeight="1">
      <c r="A343" s="9"/>
      <c r="B343" s="9"/>
      <c r="C343" s="9"/>
      <c r="D343" s="9"/>
      <c r="E343" s="9"/>
      <c r="F343" s="9"/>
      <c r="G343" s="9"/>
      <c r="H343" s="9"/>
      <c r="I343" s="9"/>
      <c r="J343" s="13"/>
      <c r="K343" s="9"/>
      <c r="L343" s="13"/>
      <c r="M343" s="9"/>
      <c r="N343" s="9"/>
      <c r="O343" s="19"/>
    </row>
    <row r="344" spans="1:15" ht="23.65" customHeight="1">
      <c r="A344" s="9"/>
      <c r="B344" s="9"/>
      <c r="C344" s="9"/>
      <c r="D344" s="9"/>
      <c r="E344" s="9"/>
      <c r="F344" s="9"/>
      <c r="G344" s="9"/>
      <c r="H344" s="9"/>
      <c r="I344" s="9"/>
      <c r="J344" s="13"/>
      <c r="K344" s="9"/>
      <c r="L344" s="13"/>
      <c r="M344" s="9"/>
      <c r="N344" s="9"/>
      <c r="O344" s="19"/>
    </row>
    <row r="345" spans="1:15" ht="23.65" customHeight="1">
      <c r="A345" s="9"/>
      <c r="B345" s="9"/>
      <c r="C345" s="9"/>
      <c r="D345" s="9"/>
      <c r="E345" s="9"/>
      <c r="F345" s="9"/>
      <c r="G345" s="9"/>
      <c r="H345" s="9"/>
      <c r="I345" s="9"/>
      <c r="J345" s="13"/>
      <c r="K345" s="9"/>
      <c r="L345" s="13"/>
      <c r="M345" s="9"/>
      <c r="N345" s="9"/>
      <c r="O345" s="19"/>
    </row>
    <row r="346" spans="1:15" ht="23.65" customHeight="1">
      <c r="A346" s="9"/>
      <c r="B346" s="9"/>
      <c r="C346" s="9"/>
      <c r="D346" s="9"/>
      <c r="E346" s="9"/>
      <c r="F346" s="9"/>
      <c r="G346" s="9"/>
      <c r="H346" s="9"/>
      <c r="I346" s="9"/>
      <c r="J346" s="13"/>
      <c r="K346" s="9"/>
      <c r="L346" s="13"/>
      <c r="M346" s="9"/>
      <c r="N346" s="9"/>
      <c r="O346" s="19"/>
    </row>
    <row r="347" spans="1:15" ht="23.65" customHeight="1">
      <c r="A347" s="9"/>
      <c r="B347" s="9"/>
      <c r="C347" s="9"/>
      <c r="D347" s="9"/>
      <c r="E347" s="9"/>
      <c r="F347" s="9"/>
      <c r="G347" s="9"/>
      <c r="H347" s="9"/>
      <c r="I347" s="9"/>
      <c r="J347" s="13"/>
      <c r="K347" s="9"/>
      <c r="L347" s="13"/>
      <c r="M347" s="9"/>
      <c r="N347" s="9"/>
      <c r="O347" s="19"/>
    </row>
    <row r="348" spans="1:15" ht="23.65" customHeight="1">
      <c r="A348" s="9"/>
      <c r="B348" s="9"/>
      <c r="C348" s="9"/>
      <c r="D348" s="9"/>
      <c r="E348" s="9"/>
      <c r="F348" s="9"/>
      <c r="G348" s="9"/>
      <c r="H348" s="9"/>
      <c r="I348" s="9"/>
      <c r="J348" s="13"/>
      <c r="K348" s="9"/>
      <c r="L348" s="13"/>
      <c r="M348" s="9"/>
      <c r="N348" s="9"/>
      <c r="O348" s="19"/>
    </row>
    <row r="349" spans="1:15" ht="23.65" customHeight="1">
      <c r="A349" s="9"/>
      <c r="B349" s="9"/>
      <c r="C349" s="9"/>
      <c r="D349" s="9"/>
      <c r="E349" s="9"/>
      <c r="F349" s="9"/>
      <c r="G349" s="9"/>
      <c r="H349" s="9"/>
      <c r="I349" s="9"/>
      <c r="J349" s="13"/>
      <c r="K349" s="9"/>
      <c r="L349" s="13"/>
      <c r="M349" s="9"/>
      <c r="N349" s="9"/>
      <c r="O349" s="19"/>
    </row>
    <row r="350" spans="1:15" ht="23.65" customHeight="1">
      <c r="A350" s="9"/>
      <c r="B350" s="9"/>
      <c r="C350" s="9"/>
      <c r="D350" s="9"/>
      <c r="E350" s="9"/>
      <c r="F350" s="9"/>
      <c r="G350" s="9"/>
      <c r="H350" s="9"/>
      <c r="I350" s="9"/>
      <c r="J350" s="13"/>
      <c r="K350" s="9"/>
      <c r="L350" s="13"/>
      <c r="M350" s="9"/>
      <c r="N350" s="9"/>
      <c r="O350" s="19"/>
    </row>
    <row r="351" spans="1:15" ht="23.65" customHeight="1">
      <c r="A351" s="9"/>
      <c r="B351" s="9"/>
      <c r="C351" s="9"/>
      <c r="D351" s="9"/>
      <c r="E351" s="9"/>
      <c r="F351" s="9"/>
      <c r="G351" s="9"/>
      <c r="H351" s="9"/>
      <c r="I351" s="9"/>
      <c r="J351" s="13"/>
      <c r="K351" s="9"/>
      <c r="L351" s="13"/>
      <c r="M351" s="9"/>
      <c r="N351" s="9"/>
      <c r="O351" s="19"/>
    </row>
    <row r="352" spans="1:15" ht="23.65" customHeight="1">
      <c r="A352" s="9"/>
      <c r="B352" s="9"/>
      <c r="C352" s="9"/>
      <c r="D352" s="9"/>
      <c r="E352" s="9"/>
      <c r="F352" s="9"/>
      <c r="G352" s="9"/>
      <c r="H352" s="9"/>
      <c r="I352" s="9"/>
      <c r="J352" s="13"/>
      <c r="K352" s="9"/>
      <c r="L352" s="13"/>
      <c r="M352" s="9"/>
      <c r="N352" s="9"/>
      <c r="O352" s="19"/>
    </row>
    <row r="353" spans="1:15" ht="23.65" customHeight="1">
      <c r="A353" s="9"/>
      <c r="B353" s="9"/>
      <c r="C353" s="9"/>
      <c r="D353" s="9"/>
      <c r="E353" s="9"/>
      <c r="F353" s="9"/>
      <c r="G353" s="9"/>
      <c r="H353" s="9"/>
      <c r="I353" s="9"/>
      <c r="J353" s="13"/>
      <c r="K353" s="9"/>
      <c r="L353" s="13"/>
      <c r="M353" s="9"/>
      <c r="N353" s="9"/>
      <c r="O353" s="19"/>
    </row>
    <row r="354" spans="1:15" ht="23.65" customHeight="1">
      <c r="A354" s="9"/>
      <c r="B354" s="9"/>
      <c r="C354" s="9"/>
      <c r="D354" s="9"/>
      <c r="E354" s="9"/>
      <c r="F354" s="9"/>
      <c r="G354" s="9"/>
      <c r="H354" s="9"/>
      <c r="I354" s="9"/>
      <c r="J354" s="13"/>
      <c r="K354" s="9"/>
      <c r="L354" s="13"/>
      <c r="M354" s="9"/>
      <c r="N354" s="9"/>
      <c r="O354" s="19"/>
    </row>
    <row r="355" spans="1:15" ht="23.65" customHeight="1">
      <c r="A355" s="9"/>
      <c r="B355" s="9"/>
      <c r="C355" s="9"/>
      <c r="D355" s="9"/>
      <c r="E355" s="9"/>
      <c r="F355" s="9"/>
      <c r="G355" s="9"/>
      <c r="H355" s="9"/>
      <c r="I355" s="9"/>
      <c r="J355" s="13"/>
      <c r="K355" s="9"/>
      <c r="L355" s="13"/>
      <c r="M355" s="9"/>
      <c r="N355" s="9"/>
      <c r="O355" s="19"/>
    </row>
    <row r="356" spans="1:15" ht="23.65" customHeight="1">
      <c r="A356" s="9"/>
      <c r="B356" s="9"/>
      <c r="C356" s="9"/>
      <c r="D356" s="9"/>
      <c r="E356" s="9"/>
      <c r="F356" s="9"/>
      <c r="G356" s="9"/>
      <c r="H356" s="9"/>
      <c r="I356" s="9"/>
      <c r="J356" s="13"/>
      <c r="K356" s="9"/>
      <c r="L356" s="13"/>
      <c r="M356" s="9"/>
      <c r="N356" s="9"/>
      <c r="O356" s="19"/>
    </row>
    <row r="357" spans="1:15" ht="23.65" customHeight="1">
      <c r="A357" s="9"/>
      <c r="B357" s="9"/>
      <c r="C357" s="9"/>
      <c r="D357" s="9"/>
      <c r="E357" s="9"/>
      <c r="F357" s="9"/>
      <c r="G357" s="9"/>
      <c r="H357" s="9"/>
      <c r="I357" s="9"/>
      <c r="J357" s="13"/>
      <c r="K357" s="9"/>
      <c r="L357" s="13"/>
      <c r="M357" s="9"/>
      <c r="N357" s="9"/>
      <c r="O357" s="19"/>
    </row>
    <row r="358" spans="1:15" ht="23.65" customHeight="1">
      <c r="A358" s="9"/>
      <c r="B358" s="9"/>
      <c r="C358" s="9"/>
      <c r="D358" s="9"/>
      <c r="E358" s="9"/>
      <c r="F358" s="9"/>
      <c r="G358" s="9"/>
      <c r="H358" s="9"/>
      <c r="I358" s="9"/>
      <c r="J358" s="13"/>
      <c r="K358" s="9"/>
      <c r="L358" s="13"/>
      <c r="M358" s="9"/>
      <c r="N358" s="9"/>
      <c r="O358" s="19"/>
    </row>
    <row r="359" spans="1:15" ht="23.65" customHeight="1">
      <c r="A359" s="9"/>
      <c r="B359" s="9"/>
      <c r="C359" s="9"/>
      <c r="D359" s="9"/>
      <c r="E359" s="9"/>
      <c r="F359" s="9"/>
      <c r="G359" s="9"/>
      <c r="H359" s="9"/>
      <c r="I359" s="9"/>
      <c r="J359" s="13"/>
      <c r="K359" s="9"/>
      <c r="L359" s="13"/>
      <c r="M359" s="9"/>
      <c r="N359" s="9"/>
      <c r="O359" s="19"/>
    </row>
    <row r="360" spans="1:15" ht="23.65" customHeight="1">
      <c r="A360" s="9"/>
      <c r="B360" s="9"/>
      <c r="C360" s="9"/>
      <c r="D360" s="9"/>
      <c r="E360" s="9"/>
      <c r="F360" s="9"/>
      <c r="G360" s="9"/>
      <c r="H360" s="9"/>
      <c r="I360" s="9"/>
      <c r="J360" s="13"/>
      <c r="K360" s="9"/>
      <c r="L360" s="13"/>
      <c r="M360" s="9"/>
      <c r="N360" s="9"/>
      <c r="O360" s="19"/>
    </row>
    <row r="361" spans="1:15" ht="23.65" customHeight="1">
      <c r="A361" s="9"/>
      <c r="B361" s="9"/>
      <c r="C361" s="9"/>
      <c r="D361" s="9"/>
      <c r="E361" s="9"/>
      <c r="F361" s="9"/>
      <c r="G361" s="9"/>
      <c r="H361" s="9"/>
      <c r="I361" s="9"/>
      <c r="J361" s="13"/>
      <c r="K361" s="9"/>
      <c r="L361" s="13"/>
      <c r="M361" s="9"/>
      <c r="N361" s="9"/>
      <c r="O361" s="19"/>
    </row>
    <row r="362" spans="1:15" ht="23.65" customHeight="1">
      <c r="A362" s="9"/>
      <c r="B362" s="9"/>
      <c r="C362" s="9"/>
      <c r="D362" s="9"/>
      <c r="E362" s="9"/>
      <c r="F362" s="9"/>
      <c r="G362" s="9"/>
      <c r="H362" s="9"/>
      <c r="I362" s="9"/>
      <c r="J362" s="13"/>
      <c r="K362" s="9"/>
      <c r="L362" s="13"/>
      <c r="M362" s="9"/>
      <c r="N362" s="9"/>
      <c r="O362" s="19"/>
    </row>
    <row r="363" spans="1:15" ht="23.65" customHeight="1">
      <c r="A363" s="9"/>
      <c r="B363" s="9"/>
      <c r="C363" s="9"/>
      <c r="D363" s="9"/>
      <c r="E363" s="9"/>
      <c r="F363" s="9"/>
      <c r="G363" s="9"/>
      <c r="H363" s="9"/>
      <c r="I363" s="9"/>
      <c r="J363" s="13"/>
      <c r="K363" s="9"/>
      <c r="L363" s="13"/>
      <c r="M363" s="9"/>
      <c r="N363" s="9"/>
      <c r="O363" s="19"/>
    </row>
    <row r="364" spans="1:15" ht="23.65" customHeight="1">
      <c r="A364" s="9"/>
      <c r="B364" s="9"/>
      <c r="C364" s="9"/>
      <c r="D364" s="9"/>
      <c r="E364" s="9"/>
      <c r="F364" s="9"/>
      <c r="G364" s="9"/>
      <c r="H364" s="9"/>
      <c r="I364" s="9"/>
      <c r="J364" s="13"/>
      <c r="K364" s="9"/>
      <c r="L364" s="13"/>
      <c r="M364" s="9"/>
      <c r="N364" s="9"/>
      <c r="O364" s="19"/>
    </row>
    <row r="365" spans="1:15" ht="23.65" customHeight="1">
      <c r="A365" s="9"/>
      <c r="B365" s="9"/>
      <c r="C365" s="9"/>
      <c r="D365" s="9"/>
      <c r="E365" s="9"/>
      <c r="F365" s="9"/>
      <c r="G365" s="9"/>
      <c r="H365" s="9"/>
      <c r="I365" s="9"/>
      <c r="J365" s="13"/>
      <c r="K365" s="9"/>
      <c r="L365" s="13"/>
      <c r="M365" s="9"/>
      <c r="N365" s="9"/>
      <c r="O365" s="19"/>
    </row>
    <row r="366" spans="1:15" ht="23.65" customHeight="1">
      <c r="A366" s="9"/>
      <c r="B366" s="9"/>
      <c r="C366" s="9"/>
      <c r="D366" s="9"/>
      <c r="E366" s="9"/>
      <c r="F366" s="9"/>
      <c r="G366" s="9"/>
      <c r="H366" s="9"/>
      <c r="I366" s="9"/>
      <c r="J366" s="13"/>
      <c r="K366" s="9"/>
      <c r="L366" s="13"/>
      <c r="M366" s="9"/>
      <c r="N366" s="9"/>
      <c r="O366" s="19"/>
    </row>
    <row r="367" spans="1:15" ht="23.65" customHeight="1">
      <c r="A367" s="9"/>
      <c r="B367" s="9"/>
      <c r="C367" s="9"/>
      <c r="D367" s="9"/>
      <c r="E367" s="9"/>
      <c r="F367" s="9"/>
      <c r="G367" s="9"/>
      <c r="H367" s="9"/>
      <c r="I367" s="9"/>
      <c r="J367" s="13"/>
      <c r="K367" s="9"/>
      <c r="L367" s="13"/>
      <c r="M367" s="9"/>
      <c r="N367" s="9"/>
      <c r="O367" s="19"/>
    </row>
    <row r="368" spans="1:15" ht="23.65" customHeight="1">
      <c r="A368" s="9"/>
      <c r="B368" s="9"/>
      <c r="C368" s="9"/>
      <c r="D368" s="9"/>
      <c r="E368" s="9"/>
      <c r="F368" s="9"/>
      <c r="G368" s="9"/>
      <c r="H368" s="9"/>
      <c r="I368" s="9"/>
      <c r="J368" s="13"/>
      <c r="K368" s="9"/>
      <c r="L368" s="13"/>
      <c r="M368" s="9"/>
      <c r="N368" s="9"/>
      <c r="O368" s="19"/>
    </row>
    <row r="369" spans="1:15" ht="23.65" customHeight="1">
      <c r="A369" s="9"/>
      <c r="B369" s="9"/>
      <c r="C369" s="9"/>
      <c r="D369" s="9"/>
      <c r="E369" s="9"/>
      <c r="F369" s="9"/>
      <c r="G369" s="9"/>
      <c r="H369" s="9"/>
      <c r="I369" s="9"/>
      <c r="J369" s="13"/>
      <c r="K369" s="9"/>
      <c r="L369" s="13"/>
      <c r="M369" s="9"/>
      <c r="N369" s="9"/>
      <c r="O369" s="19"/>
    </row>
    <row r="370" spans="1:15" ht="23.65" customHeight="1">
      <c r="A370" s="9"/>
      <c r="B370" s="9"/>
      <c r="C370" s="9"/>
      <c r="D370" s="9"/>
      <c r="E370" s="9"/>
      <c r="F370" s="9"/>
      <c r="G370" s="9"/>
      <c r="H370" s="9"/>
      <c r="I370" s="9"/>
      <c r="J370" s="13"/>
      <c r="K370" s="9"/>
      <c r="L370" s="13"/>
      <c r="M370" s="9"/>
      <c r="N370" s="9"/>
      <c r="O370" s="19"/>
    </row>
    <row r="371" spans="1:15" ht="23.65" customHeight="1">
      <c r="A371" s="9"/>
      <c r="B371" s="9"/>
      <c r="C371" s="9"/>
      <c r="D371" s="9"/>
      <c r="E371" s="9"/>
      <c r="F371" s="9"/>
      <c r="G371" s="9"/>
      <c r="H371" s="9"/>
      <c r="I371" s="9"/>
      <c r="J371" s="13"/>
      <c r="K371" s="9"/>
      <c r="L371" s="13"/>
      <c r="M371" s="9"/>
      <c r="N371" s="9"/>
      <c r="O371" s="19"/>
    </row>
    <row r="372" spans="1:15" ht="23.65" customHeight="1">
      <c r="A372" s="9"/>
      <c r="B372" s="9"/>
      <c r="C372" s="9"/>
      <c r="D372" s="9"/>
      <c r="E372" s="9"/>
      <c r="F372" s="9"/>
      <c r="G372" s="9"/>
      <c r="H372" s="9"/>
      <c r="I372" s="9"/>
      <c r="J372" s="13"/>
      <c r="K372" s="9"/>
      <c r="L372" s="13"/>
      <c r="M372" s="9"/>
      <c r="N372" s="9"/>
      <c r="O372" s="19"/>
    </row>
    <row r="373" spans="1:15" ht="23.65" customHeight="1">
      <c r="A373" s="9"/>
      <c r="B373" s="9"/>
      <c r="C373" s="9"/>
      <c r="D373" s="9"/>
      <c r="E373" s="9"/>
      <c r="F373" s="9"/>
      <c r="G373" s="9"/>
      <c r="H373" s="9"/>
      <c r="I373" s="9"/>
      <c r="J373" s="13"/>
      <c r="K373" s="9"/>
      <c r="L373" s="13"/>
      <c r="M373" s="9"/>
      <c r="N373" s="9"/>
      <c r="O373" s="19"/>
    </row>
    <row r="374" spans="1:15" ht="23.65" customHeight="1">
      <c r="A374" s="9"/>
      <c r="B374" s="9"/>
      <c r="C374" s="9"/>
      <c r="D374" s="9"/>
      <c r="E374" s="9"/>
      <c r="F374" s="9"/>
      <c r="G374" s="9"/>
      <c r="H374" s="9"/>
      <c r="I374" s="9"/>
      <c r="J374" s="13"/>
      <c r="K374" s="9"/>
      <c r="L374" s="13"/>
      <c r="M374" s="9"/>
      <c r="N374" s="9"/>
      <c r="O374" s="19"/>
    </row>
    <row r="375" spans="1:15" ht="23.65" customHeight="1">
      <c r="A375" s="9"/>
      <c r="B375" s="9"/>
      <c r="C375" s="9"/>
      <c r="D375" s="9"/>
      <c r="E375" s="9"/>
      <c r="F375" s="9"/>
      <c r="G375" s="9"/>
      <c r="H375" s="9"/>
      <c r="I375" s="9"/>
      <c r="J375" s="13"/>
      <c r="K375" s="9"/>
      <c r="L375" s="13"/>
      <c r="M375" s="9"/>
      <c r="N375" s="9"/>
      <c r="O375" s="19"/>
    </row>
    <row r="376" spans="1:15" ht="23.65" customHeight="1">
      <c r="A376" s="9"/>
      <c r="B376" s="9"/>
      <c r="C376" s="9"/>
      <c r="D376" s="9"/>
      <c r="E376" s="9"/>
      <c r="F376" s="9"/>
      <c r="G376" s="9"/>
      <c r="H376" s="9"/>
      <c r="I376" s="9"/>
      <c r="J376" s="13"/>
      <c r="K376" s="9"/>
      <c r="L376" s="13"/>
      <c r="M376" s="9"/>
      <c r="N376" s="9"/>
      <c r="O376" s="19"/>
    </row>
    <row r="377" spans="1:15" ht="23.65" customHeight="1">
      <c r="A377" s="9"/>
      <c r="B377" s="9"/>
      <c r="C377" s="9"/>
      <c r="D377" s="9"/>
      <c r="E377" s="9"/>
      <c r="F377" s="9"/>
      <c r="G377" s="9"/>
      <c r="H377" s="9"/>
      <c r="I377" s="9"/>
      <c r="J377" s="13"/>
      <c r="K377" s="9"/>
      <c r="L377" s="13"/>
      <c r="M377" s="9"/>
      <c r="N377" s="9"/>
      <c r="O377" s="19"/>
    </row>
    <row r="378" spans="1:15" ht="23.65" customHeight="1">
      <c r="A378" s="9"/>
      <c r="B378" s="9"/>
      <c r="C378" s="9"/>
      <c r="D378" s="9"/>
      <c r="E378" s="9"/>
      <c r="F378" s="9"/>
      <c r="G378" s="9"/>
      <c r="H378" s="9"/>
      <c r="I378" s="9"/>
      <c r="J378" s="13"/>
      <c r="K378" s="9"/>
      <c r="L378" s="13"/>
      <c r="M378" s="9"/>
      <c r="N378" s="9"/>
      <c r="O378" s="19"/>
    </row>
    <row r="379" spans="1:15" ht="23.65" customHeight="1">
      <c r="A379" s="9"/>
      <c r="B379" s="9"/>
      <c r="C379" s="9"/>
      <c r="D379" s="9"/>
      <c r="E379" s="9"/>
      <c r="F379" s="9"/>
      <c r="G379" s="9"/>
      <c r="H379" s="9"/>
      <c r="I379" s="9"/>
      <c r="J379" s="13"/>
      <c r="K379" s="9"/>
      <c r="L379" s="13"/>
      <c r="M379" s="9"/>
      <c r="N379" s="9"/>
      <c r="O379" s="19"/>
    </row>
    <row r="380" spans="1:15" ht="23.65" customHeight="1">
      <c r="A380" s="9"/>
      <c r="B380" s="9"/>
      <c r="C380" s="9"/>
      <c r="D380" s="9"/>
      <c r="E380" s="9"/>
      <c r="F380" s="9"/>
      <c r="G380" s="9"/>
      <c r="H380" s="9"/>
      <c r="I380" s="9"/>
      <c r="J380" s="13"/>
      <c r="K380" s="9"/>
      <c r="L380" s="13"/>
      <c r="M380" s="9"/>
      <c r="N380" s="9"/>
      <c r="O380" s="19"/>
    </row>
    <row r="381" spans="1:15" ht="23.65" customHeight="1">
      <c r="A381" s="9"/>
      <c r="B381" s="9"/>
      <c r="C381" s="9"/>
      <c r="D381" s="9"/>
      <c r="E381" s="9"/>
      <c r="F381" s="9"/>
      <c r="G381" s="9"/>
      <c r="H381" s="9"/>
      <c r="I381" s="9"/>
      <c r="J381" s="13"/>
      <c r="K381" s="9"/>
      <c r="L381" s="13"/>
      <c r="M381" s="9"/>
      <c r="N381" s="9"/>
      <c r="O381" s="19"/>
    </row>
    <row r="382" spans="1:15" ht="23.65" customHeight="1">
      <c r="A382" s="9"/>
      <c r="B382" s="9"/>
      <c r="C382" s="9"/>
      <c r="D382" s="9"/>
      <c r="E382" s="9"/>
      <c r="F382" s="9"/>
      <c r="G382" s="9"/>
      <c r="H382" s="9"/>
      <c r="I382" s="9"/>
      <c r="J382" s="13"/>
      <c r="K382" s="9"/>
      <c r="L382" s="13"/>
      <c r="M382" s="9"/>
      <c r="N382" s="9"/>
      <c r="O382" s="19"/>
    </row>
    <row r="383" spans="1:15" ht="23.65" customHeight="1">
      <c r="A383" s="9"/>
      <c r="B383" s="9"/>
      <c r="C383" s="9"/>
      <c r="D383" s="9"/>
      <c r="E383" s="9"/>
      <c r="F383" s="9"/>
      <c r="G383" s="9"/>
      <c r="H383" s="9"/>
      <c r="I383" s="9"/>
      <c r="J383" s="13"/>
      <c r="K383" s="9"/>
      <c r="L383" s="13"/>
      <c r="M383" s="9"/>
      <c r="N383" s="9"/>
      <c r="O383" s="19"/>
    </row>
    <row r="384" spans="1:15" ht="23.65" customHeight="1">
      <c r="A384" s="9"/>
      <c r="B384" s="9"/>
      <c r="C384" s="9"/>
      <c r="D384" s="9"/>
      <c r="E384" s="9"/>
      <c r="F384" s="9"/>
      <c r="G384" s="9"/>
      <c r="H384" s="9"/>
      <c r="I384" s="9"/>
      <c r="J384" s="13"/>
      <c r="K384" s="9"/>
      <c r="L384" s="13"/>
      <c r="M384" s="9"/>
      <c r="N384" s="9"/>
      <c r="O384" s="19"/>
    </row>
    <row r="385" spans="1:15" ht="23.65" customHeight="1">
      <c r="A385" s="9"/>
      <c r="B385" s="9"/>
      <c r="C385" s="9"/>
      <c r="D385" s="9"/>
      <c r="E385" s="9"/>
      <c r="F385" s="9"/>
      <c r="G385" s="9"/>
      <c r="H385" s="9"/>
      <c r="I385" s="9"/>
      <c r="J385" s="13"/>
      <c r="K385" s="9"/>
      <c r="L385" s="13"/>
      <c r="M385" s="9"/>
      <c r="N385" s="9"/>
      <c r="O385" s="19"/>
    </row>
    <row r="386" spans="1:15" ht="23.65" customHeight="1">
      <c r="A386" s="9"/>
      <c r="B386" s="9"/>
      <c r="C386" s="9"/>
      <c r="D386" s="9"/>
      <c r="E386" s="9"/>
      <c r="F386" s="9"/>
      <c r="G386" s="9"/>
      <c r="H386" s="9"/>
      <c r="I386" s="9"/>
      <c r="J386" s="13"/>
      <c r="K386" s="9"/>
      <c r="L386" s="13"/>
      <c r="M386" s="9"/>
      <c r="N386" s="9"/>
      <c r="O386" s="19"/>
    </row>
    <row r="387" spans="1:15" ht="23.65" customHeight="1">
      <c r="A387" s="9"/>
      <c r="B387" s="9"/>
      <c r="C387" s="9"/>
      <c r="D387" s="9"/>
      <c r="E387" s="9"/>
      <c r="F387" s="9"/>
      <c r="G387" s="9"/>
      <c r="H387" s="9"/>
      <c r="I387" s="9"/>
      <c r="J387" s="13"/>
      <c r="K387" s="9"/>
      <c r="L387" s="13"/>
      <c r="M387" s="9"/>
      <c r="N387" s="9"/>
      <c r="O387" s="19"/>
    </row>
    <row r="388" spans="1:15" ht="23.65" customHeight="1">
      <c r="A388" s="9"/>
      <c r="B388" s="9"/>
      <c r="C388" s="9"/>
      <c r="D388" s="9"/>
      <c r="E388" s="9"/>
      <c r="F388" s="9"/>
      <c r="G388" s="9"/>
      <c r="H388" s="9"/>
      <c r="I388" s="9"/>
      <c r="J388" s="13"/>
      <c r="K388" s="9"/>
      <c r="L388" s="13"/>
      <c r="M388" s="9"/>
      <c r="N388" s="9"/>
      <c r="O388" s="19"/>
    </row>
    <row r="389" spans="1:15" ht="23.65" customHeight="1">
      <c r="A389" s="9"/>
      <c r="B389" s="9"/>
      <c r="C389" s="9"/>
      <c r="D389" s="9"/>
      <c r="E389" s="9"/>
      <c r="F389" s="9"/>
      <c r="G389" s="9"/>
      <c r="H389" s="9"/>
      <c r="I389" s="9"/>
      <c r="J389" s="13"/>
      <c r="K389" s="9"/>
      <c r="L389" s="13"/>
      <c r="M389" s="9"/>
      <c r="N389" s="9"/>
      <c r="O389" s="19"/>
    </row>
    <row r="390" spans="1:15" ht="23.65" customHeight="1">
      <c r="A390" s="9"/>
      <c r="B390" s="9"/>
      <c r="C390" s="9"/>
      <c r="D390" s="9"/>
      <c r="E390" s="9"/>
      <c r="F390" s="9"/>
      <c r="G390" s="9"/>
      <c r="H390" s="9"/>
      <c r="I390" s="9"/>
      <c r="J390" s="13"/>
      <c r="K390" s="9"/>
      <c r="L390" s="13"/>
      <c r="M390" s="9"/>
      <c r="N390" s="9"/>
      <c r="O390" s="19"/>
    </row>
    <row r="391" spans="1:15" ht="23.65" customHeight="1">
      <c r="A391" s="9"/>
      <c r="B391" s="9"/>
      <c r="C391" s="9"/>
      <c r="D391" s="9"/>
      <c r="E391" s="9"/>
      <c r="F391" s="9"/>
      <c r="G391" s="9"/>
      <c r="H391" s="9"/>
      <c r="I391" s="9"/>
      <c r="J391" s="13"/>
      <c r="K391" s="9"/>
      <c r="L391" s="13"/>
      <c r="M391" s="9"/>
      <c r="N391" s="9"/>
      <c r="O391" s="19"/>
    </row>
    <row r="392" spans="1:15" ht="23.65" customHeight="1">
      <c r="A392" s="9"/>
      <c r="B392" s="9"/>
      <c r="C392" s="9"/>
      <c r="D392" s="9"/>
      <c r="E392" s="9"/>
      <c r="F392" s="9"/>
      <c r="G392" s="9"/>
      <c r="H392" s="9"/>
      <c r="I392" s="9"/>
      <c r="J392" s="13"/>
      <c r="K392" s="9"/>
      <c r="L392" s="13"/>
      <c r="M392" s="9"/>
      <c r="N392" s="9"/>
      <c r="O392" s="19"/>
    </row>
    <row r="393" spans="1:15" ht="23.65" customHeight="1">
      <c r="A393" s="9"/>
      <c r="B393" s="9"/>
      <c r="C393" s="9"/>
      <c r="D393" s="9"/>
      <c r="E393" s="9"/>
      <c r="F393" s="9"/>
      <c r="G393" s="9"/>
      <c r="H393" s="9"/>
      <c r="I393" s="9"/>
      <c r="J393" s="13"/>
      <c r="K393" s="9"/>
      <c r="L393" s="13"/>
      <c r="M393" s="9"/>
      <c r="N393" s="9"/>
      <c r="O393" s="19"/>
    </row>
    <row r="394" spans="1:15" ht="23.65" customHeight="1">
      <c r="A394" s="9"/>
      <c r="B394" s="9"/>
      <c r="C394" s="9"/>
      <c r="D394" s="9"/>
      <c r="E394" s="9"/>
      <c r="F394" s="9"/>
      <c r="G394" s="9"/>
      <c r="H394" s="9"/>
      <c r="I394" s="9"/>
      <c r="J394" s="13"/>
      <c r="K394" s="9"/>
      <c r="L394" s="13"/>
      <c r="M394" s="9"/>
      <c r="N394" s="9"/>
      <c r="O394" s="19"/>
    </row>
    <row r="395" spans="1:15" ht="23.65" customHeight="1">
      <c r="A395" s="9"/>
      <c r="B395" s="9"/>
      <c r="C395" s="9"/>
      <c r="D395" s="9"/>
      <c r="E395" s="9"/>
      <c r="F395" s="9"/>
      <c r="G395" s="9"/>
      <c r="H395" s="9"/>
      <c r="I395" s="9"/>
      <c r="J395" s="13"/>
      <c r="K395" s="9"/>
      <c r="L395" s="13"/>
      <c r="M395" s="9"/>
      <c r="N395" s="9"/>
      <c r="O395" s="19"/>
    </row>
    <row r="396" spans="1:15" ht="23.65" customHeight="1">
      <c r="A396" s="9"/>
      <c r="B396" s="9"/>
      <c r="C396" s="9"/>
      <c r="D396" s="9"/>
      <c r="E396" s="9"/>
      <c r="F396" s="9"/>
      <c r="G396" s="9"/>
      <c r="H396" s="9"/>
      <c r="I396" s="9"/>
      <c r="J396" s="13"/>
      <c r="K396" s="9"/>
      <c r="L396" s="13"/>
      <c r="M396" s="9"/>
      <c r="N396" s="9"/>
      <c r="O396" s="19"/>
    </row>
    <row r="397" spans="1:15" ht="23.65" customHeight="1">
      <c r="A397" s="9"/>
      <c r="B397" s="9"/>
      <c r="C397" s="9"/>
      <c r="D397" s="9"/>
      <c r="E397" s="9"/>
      <c r="F397" s="9"/>
      <c r="G397" s="9"/>
      <c r="H397" s="9"/>
      <c r="I397" s="9"/>
      <c r="J397" s="13"/>
      <c r="K397" s="9"/>
      <c r="L397" s="13"/>
      <c r="M397" s="9"/>
      <c r="N397" s="9"/>
      <c r="O397" s="19"/>
    </row>
    <row r="398" spans="1:15" ht="23.65" customHeight="1">
      <c r="A398" s="9"/>
      <c r="B398" s="9"/>
      <c r="C398" s="9"/>
      <c r="D398" s="9"/>
      <c r="E398" s="9"/>
      <c r="F398" s="9"/>
      <c r="G398" s="9"/>
      <c r="H398" s="9"/>
      <c r="I398" s="9"/>
      <c r="J398" s="13"/>
      <c r="K398" s="9"/>
      <c r="L398" s="13"/>
      <c r="M398" s="9"/>
      <c r="N398" s="9"/>
      <c r="O398" s="19"/>
    </row>
    <row r="399" spans="1:15" ht="23.65" customHeight="1">
      <c r="A399" s="9"/>
      <c r="B399" s="9"/>
      <c r="C399" s="9"/>
      <c r="D399" s="9"/>
      <c r="E399" s="9"/>
      <c r="F399" s="9"/>
      <c r="G399" s="9"/>
      <c r="H399" s="9"/>
      <c r="I399" s="9"/>
      <c r="J399" s="13"/>
      <c r="K399" s="9"/>
      <c r="L399" s="13"/>
      <c r="M399" s="9"/>
      <c r="N399" s="9"/>
      <c r="O399" s="19"/>
    </row>
    <row r="400" spans="1:15" ht="23.65" customHeight="1">
      <c r="A400" s="9"/>
      <c r="B400" s="9"/>
      <c r="C400" s="9"/>
      <c r="D400" s="9"/>
      <c r="E400" s="9"/>
      <c r="F400" s="9"/>
      <c r="G400" s="9"/>
      <c r="H400" s="9"/>
      <c r="I400" s="9"/>
      <c r="J400" s="13"/>
      <c r="K400" s="9"/>
      <c r="L400" s="13"/>
      <c r="M400" s="9"/>
      <c r="N400" s="9"/>
      <c r="O400" s="19"/>
    </row>
    <row r="401" spans="1:15" ht="23.65" customHeight="1">
      <c r="A401" s="9"/>
      <c r="B401" s="9"/>
      <c r="C401" s="9"/>
      <c r="D401" s="9"/>
      <c r="E401" s="9"/>
      <c r="F401" s="9"/>
      <c r="G401" s="9"/>
      <c r="H401" s="9"/>
      <c r="I401" s="9"/>
      <c r="J401" s="13"/>
      <c r="K401" s="9"/>
      <c r="L401" s="13"/>
      <c r="M401" s="9"/>
      <c r="N401" s="9"/>
      <c r="O401" s="19"/>
    </row>
    <row r="402" spans="1:15" ht="23.65" customHeight="1">
      <c r="A402" s="9"/>
      <c r="B402" s="9"/>
      <c r="C402" s="9"/>
      <c r="D402" s="9"/>
      <c r="E402" s="9"/>
      <c r="F402" s="9"/>
      <c r="G402" s="9"/>
      <c r="H402" s="9"/>
      <c r="I402" s="9"/>
      <c r="J402" s="13"/>
      <c r="K402" s="9"/>
      <c r="L402" s="13"/>
      <c r="M402" s="9"/>
      <c r="N402" s="9"/>
      <c r="O402" s="19"/>
    </row>
    <row r="403" spans="1:15" ht="23.65" customHeight="1">
      <c r="A403" s="9"/>
      <c r="B403" s="9"/>
      <c r="C403" s="9"/>
      <c r="D403" s="9"/>
      <c r="E403" s="9"/>
      <c r="F403" s="9"/>
      <c r="G403" s="9"/>
      <c r="H403" s="9"/>
      <c r="I403" s="9"/>
      <c r="J403" s="13"/>
      <c r="K403" s="9"/>
      <c r="L403" s="13"/>
      <c r="M403" s="9"/>
      <c r="N403" s="9"/>
      <c r="O403" s="19"/>
    </row>
    <row r="404" spans="1:15" ht="23.65" customHeight="1">
      <c r="A404" s="9"/>
      <c r="B404" s="9"/>
      <c r="C404" s="9"/>
      <c r="D404" s="9"/>
      <c r="E404" s="9"/>
      <c r="F404" s="9"/>
      <c r="G404" s="9"/>
      <c r="H404" s="9"/>
      <c r="I404" s="9"/>
      <c r="J404" s="13"/>
      <c r="K404" s="9"/>
      <c r="L404" s="13"/>
      <c r="M404" s="9"/>
      <c r="N404" s="9"/>
      <c r="O404" s="19"/>
    </row>
    <row r="405" spans="1:15" ht="23.65" customHeight="1">
      <c r="A405" s="9"/>
      <c r="B405" s="9"/>
      <c r="C405" s="9"/>
      <c r="D405" s="9"/>
      <c r="E405" s="9"/>
      <c r="F405" s="9"/>
      <c r="G405" s="9"/>
      <c r="H405" s="9"/>
      <c r="I405" s="9"/>
      <c r="J405" s="13"/>
      <c r="K405" s="9"/>
      <c r="L405" s="13"/>
      <c r="M405" s="9"/>
      <c r="N405" s="9"/>
      <c r="O405" s="19"/>
    </row>
    <row r="406" spans="1:15" ht="23.65" customHeight="1">
      <c r="A406" s="9"/>
      <c r="B406" s="9"/>
      <c r="C406" s="9"/>
      <c r="D406" s="9"/>
      <c r="E406" s="9"/>
      <c r="F406" s="9"/>
      <c r="G406" s="9"/>
      <c r="H406" s="9"/>
      <c r="I406" s="9"/>
      <c r="J406" s="13"/>
      <c r="K406" s="9"/>
      <c r="L406" s="13"/>
      <c r="M406" s="9"/>
      <c r="N406" s="9"/>
      <c r="O406" s="19"/>
    </row>
    <row r="407" spans="1:15" ht="23.65" customHeight="1">
      <c r="A407" s="9"/>
      <c r="B407" s="9"/>
      <c r="C407" s="9"/>
      <c r="D407" s="9"/>
      <c r="E407" s="9"/>
      <c r="F407" s="9"/>
      <c r="G407" s="9"/>
      <c r="H407" s="9"/>
      <c r="I407" s="9"/>
      <c r="J407" s="13"/>
      <c r="K407" s="9"/>
      <c r="L407" s="13"/>
      <c r="M407" s="9"/>
      <c r="N407" s="9"/>
      <c r="O407" s="19"/>
    </row>
    <row r="408" spans="1:15" ht="23.65" customHeight="1">
      <c r="A408" s="9"/>
      <c r="B408" s="9"/>
      <c r="C408" s="9"/>
      <c r="D408" s="9"/>
      <c r="E408" s="9"/>
      <c r="F408" s="9"/>
      <c r="G408" s="9"/>
      <c r="H408" s="9"/>
      <c r="I408" s="9"/>
      <c r="J408" s="13"/>
      <c r="K408" s="9"/>
      <c r="L408" s="13"/>
      <c r="M408" s="9"/>
      <c r="N408" s="9"/>
      <c r="O408" s="19"/>
    </row>
    <row r="409" spans="1:15" ht="23.65" customHeight="1">
      <c r="A409" s="9"/>
      <c r="B409" s="9"/>
      <c r="C409" s="9"/>
      <c r="D409" s="9"/>
      <c r="E409" s="9"/>
      <c r="F409" s="9"/>
      <c r="G409" s="9"/>
      <c r="H409" s="9"/>
      <c r="I409" s="9"/>
      <c r="J409" s="13"/>
      <c r="K409" s="9"/>
      <c r="L409" s="13"/>
      <c r="M409" s="9"/>
      <c r="N409" s="9"/>
      <c r="O409" s="19"/>
    </row>
    <row r="410" spans="1:15" ht="23.65" customHeight="1">
      <c r="A410" s="9"/>
      <c r="B410" s="9"/>
      <c r="C410" s="9"/>
      <c r="D410" s="9"/>
      <c r="E410" s="9"/>
      <c r="F410" s="9"/>
      <c r="G410" s="9"/>
      <c r="H410" s="9"/>
      <c r="I410" s="9"/>
      <c r="J410" s="13"/>
      <c r="K410" s="9"/>
      <c r="L410" s="13"/>
      <c r="M410" s="9"/>
      <c r="N410" s="9"/>
      <c r="O410" s="19"/>
    </row>
    <row r="411" spans="1:15" ht="23.65" customHeight="1">
      <c r="A411" s="9"/>
      <c r="B411" s="9"/>
      <c r="C411" s="9"/>
      <c r="D411" s="9"/>
      <c r="E411" s="9"/>
      <c r="F411" s="9"/>
      <c r="G411" s="9"/>
      <c r="H411" s="9"/>
      <c r="I411" s="9"/>
      <c r="J411" s="13"/>
      <c r="K411" s="9"/>
      <c r="L411" s="13"/>
      <c r="M411" s="9"/>
      <c r="N411" s="9"/>
      <c r="O411" s="19"/>
    </row>
    <row r="412" spans="1:15" ht="23.65" customHeight="1">
      <c r="A412" s="9"/>
      <c r="B412" s="9"/>
      <c r="C412" s="9"/>
      <c r="D412" s="9"/>
      <c r="E412" s="9"/>
      <c r="F412" s="9"/>
      <c r="G412" s="9"/>
      <c r="H412" s="9"/>
      <c r="I412" s="9"/>
      <c r="J412" s="13"/>
      <c r="K412" s="9"/>
      <c r="L412" s="13"/>
      <c r="M412" s="9"/>
      <c r="N412" s="9"/>
      <c r="O412" s="19"/>
    </row>
    <row r="413" spans="1:15" ht="23.65" customHeight="1">
      <c r="A413" s="9"/>
      <c r="B413" s="9"/>
      <c r="C413" s="9"/>
      <c r="D413" s="9"/>
      <c r="E413" s="9"/>
      <c r="F413" s="9"/>
      <c r="G413" s="9"/>
      <c r="H413" s="9"/>
      <c r="I413" s="9"/>
      <c r="J413" s="13"/>
      <c r="K413" s="9"/>
      <c r="L413" s="13"/>
      <c r="M413" s="9"/>
      <c r="N413" s="9"/>
      <c r="O413" s="19"/>
    </row>
    <row r="414" spans="1:15" ht="23.65" customHeight="1">
      <c r="A414" s="9"/>
      <c r="B414" s="9"/>
      <c r="C414" s="9"/>
      <c r="D414" s="9"/>
      <c r="E414" s="9"/>
      <c r="F414" s="9"/>
      <c r="G414" s="9"/>
      <c r="H414" s="9"/>
      <c r="I414" s="9"/>
      <c r="J414" s="13"/>
      <c r="K414" s="9"/>
      <c r="L414" s="13"/>
      <c r="M414" s="9"/>
      <c r="N414" s="9"/>
      <c r="O414" s="19"/>
    </row>
    <row r="415" spans="1:15" ht="23.65" customHeight="1">
      <c r="A415" s="9"/>
      <c r="B415" s="9"/>
      <c r="C415" s="9"/>
      <c r="D415" s="9"/>
      <c r="E415" s="9"/>
      <c r="F415" s="9"/>
      <c r="G415" s="9"/>
      <c r="H415" s="9"/>
      <c r="I415" s="9"/>
      <c r="J415" s="13"/>
      <c r="K415" s="9"/>
      <c r="L415" s="13"/>
      <c r="M415" s="9"/>
      <c r="N415" s="9"/>
      <c r="O415" s="19"/>
    </row>
    <row r="416" spans="1:15" ht="23.65" customHeight="1">
      <c r="A416" s="9"/>
      <c r="B416" s="9"/>
      <c r="C416" s="9"/>
      <c r="D416" s="9"/>
      <c r="E416" s="9"/>
      <c r="F416" s="9"/>
      <c r="G416" s="9"/>
      <c r="H416" s="9"/>
      <c r="I416" s="9"/>
      <c r="J416" s="13"/>
      <c r="K416" s="9"/>
      <c r="L416" s="13"/>
      <c r="M416" s="9"/>
      <c r="N416" s="9"/>
      <c r="O416" s="19"/>
    </row>
    <row r="417" spans="1:15" ht="23.65" customHeight="1">
      <c r="A417" s="9"/>
      <c r="B417" s="9"/>
      <c r="C417" s="9"/>
      <c r="D417" s="9"/>
      <c r="E417" s="9"/>
      <c r="F417" s="9"/>
      <c r="G417" s="9"/>
      <c r="H417" s="9"/>
      <c r="I417" s="9"/>
      <c r="J417" s="13"/>
      <c r="K417" s="9"/>
      <c r="L417" s="13"/>
      <c r="M417" s="9"/>
      <c r="N417" s="9"/>
      <c r="O417" s="19"/>
    </row>
    <row r="418" spans="1:15" ht="23.65" customHeight="1">
      <c r="A418" s="9"/>
      <c r="B418" s="9"/>
      <c r="C418" s="9"/>
      <c r="D418" s="9"/>
      <c r="E418" s="9"/>
      <c r="F418" s="9"/>
      <c r="G418" s="9"/>
      <c r="H418" s="9"/>
      <c r="I418" s="9"/>
      <c r="J418" s="13"/>
      <c r="K418" s="9"/>
      <c r="L418" s="13"/>
      <c r="M418" s="9"/>
      <c r="N418" s="9"/>
      <c r="O418" s="19"/>
    </row>
    <row r="419" spans="1:15" ht="23.65" customHeight="1">
      <c r="A419" s="9"/>
      <c r="B419" s="9"/>
      <c r="C419" s="9"/>
      <c r="D419" s="9"/>
      <c r="E419" s="9"/>
      <c r="F419" s="9"/>
      <c r="G419" s="9"/>
      <c r="H419" s="9"/>
      <c r="I419" s="9"/>
      <c r="J419" s="13"/>
      <c r="K419" s="9"/>
      <c r="L419" s="13"/>
      <c r="M419" s="9"/>
      <c r="N419" s="9"/>
      <c r="O419" s="19"/>
    </row>
    <row r="420" spans="1:15" ht="23.65" customHeight="1">
      <c r="A420" s="9"/>
      <c r="B420" s="9"/>
      <c r="C420" s="9"/>
      <c r="D420" s="9"/>
      <c r="E420" s="9"/>
      <c r="F420" s="9"/>
      <c r="G420" s="9"/>
      <c r="H420" s="9"/>
      <c r="I420" s="9"/>
      <c r="J420" s="13"/>
      <c r="K420" s="9"/>
      <c r="L420" s="13"/>
      <c r="M420" s="9"/>
      <c r="N420" s="9"/>
      <c r="O420" s="19"/>
    </row>
    <row r="421" spans="1:15" ht="23.65" customHeight="1">
      <c r="A421" s="9"/>
      <c r="B421" s="9"/>
      <c r="C421" s="9"/>
      <c r="D421" s="9"/>
      <c r="E421" s="9"/>
      <c r="F421" s="9"/>
      <c r="G421" s="9"/>
      <c r="H421" s="9"/>
      <c r="I421" s="9"/>
      <c r="J421" s="13"/>
      <c r="K421" s="9"/>
      <c r="L421" s="13"/>
      <c r="M421" s="9"/>
      <c r="N421" s="9"/>
      <c r="O421" s="19"/>
    </row>
    <row r="422" spans="1:15" ht="23.65" customHeight="1">
      <c r="A422" s="9"/>
      <c r="B422" s="9"/>
      <c r="C422" s="9"/>
      <c r="D422" s="9"/>
      <c r="E422" s="9"/>
      <c r="F422" s="9"/>
      <c r="G422" s="9"/>
      <c r="H422" s="9"/>
      <c r="I422" s="9"/>
      <c r="J422" s="13"/>
      <c r="K422" s="9"/>
      <c r="L422" s="13"/>
      <c r="M422" s="9"/>
      <c r="N422" s="9"/>
      <c r="O422" s="19"/>
    </row>
    <row r="423" spans="1:15" ht="23.65" customHeight="1">
      <c r="A423" s="9"/>
      <c r="B423" s="9"/>
      <c r="C423" s="9"/>
      <c r="D423" s="9"/>
      <c r="E423" s="9"/>
      <c r="F423" s="9"/>
      <c r="G423" s="9"/>
      <c r="H423" s="9"/>
      <c r="I423" s="9"/>
      <c r="J423" s="13"/>
      <c r="K423" s="9"/>
      <c r="L423" s="13"/>
      <c r="M423" s="9"/>
      <c r="N423" s="9"/>
      <c r="O423" s="19"/>
    </row>
    <row r="424" spans="1:15" ht="23.65" customHeight="1">
      <c r="A424" s="9"/>
      <c r="B424" s="9"/>
      <c r="C424" s="9"/>
      <c r="D424" s="9"/>
      <c r="E424" s="9"/>
      <c r="F424" s="9"/>
      <c r="G424" s="9"/>
      <c r="H424" s="9"/>
      <c r="I424" s="9"/>
      <c r="J424" s="13"/>
      <c r="K424" s="9"/>
      <c r="L424" s="13"/>
      <c r="M424" s="9"/>
      <c r="N424" s="9"/>
      <c r="O424" s="19"/>
    </row>
    <row r="425" spans="1:15" ht="23.65" customHeight="1">
      <c r="A425" s="9"/>
      <c r="B425" s="9"/>
      <c r="C425" s="9"/>
      <c r="D425" s="9"/>
      <c r="E425" s="9"/>
      <c r="F425" s="9"/>
      <c r="G425" s="9"/>
      <c r="H425" s="9"/>
      <c r="I425" s="9"/>
      <c r="J425" s="13"/>
      <c r="K425" s="9"/>
      <c r="L425" s="13"/>
      <c r="M425" s="9"/>
      <c r="N425" s="9"/>
      <c r="O425" s="19"/>
    </row>
    <row r="426" spans="1:15" ht="23.65" customHeight="1">
      <c r="A426" s="9"/>
      <c r="B426" s="9"/>
      <c r="C426" s="9"/>
      <c r="D426" s="9"/>
      <c r="E426" s="9"/>
      <c r="F426" s="9"/>
      <c r="G426" s="9"/>
      <c r="H426" s="9"/>
      <c r="I426" s="9"/>
      <c r="J426" s="13"/>
      <c r="K426" s="9"/>
      <c r="L426" s="13"/>
      <c r="M426" s="9"/>
      <c r="N426" s="9"/>
      <c r="O426" s="19"/>
    </row>
    <row r="427" spans="1:15" ht="23.65" customHeight="1">
      <c r="A427" s="9"/>
      <c r="B427" s="9"/>
      <c r="C427" s="9"/>
      <c r="D427" s="9"/>
      <c r="E427" s="9"/>
      <c r="F427" s="9"/>
      <c r="G427" s="9"/>
      <c r="H427" s="9"/>
      <c r="I427" s="9"/>
      <c r="J427" s="13"/>
      <c r="K427" s="9"/>
      <c r="L427" s="13"/>
      <c r="M427" s="9"/>
      <c r="N427" s="9"/>
      <c r="O427" s="19"/>
    </row>
    <row r="428" spans="1:15" ht="23.65" customHeight="1">
      <c r="A428" s="9"/>
      <c r="B428" s="9"/>
      <c r="C428" s="9"/>
      <c r="D428" s="9"/>
      <c r="E428" s="9"/>
      <c r="F428" s="9"/>
      <c r="G428" s="9"/>
      <c r="H428" s="9"/>
      <c r="I428" s="9"/>
      <c r="J428" s="13"/>
      <c r="K428" s="9"/>
      <c r="L428" s="13"/>
      <c r="M428" s="9"/>
      <c r="N428" s="9"/>
      <c r="O428" s="19"/>
    </row>
    <row r="429" spans="1:15" ht="23.65" customHeight="1">
      <c r="A429" s="9"/>
      <c r="B429" s="9"/>
      <c r="C429" s="9"/>
      <c r="D429" s="9"/>
      <c r="E429" s="9"/>
      <c r="F429" s="9"/>
      <c r="G429" s="9"/>
      <c r="H429" s="9"/>
      <c r="I429" s="9"/>
      <c r="J429" s="13"/>
      <c r="K429" s="9"/>
      <c r="L429" s="13"/>
      <c r="M429" s="9"/>
      <c r="N429" s="9"/>
      <c r="O429" s="19"/>
    </row>
    <row r="430" spans="1:15" ht="23.65" customHeight="1">
      <c r="A430" s="9"/>
      <c r="B430" s="9"/>
      <c r="C430" s="9"/>
      <c r="D430" s="9"/>
      <c r="E430" s="9"/>
      <c r="F430" s="9"/>
      <c r="G430" s="9"/>
      <c r="H430" s="9"/>
      <c r="I430" s="9"/>
      <c r="J430" s="13"/>
      <c r="K430" s="9"/>
      <c r="L430" s="13"/>
      <c r="M430" s="9"/>
      <c r="N430" s="9"/>
      <c r="O430" s="19"/>
    </row>
    <row r="431" spans="1:15" ht="23.65" customHeight="1">
      <c r="A431" s="9"/>
      <c r="B431" s="9"/>
      <c r="C431" s="9"/>
      <c r="D431" s="9"/>
      <c r="E431" s="9"/>
      <c r="F431" s="9"/>
      <c r="G431" s="9"/>
      <c r="H431" s="9"/>
      <c r="I431" s="9"/>
      <c r="J431" s="13"/>
      <c r="K431" s="9"/>
      <c r="L431" s="13"/>
      <c r="M431" s="9"/>
      <c r="N431" s="9"/>
      <c r="O431" s="19"/>
    </row>
    <row r="432" spans="1:15" ht="23.65" customHeight="1">
      <c r="A432" s="9"/>
      <c r="B432" s="9"/>
      <c r="C432" s="9"/>
      <c r="D432" s="9"/>
      <c r="E432" s="9"/>
      <c r="F432" s="9"/>
      <c r="G432" s="9"/>
      <c r="H432" s="9"/>
      <c r="I432" s="9"/>
      <c r="J432" s="13"/>
      <c r="K432" s="9"/>
      <c r="L432" s="13"/>
      <c r="M432" s="9"/>
      <c r="N432" s="9"/>
      <c r="O432" s="19"/>
    </row>
    <row r="433" spans="1:15" ht="23.65" customHeight="1">
      <c r="A433" s="9"/>
      <c r="B433" s="9"/>
      <c r="C433" s="9"/>
      <c r="D433" s="9"/>
      <c r="E433" s="9"/>
      <c r="F433" s="9"/>
      <c r="G433" s="9"/>
      <c r="H433" s="9"/>
      <c r="I433" s="9"/>
      <c r="J433" s="13"/>
      <c r="K433" s="9"/>
      <c r="L433" s="13"/>
      <c r="M433" s="9"/>
      <c r="N433" s="9"/>
      <c r="O433" s="19"/>
    </row>
    <row r="434" spans="1:15" ht="23.65" customHeight="1">
      <c r="A434" s="9"/>
      <c r="B434" s="9"/>
      <c r="C434" s="9"/>
      <c r="D434" s="9"/>
      <c r="E434" s="9"/>
      <c r="F434" s="9"/>
      <c r="G434" s="9"/>
      <c r="H434" s="9"/>
      <c r="I434" s="9"/>
      <c r="J434" s="13"/>
      <c r="K434" s="9"/>
      <c r="L434" s="13"/>
      <c r="M434" s="9"/>
      <c r="N434" s="9"/>
      <c r="O434" s="19"/>
    </row>
    <row r="435" spans="1:15" ht="23.65" customHeight="1">
      <c r="A435" s="9"/>
      <c r="B435" s="9"/>
      <c r="C435" s="9"/>
      <c r="D435" s="9"/>
      <c r="E435" s="9"/>
      <c r="F435" s="9"/>
      <c r="G435" s="9"/>
      <c r="H435" s="9"/>
      <c r="I435" s="9"/>
      <c r="J435" s="13"/>
      <c r="K435" s="9"/>
      <c r="L435" s="13"/>
      <c r="M435" s="9"/>
      <c r="N435" s="9"/>
      <c r="O435" s="19"/>
    </row>
    <row r="436" spans="1:15" ht="23.65" customHeight="1">
      <c r="A436" s="9"/>
      <c r="B436" s="9"/>
      <c r="C436" s="9"/>
      <c r="D436" s="9"/>
      <c r="E436" s="9"/>
      <c r="F436" s="9"/>
      <c r="G436" s="9"/>
      <c r="H436" s="9"/>
      <c r="I436" s="9"/>
      <c r="J436" s="13"/>
      <c r="K436" s="9"/>
      <c r="L436" s="13"/>
      <c r="M436" s="9"/>
      <c r="N436" s="9"/>
      <c r="O436" s="19"/>
    </row>
    <row r="437" spans="1:15" ht="23.65" customHeight="1">
      <c r="A437" s="9"/>
      <c r="B437" s="9"/>
      <c r="C437" s="9"/>
      <c r="D437" s="9"/>
      <c r="E437" s="9"/>
      <c r="F437" s="9"/>
      <c r="G437" s="9"/>
      <c r="H437" s="9"/>
      <c r="I437" s="9"/>
      <c r="J437" s="13"/>
      <c r="K437" s="9"/>
      <c r="L437" s="13"/>
      <c r="M437" s="9"/>
      <c r="N437" s="9"/>
      <c r="O437" s="19"/>
    </row>
    <row r="438" spans="1:15" ht="23.65" customHeight="1">
      <c r="A438" s="9"/>
      <c r="B438" s="9"/>
      <c r="C438" s="9"/>
      <c r="D438" s="9"/>
      <c r="E438" s="9"/>
      <c r="F438" s="9"/>
      <c r="G438" s="9"/>
      <c r="H438" s="9"/>
      <c r="I438" s="9"/>
      <c r="J438" s="13"/>
      <c r="K438" s="9"/>
      <c r="L438" s="13"/>
      <c r="M438" s="9"/>
      <c r="N438" s="9"/>
      <c r="O438" s="19"/>
    </row>
    <row r="439" spans="1:15" ht="23.65" customHeight="1">
      <c r="A439" s="9"/>
      <c r="B439" s="9"/>
      <c r="C439" s="9"/>
      <c r="D439" s="9"/>
      <c r="E439" s="9"/>
      <c r="F439" s="9"/>
      <c r="G439" s="9"/>
      <c r="H439" s="9"/>
      <c r="I439" s="9"/>
      <c r="J439" s="13"/>
      <c r="K439" s="9"/>
      <c r="L439" s="13"/>
      <c r="M439" s="9"/>
      <c r="N439" s="9"/>
      <c r="O439" s="19"/>
    </row>
    <row r="440" spans="1:15" ht="23.65" customHeight="1">
      <c r="A440" s="9"/>
      <c r="B440" s="9"/>
      <c r="C440" s="9"/>
      <c r="D440" s="9"/>
      <c r="E440" s="9"/>
      <c r="F440" s="9"/>
      <c r="G440" s="9"/>
      <c r="H440" s="9"/>
      <c r="I440" s="9"/>
      <c r="J440" s="13"/>
      <c r="K440" s="9"/>
      <c r="L440" s="13"/>
      <c r="M440" s="9"/>
      <c r="N440" s="9"/>
      <c r="O440" s="19"/>
    </row>
    <row r="441" spans="1:15" ht="23.65" customHeight="1">
      <c r="A441" s="9"/>
      <c r="B441" s="9"/>
      <c r="C441" s="9"/>
      <c r="D441" s="9"/>
      <c r="E441" s="9"/>
      <c r="F441" s="9"/>
      <c r="G441" s="9"/>
      <c r="H441" s="9"/>
      <c r="I441" s="9"/>
      <c r="J441" s="13"/>
      <c r="K441" s="9"/>
      <c r="L441" s="13"/>
      <c r="M441" s="9"/>
      <c r="N441" s="9"/>
      <c r="O441" s="19"/>
    </row>
    <row r="442" spans="1:15" ht="23.65" customHeight="1">
      <c r="A442" s="9"/>
      <c r="B442" s="9"/>
      <c r="C442" s="9"/>
      <c r="D442" s="9"/>
      <c r="E442" s="9"/>
      <c r="F442" s="9"/>
      <c r="G442" s="9"/>
      <c r="H442" s="9"/>
      <c r="I442" s="9"/>
      <c r="J442" s="13"/>
      <c r="K442" s="9"/>
      <c r="L442" s="13"/>
      <c r="M442" s="9"/>
      <c r="N442" s="9"/>
      <c r="O442" s="19"/>
    </row>
    <row r="443" spans="1:15" ht="23.65" customHeight="1">
      <c r="A443" s="9"/>
      <c r="B443" s="9"/>
      <c r="C443" s="9"/>
      <c r="D443" s="9"/>
      <c r="E443" s="9"/>
      <c r="F443" s="9"/>
      <c r="G443" s="9"/>
      <c r="H443" s="9"/>
      <c r="I443" s="9"/>
      <c r="J443" s="13"/>
      <c r="K443" s="9"/>
      <c r="L443" s="13"/>
      <c r="M443" s="9"/>
      <c r="N443" s="9"/>
      <c r="O443" s="19"/>
    </row>
    <row r="444" spans="1:15" ht="23.65" customHeight="1">
      <c r="A444" s="9"/>
      <c r="B444" s="9"/>
      <c r="C444" s="9"/>
      <c r="D444" s="9"/>
      <c r="E444" s="9"/>
      <c r="F444" s="9"/>
      <c r="G444" s="9"/>
      <c r="H444" s="9"/>
      <c r="I444" s="9"/>
      <c r="J444" s="13"/>
      <c r="K444" s="9"/>
      <c r="L444" s="13"/>
      <c r="M444" s="9"/>
      <c r="N444" s="9"/>
      <c r="O444" s="19"/>
    </row>
    <row r="445" spans="1:15" ht="23.65" customHeight="1">
      <c r="A445" s="9"/>
      <c r="B445" s="9"/>
      <c r="C445" s="9"/>
      <c r="D445" s="9"/>
      <c r="E445" s="9"/>
      <c r="F445" s="9"/>
      <c r="G445" s="9"/>
      <c r="H445" s="9"/>
      <c r="I445" s="9"/>
      <c r="J445" s="13"/>
      <c r="K445" s="9"/>
      <c r="L445" s="13"/>
      <c r="M445" s="9"/>
      <c r="N445" s="9"/>
      <c r="O445" s="19"/>
    </row>
    <row r="446" spans="1:15" ht="23.65" customHeight="1">
      <c r="A446" s="9"/>
      <c r="B446" s="9"/>
      <c r="C446" s="9"/>
      <c r="D446" s="9"/>
      <c r="E446" s="9"/>
      <c r="F446" s="9"/>
      <c r="G446" s="9"/>
      <c r="H446" s="9"/>
      <c r="I446" s="9"/>
      <c r="J446" s="13"/>
      <c r="K446" s="9"/>
      <c r="L446" s="13"/>
      <c r="M446" s="9"/>
      <c r="N446" s="9"/>
      <c r="O446" s="19"/>
    </row>
    <row r="447" spans="1:15" ht="23.65" customHeight="1">
      <c r="A447" s="9"/>
      <c r="B447" s="9"/>
      <c r="C447" s="9"/>
      <c r="D447" s="9"/>
      <c r="E447" s="9"/>
      <c r="F447" s="9"/>
      <c r="G447" s="9"/>
      <c r="H447" s="9"/>
      <c r="I447" s="9"/>
      <c r="J447" s="13"/>
      <c r="K447" s="9"/>
      <c r="L447" s="13"/>
      <c r="M447" s="9"/>
      <c r="N447" s="9"/>
      <c r="O447" s="19"/>
    </row>
    <row r="448" spans="1:15" ht="23.65" customHeight="1">
      <c r="A448" s="9"/>
      <c r="B448" s="9"/>
      <c r="C448" s="9"/>
      <c r="D448" s="9"/>
      <c r="E448" s="9"/>
      <c r="F448" s="9"/>
      <c r="G448" s="9"/>
      <c r="H448" s="9"/>
      <c r="I448" s="9"/>
      <c r="J448" s="13"/>
      <c r="K448" s="9"/>
      <c r="L448" s="13"/>
      <c r="M448" s="9"/>
      <c r="N448" s="9"/>
      <c r="O448" s="19"/>
    </row>
    <row r="449" spans="1:15" ht="23.65" customHeight="1">
      <c r="A449" s="9"/>
      <c r="B449" s="9"/>
      <c r="C449" s="9"/>
      <c r="D449" s="9"/>
      <c r="E449" s="9"/>
      <c r="F449" s="9"/>
      <c r="G449" s="9"/>
      <c r="H449" s="9"/>
      <c r="I449" s="9"/>
      <c r="J449" s="13"/>
      <c r="K449" s="9"/>
      <c r="L449" s="13"/>
      <c r="M449" s="9"/>
      <c r="N449" s="9"/>
      <c r="O449" s="19"/>
    </row>
    <row r="450" spans="1:15" ht="23.65" customHeight="1">
      <c r="A450" s="9"/>
      <c r="B450" s="9"/>
      <c r="C450" s="9"/>
      <c r="D450" s="9"/>
      <c r="E450" s="9"/>
      <c r="F450" s="9"/>
      <c r="G450" s="9"/>
      <c r="H450" s="9"/>
      <c r="I450" s="9"/>
      <c r="J450" s="13"/>
      <c r="K450" s="9"/>
      <c r="L450" s="13"/>
      <c r="M450" s="9"/>
      <c r="N450" s="9"/>
      <c r="O450" s="19"/>
    </row>
    <row r="451" spans="1:15" ht="23.65" customHeight="1">
      <c r="A451" s="9"/>
      <c r="B451" s="9"/>
      <c r="C451" s="9"/>
      <c r="D451" s="9"/>
      <c r="E451" s="9"/>
      <c r="F451" s="9"/>
      <c r="G451" s="9"/>
      <c r="H451" s="9"/>
      <c r="I451" s="9"/>
      <c r="J451" s="13"/>
      <c r="K451" s="9"/>
      <c r="L451" s="13"/>
      <c r="M451" s="9"/>
      <c r="N451" s="9"/>
      <c r="O451" s="19"/>
    </row>
    <row r="452" spans="1:15" ht="23.65" customHeight="1">
      <c r="A452" s="9"/>
      <c r="B452" s="9"/>
      <c r="C452" s="9"/>
      <c r="D452" s="9"/>
      <c r="E452" s="9"/>
      <c r="F452" s="9"/>
      <c r="G452" s="9"/>
      <c r="H452" s="9"/>
      <c r="I452" s="9"/>
      <c r="J452" s="13"/>
      <c r="K452" s="9"/>
      <c r="L452" s="13"/>
      <c r="M452" s="9"/>
      <c r="N452" s="9"/>
      <c r="O452" s="19"/>
    </row>
    <row r="453" spans="1:15" ht="23.65" customHeight="1">
      <c r="A453" s="9"/>
      <c r="B453" s="9"/>
      <c r="C453" s="9"/>
      <c r="D453" s="9"/>
      <c r="E453" s="9"/>
      <c r="F453" s="9"/>
      <c r="G453" s="9"/>
      <c r="H453" s="9"/>
      <c r="I453" s="9"/>
      <c r="J453" s="13"/>
      <c r="K453" s="9"/>
      <c r="L453" s="13"/>
      <c r="M453" s="9"/>
      <c r="N453" s="9"/>
      <c r="O453" s="19"/>
    </row>
    <row r="454" spans="1:15" ht="23.65" customHeight="1">
      <c r="A454" s="9"/>
      <c r="B454" s="9"/>
      <c r="C454" s="9"/>
      <c r="D454" s="9"/>
      <c r="E454" s="9"/>
      <c r="F454" s="9"/>
      <c r="G454" s="9"/>
      <c r="H454" s="9"/>
      <c r="I454" s="9"/>
      <c r="J454" s="13"/>
      <c r="K454" s="9"/>
      <c r="L454" s="13"/>
      <c r="M454" s="9"/>
      <c r="N454" s="9"/>
      <c r="O454" s="19"/>
    </row>
    <row r="455" spans="1:15" ht="23.65" customHeight="1">
      <c r="A455" s="9"/>
      <c r="B455" s="9"/>
      <c r="C455" s="9"/>
      <c r="D455" s="9"/>
      <c r="E455" s="9"/>
      <c r="F455" s="9"/>
      <c r="G455" s="9"/>
      <c r="H455" s="9"/>
      <c r="I455" s="9"/>
      <c r="J455" s="13"/>
      <c r="K455" s="9"/>
      <c r="L455" s="13"/>
      <c r="M455" s="9"/>
      <c r="N455" s="9"/>
      <c r="O455" s="19"/>
    </row>
    <row r="456" spans="1:15" ht="23.65" customHeight="1">
      <c r="A456" s="9"/>
      <c r="B456" s="9"/>
      <c r="C456" s="9"/>
      <c r="D456" s="9"/>
      <c r="E456" s="9"/>
      <c r="F456" s="9"/>
      <c r="G456" s="9"/>
      <c r="H456" s="9"/>
      <c r="I456" s="9"/>
      <c r="J456" s="13"/>
      <c r="K456" s="9"/>
      <c r="L456" s="13"/>
      <c r="M456" s="9"/>
      <c r="N456" s="9"/>
      <c r="O456" s="19"/>
    </row>
    <row r="457" spans="1:15" ht="23.65" customHeight="1">
      <c r="A457" s="9"/>
      <c r="B457" s="9"/>
      <c r="C457" s="9"/>
      <c r="D457" s="9"/>
      <c r="E457" s="9"/>
      <c r="F457" s="9"/>
      <c r="G457" s="9"/>
      <c r="H457" s="9"/>
      <c r="I457" s="9"/>
      <c r="J457" s="13"/>
      <c r="K457" s="9"/>
      <c r="L457" s="13"/>
      <c r="M457" s="9"/>
      <c r="N457" s="9"/>
      <c r="O457" s="19"/>
    </row>
    <row r="458" spans="1:15" ht="23.65" customHeight="1">
      <c r="A458" s="9"/>
      <c r="B458" s="9"/>
      <c r="C458" s="9"/>
      <c r="D458" s="9"/>
      <c r="E458" s="9"/>
      <c r="F458" s="9"/>
      <c r="G458" s="9"/>
      <c r="H458" s="9"/>
      <c r="I458" s="9"/>
      <c r="J458" s="13"/>
      <c r="K458" s="9"/>
      <c r="L458" s="13"/>
      <c r="M458" s="9"/>
      <c r="N458" s="9"/>
      <c r="O458" s="19"/>
    </row>
    <row r="459" spans="1:15" ht="23.65" customHeight="1">
      <c r="A459" s="9"/>
      <c r="B459" s="9"/>
      <c r="C459" s="9"/>
      <c r="D459" s="9"/>
      <c r="E459" s="9"/>
      <c r="F459" s="9"/>
      <c r="G459" s="9"/>
      <c r="H459" s="9"/>
      <c r="I459" s="9"/>
      <c r="J459" s="13"/>
      <c r="K459" s="9"/>
      <c r="L459" s="13"/>
      <c r="M459" s="9"/>
      <c r="N459" s="9"/>
      <c r="O459" s="19"/>
    </row>
    <row r="460" spans="1:15" ht="23.65" customHeight="1">
      <c r="A460" s="9"/>
      <c r="B460" s="9"/>
      <c r="C460" s="9"/>
      <c r="D460" s="9"/>
      <c r="E460" s="9"/>
      <c r="F460" s="9"/>
      <c r="G460" s="9"/>
      <c r="H460" s="9"/>
      <c r="I460" s="9"/>
      <c r="J460" s="13"/>
      <c r="K460" s="9"/>
      <c r="L460" s="13"/>
      <c r="M460" s="9"/>
      <c r="N460" s="9"/>
      <c r="O460" s="19"/>
    </row>
    <row r="461" spans="1:15" ht="23.65" customHeight="1">
      <c r="A461" s="9"/>
      <c r="B461" s="9"/>
      <c r="C461" s="9"/>
      <c r="D461" s="9"/>
      <c r="E461" s="9"/>
      <c r="F461" s="9"/>
      <c r="G461" s="9"/>
      <c r="H461" s="9"/>
      <c r="I461" s="9"/>
      <c r="J461" s="13"/>
      <c r="K461" s="9"/>
      <c r="L461" s="13"/>
      <c r="M461" s="9"/>
      <c r="N461" s="9"/>
      <c r="O461" s="19"/>
    </row>
    <row r="462" spans="1:15" ht="23.65" customHeight="1">
      <c r="A462" s="9"/>
      <c r="B462" s="9"/>
      <c r="C462" s="9"/>
      <c r="D462" s="9"/>
      <c r="E462" s="9"/>
      <c r="F462" s="9"/>
      <c r="G462" s="9"/>
      <c r="H462" s="9"/>
      <c r="I462" s="9"/>
      <c r="J462" s="13"/>
      <c r="K462" s="9"/>
      <c r="L462" s="13"/>
      <c r="M462" s="9"/>
      <c r="N462" s="9"/>
      <c r="O462" s="19"/>
    </row>
    <row r="463" spans="1:15" ht="23.65" customHeight="1">
      <c r="A463" s="9"/>
      <c r="B463" s="9"/>
      <c r="C463" s="9"/>
      <c r="D463" s="9"/>
      <c r="E463" s="9"/>
      <c r="F463" s="9"/>
      <c r="G463" s="9"/>
      <c r="H463" s="9"/>
      <c r="I463" s="9"/>
      <c r="J463" s="13"/>
      <c r="K463" s="9"/>
      <c r="L463" s="13"/>
      <c r="M463" s="9"/>
      <c r="N463" s="9"/>
      <c r="O463" s="19"/>
    </row>
    <row r="464" spans="1:15" ht="23.65" customHeight="1">
      <c r="A464" s="9"/>
      <c r="B464" s="9"/>
      <c r="C464" s="9"/>
      <c r="D464" s="9"/>
      <c r="E464" s="9"/>
      <c r="F464" s="9"/>
      <c r="G464" s="9"/>
      <c r="H464" s="9"/>
      <c r="I464" s="9"/>
      <c r="J464" s="13"/>
      <c r="K464" s="9"/>
      <c r="L464" s="13"/>
      <c r="M464" s="9"/>
      <c r="N464" s="9"/>
      <c r="O464" s="19"/>
    </row>
    <row r="465" spans="1:15" ht="23.65" customHeight="1">
      <c r="A465" s="9"/>
      <c r="B465" s="9"/>
      <c r="C465" s="9"/>
      <c r="D465" s="9"/>
      <c r="E465" s="9"/>
      <c r="F465" s="9"/>
      <c r="G465" s="9"/>
      <c r="H465" s="9"/>
      <c r="I465" s="9"/>
      <c r="J465" s="13"/>
      <c r="K465" s="9"/>
      <c r="L465" s="13"/>
      <c r="M465" s="9"/>
      <c r="N465" s="9"/>
      <c r="O465" s="19"/>
    </row>
    <row r="466" spans="1:15" ht="23.65" customHeight="1">
      <c r="A466" s="9"/>
      <c r="B466" s="9"/>
      <c r="C466" s="9"/>
      <c r="D466" s="9"/>
      <c r="E466" s="9"/>
      <c r="F466" s="9"/>
      <c r="G466" s="9"/>
      <c r="H466" s="9"/>
      <c r="I466" s="9"/>
      <c r="J466" s="13"/>
      <c r="K466" s="9"/>
      <c r="L466" s="13"/>
      <c r="M466" s="9"/>
      <c r="N466" s="9"/>
      <c r="O466" s="19"/>
    </row>
    <row r="467" spans="1:15" ht="23.65" customHeight="1">
      <c r="A467" s="9"/>
      <c r="B467" s="9"/>
      <c r="C467" s="9"/>
      <c r="D467" s="9"/>
      <c r="E467" s="9"/>
      <c r="F467" s="9"/>
      <c r="G467" s="9"/>
      <c r="H467" s="9"/>
      <c r="I467" s="9"/>
      <c r="J467" s="13"/>
      <c r="K467" s="9"/>
      <c r="L467" s="13"/>
      <c r="M467" s="9"/>
      <c r="N467" s="9"/>
      <c r="O467" s="19"/>
    </row>
    <row r="468" spans="1:15" ht="23.65" customHeight="1">
      <c r="A468" s="9"/>
      <c r="B468" s="9"/>
      <c r="C468" s="9"/>
      <c r="D468" s="9"/>
      <c r="E468" s="9"/>
      <c r="F468" s="9"/>
      <c r="G468" s="9"/>
      <c r="H468" s="9"/>
      <c r="I468" s="9"/>
      <c r="J468" s="13"/>
      <c r="K468" s="9"/>
      <c r="L468" s="13"/>
      <c r="M468" s="9"/>
      <c r="N468" s="9"/>
      <c r="O468" s="19"/>
    </row>
    <row r="469" spans="1:15" ht="23.65" customHeight="1">
      <c r="A469" s="9"/>
      <c r="B469" s="9"/>
      <c r="C469" s="9"/>
      <c r="D469" s="9"/>
      <c r="E469" s="9"/>
      <c r="F469" s="9"/>
      <c r="G469" s="9"/>
      <c r="H469" s="9"/>
      <c r="I469" s="9"/>
      <c r="J469" s="13"/>
      <c r="K469" s="9"/>
      <c r="L469" s="13"/>
      <c r="M469" s="9"/>
      <c r="N469" s="9"/>
      <c r="O469" s="19"/>
    </row>
    <row r="470" spans="1:15" ht="23.65" customHeight="1">
      <c r="A470" s="9"/>
      <c r="B470" s="9"/>
      <c r="C470" s="9"/>
      <c r="D470" s="9"/>
      <c r="E470" s="9"/>
      <c r="F470" s="9"/>
      <c r="G470" s="9"/>
      <c r="H470" s="9"/>
      <c r="I470" s="9"/>
      <c r="J470" s="13"/>
      <c r="K470" s="9"/>
      <c r="L470" s="13"/>
      <c r="M470" s="9"/>
      <c r="N470" s="9"/>
      <c r="O470" s="19"/>
    </row>
    <row r="471" spans="1:15" ht="23.65" customHeight="1">
      <c r="A471" s="9"/>
      <c r="B471" s="9"/>
      <c r="C471" s="9"/>
      <c r="D471" s="9"/>
      <c r="E471" s="9"/>
      <c r="F471" s="9"/>
      <c r="G471" s="9"/>
      <c r="H471" s="9"/>
      <c r="I471" s="9"/>
      <c r="J471" s="13"/>
      <c r="K471" s="9"/>
      <c r="L471" s="13"/>
      <c r="M471" s="9"/>
      <c r="N471" s="9"/>
      <c r="O471" s="19"/>
    </row>
    <row r="472" spans="1:15" ht="23.65" customHeight="1">
      <c r="A472" s="9"/>
      <c r="B472" s="9"/>
      <c r="C472" s="9"/>
      <c r="D472" s="9"/>
      <c r="E472" s="9"/>
      <c r="F472" s="9"/>
      <c r="G472" s="9"/>
      <c r="H472" s="9"/>
      <c r="I472" s="9"/>
      <c r="J472" s="13"/>
      <c r="K472" s="9"/>
      <c r="L472" s="13"/>
      <c r="M472" s="9"/>
      <c r="N472" s="9"/>
      <c r="O472" s="19"/>
    </row>
    <row r="473" spans="1:15" ht="23.65" customHeight="1">
      <c r="A473" s="9"/>
      <c r="B473" s="9"/>
      <c r="C473" s="9"/>
      <c r="D473" s="9"/>
      <c r="E473" s="9"/>
      <c r="F473" s="9"/>
      <c r="G473" s="9"/>
      <c r="H473" s="9"/>
      <c r="I473" s="9"/>
      <c r="J473" s="13"/>
      <c r="K473" s="9"/>
      <c r="L473" s="13"/>
      <c r="M473" s="9"/>
      <c r="N473" s="9"/>
      <c r="O473" s="19"/>
    </row>
    <row r="474" spans="1:15" ht="23.65" customHeight="1">
      <c r="A474" s="9"/>
      <c r="B474" s="9"/>
      <c r="C474" s="9"/>
      <c r="D474" s="9"/>
      <c r="E474" s="9"/>
      <c r="F474" s="9"/>
      <c r="G474" s="9"/>
      <c r="H474" s="9"/>
      <c r="I474" s="9"/>
      <c r="J474" s="13"/>
      <c r="K474" s="9"/>
      <c r="L474" s="13"/>
      <c r="M474" s="9"/>
      <c r="N474" s="9"/>
      <c r="O474" s="19"/>
    </row>
    <row r="475" spans="1:15" ht="23.65" customHeight="1">
      <c r="A475" s="9"/>
      <c r="B475" s="9"/>
      <c r="C475" s="9"/>
      <c r="D475" s="9"/>
      <c r="E475" s="9"/>
      <c r="F475" s="9"/>
      <c r="G475" s="9"/>
      <c r="H475" s="9"/>
      <c r="I475" s="9"/>
      <c r="J475" s="13"/>
      <c r="K475" s="9"/>
      <c r="L475" s="13"/>
      <c r="M475" s="9"/>
      <c r="N475" s="9"/>
      <c r="O475" s="19"/>
    </row>
    <row r="476" spans="1:15" ht="23.65" customHeight="1">
      <c r="A476" s="9"/>
      <c r="B476" s="9"/>
      <c r="C476" s="9"/>
      <c r="D476" s="9"/>
      <c r="E476" s="9"/>
      <c r="F476" s="9"/>
      <c r="G476" s="9"/>
      <c r="H476" s="9"/>
      <c r="I476" s="9"/>
      <c r="J476" s="13"/>
      <c r="K476" s="9"/>
      <c r="L476" s="13"/>
      <c r="M476" s="9"/>
      <c r="N476" s="9"/>
      <c r="O476" s="19"/>
    </row>
    <row r="477" spans="1:15" ht="23.65" customHeight="1">
      <c r="A477" s="9"/>
      <c r="B477" s="9"/>
      <c r="C477" s="9"/>
      <c r="D477" s="9"/>
      <c r="E477" s="9"/>
      <c r="F477" s="9"/>
      <c r="G477" s="9"/>
      <c r="H477" s="9"/>
      <c r="I477" s="9"/>
      <c r="J477" s="13"/>
      <c r="K477" s="9"/>
      <c r="L477" s="13"/>
      <c r="M477" s="9"/>
      <c r="N477" s="9"/>
      <c r="O477" s="19"/>
    </row>
    <row r="478" spans="1:15" ht="23.65" customHeight="1">
      <c r="A478" s="9"/>
      <c r="B478" s="9"/>
      <c r="C478" s="9"/>
      <c r="D478" s="9"/>
      <c r="E478" s="9"/>
      <c r="F478" s="9"/>
      <c r="G478" s="9"/>
      <c r="H478" s="9"/>
      <c r="I478" s="9"/>
      <c r="J478" s="13"/>
      <c r="K478" s="9"/>
      <c r="L478" s="13"/>
      <c r="M478" s="9"/>
      <c r="N478" s="9"/>
      <c r="O478" s="19"/>
    </row>
    <row r="479" spans="1:15" ht="23.65" customHeight="1">
      <c r="A479" s="9"/>
      <c r="B479" s="9"/>
      <c r="C479" s="9"/>
      <c r="D479" s="9"/>
      <c r="E479" s="9"/>
      <c r="F479" s="9"/>
      <c r="G479" s="9"/>
      <c r="H479" s="9"/>
      <c r="I479" s="9"/>
      <c r="J479" s="13"/>
      <c r="K479" s="9"/>
      <c r="L479" s="13"/>
      <c r="M479" s="9"/>
      <c r="N479" s="9"/>
      <c r="O479" s="19"/>
    </row>
    <row r="480" spans="1:15" ht="23.65" customHeight="1">
      <c r="A480" s="9"/>
      <c r="B480" s="9"/>
      <c r="C480" s="9"/>
      <c r="D480" s="9"/>
      <c r="E480" s="9"/>
      <c r="F480" s="9"/>
      <c r="G480" s="9"/>
      <c r="H480" s="9"/>
      <c r="I480" s="9"/>
      <c r="J480" s="13"/>
      <c r="K480" s="9"/>
      <c r="L480" s="13"/>
      <c r="M480" s="9"/>
      <c r="N480" s="9"/>
      <c r="O480" s="19"/>
    </row>
    <row r="481" spans="1:15" ht="23.65" customHeight="1">
      <c r="A481" s="9"/>
      <c r="B481" s="9"/>
      <c r="C481" s="9"/>
      <c r="D481" s="9"/>
      <c r="E481" s="9"/>
      <c r="F481" s="9"/>
      <c r="G481" s="9"/>
      <c r="H481" s="9"/>
      <c r="I481" s="9"/>
      <c r="J481" s="13"/>
      <c r="K481" s="9"/>
      <c r="L481" s="13"/>
      <c r="M481" s="9"/>
      <c r="N481" s="9"/>
      <c r="O481" s="19"/>
    </row>
    <row r="482" spans="1:15" ht="23.65" customHeight="1">
      <c r="A482" s="9"/>
      <c r="B482" s="9"/>
      <c r="C482" s="9"/>
      <c r="D482" s="9"/>
      <c r="E482" s="9"/>
      <c r="F482" s="9"/>
      <c r="G482" s="9"/>
      <c r="H482" s="9"/>
      <c r="I482" s="9"/>
      <c r="J482" s="13"/>
      <c r="K482" s="9"/>
      <c r="L482" s="13"/>
      <c r="M482" s="9"/>
      <c r="N482" s="9"/>
      <c r="O482" s="19"/>
    </row>
    <row r="483" spans="1:15" ht="23.65" customHeight="1">
      <c r="A483" s="9"/>
      <c r="B483" s="9"/>
      <c r="C483" s="9"/>
      <c r="D483" s="9"/>
      <c r="E483" s="9"/>
      <c r="F483" s="9"/>
      <c r="G483" s="9"/>
      <c r="H483" s="9"/>
      <c r="I483" s="9"/>
      <c r="J483" s="13"/>
      <c r="K483" s="9"/>
      <c r="L483" s="13"/>
      <c r="M483" s="9"/>
      <c r="N483" s="9"/>
      <c r="O483" s="19"/>
    </row>
    <row r="484" spans="1:15" ht="23.65" customHeight="1">
      <c r="A484" s="9"/>
      <c r="B484" s="9"/>
      <c r="C484" s="9"/>
      <c r="D484" s="9"/>
      <c r="E484" s="9"/>
      <c r="F484" s="9"/>
      <c r="G484" s="9"/>
      <c r="H484" s="9"/>
      <c r="I484" s="9"/>
      <c r="J484" s="13"/>
      <c r="K484" s="9"/>
      <c r="L484" s="13"/>
      <c r="M484" s="9"/>
      <c r="N484" s="9"/>
      <c r="O484" s="19"/>
    </row>
    <row r="485" spans="1:15" ht="23.65" customHeight="1">
      <c r="A485" s="9"/>
      <c r="B485" s="9"/>
      <c r="C485" s="9"/>
      <c r="D485" s="9"/>
      <c r="E485" s="9"/>
      <c r="F485" s="9"/>
      <c r="G485" s="9"/>
      <c r="H485" s="9"/>
      <c r="I485" s="9"/>
      <c r="J485" s="13"/>
      <c r="K485" s="9"/>
      <c r="L485" s="13"/>
      <c r="M485" s="9"/>
      <c r="N485" s="9"/>
      <c r="O485" s="19"/>
    </row>
    <row r="486" spans="1:15" ht="23.65" customHeight="1">
      <c r="A486" s="9"/>
      <c r="B486" s="9"/>
      <c r="C486" s="9"/>
      <c r="D486" s="9"/>
      <c r="E486" s="9"/>
      <c r="F486" s="9"/>
      <c r="G486" s="9"/>
      <c r="H486" s="9"/>
      <c r="I486" s="9"/>
      <c r="J486" s="13"/>
      <c r="K486" s="9"/>
      <c r="L486" s="13"/>
      <c r="M486" s="9"/>
      <c r="N486" s="9"/>
      <c r="O486" s="19"/>
    </row>
    <row r="487" spans="1:15" ht="23.65" customHeight="1">
      <c r="A487" s="9"/>
      <c r="B487" s="9"/>
      <c r="C487" s="9"/>
      <c r="D487" s="9"/>
      <c r="E487" s="9"/>
      <c r="F487" s="9"/>
      <c r="G487" s="9"/>
      <c r="H487" s="9"/>
      <c r="I487" s="9"/>
      <c r="J487" s="13"/>
      <c r="K487" s="9"/>
      <c r="L487" s="13"/>
      <c r="M487" s="9"/>
      <c r="N487" s="9"/>
      <c r="O487" s="19"/>
    </row>
    <row r="488" spans="1:15" ht="23.65" customHeight="1">
      <c r="A488" s="9"/>
      <c r="B488" s="9"/>
      <c r="C488" s="9"/>
      <c r="D488" s="9"/>
      <c r="E488" s="9"/>
      <c r="F488" s="9"/>
      <c r="G488" s="9"/>
      <c r="H488" s="9"/>
      <c r="I488" s="9"/>
      <c r="J488" s="13"/>
      <c r="K488" s="9"/>
      <c r="L488" s="13"/>
      <c r="M488" s="9"/>
      <c r="N488" s="9"/>
      <c r="O488" s="19"/>
    </row>
    <row r="489" spans="1:15" ht="23.65" customHeight="1">
      <c r="A489" s="9"/>
      <c r="B489" s="9"/>
      <c r="C489" s="9"/>
      <c r="D489" s="9"/>
      <c r="E489" s="9"/>
      <c r="F489" s="9"/>
      <c r="G489" s="9"/>
      <c r="H489" s="9"/>
      <c r="I489" s="9"/>
      <c r="J489" s="13"/>
      <c r="K489" s="9"/>
      <c r="L489" s="13"/>
      <c r="M489" s="9"/>
      <c r="N489" s="9"/>
      <c r="O489" s="19"/>
    </row>
    <row r="490" spans="1:15" ht="23.65" customHeight="1">
      <c r="A490" s="9"/>
      <c r="B490" s="9"/>
      <c r="C490" s="9"/>
      <c r="D490" s="9"/>
      <c r="E490" s="9"/>
      <c r="F490" s="9"/>
      <c r="G490" s="9"/>
      <c r="H490" s="9"/>
      <c r="I490" s="9"/>
      <c r="J490" s="13"/>
      <c r="K490" s="9"/>
      <c r="L490" s="13"/>
      <c r="M490" s="9"/>
      <c r="N490" s="9"/>
      <c r="O490" s="19"/>
    </row>
    <row r="491" spans="1:15" ht="23.65" customHeight="1">
      <c r="A491" s="9"/>
      <c r="B491" s="9"/>
      <c r="C491" s="9"/>
      <c r="D491" s="9"/>
      <c r="E491" s="9"/>
      <c r="F491" s="9"/>
      <c r="G491" s="9"/>
      <c r="H491" s="9"/>
      <c r="I491" s="9"/>
      <c r="J491" s="13"/>
      <c r="K491" s="9"/>
      <c r="L491" s="13"/>
      <c r="M491" s="9"/>
      <c r="N491" s="9"/>
      <c r="O491" s="19"/>
    </row>
    <row r="492" spans="1:15" ht="23.65" customHeight="1">
      <c r="A492" s="9"/>
      <c r="B492" s="9"/>
      <c r="C492" s="9"/>
      <c r="D492" s="9"/>
      <c r="E492" s="9"/>
      <c r="F492" s="9"/>
      <c r="G492" s="9"/>
      <c r="H492" s="9"/>
      <c r="I492" s="9"/>
      <c r="J492" s="13"/>
      <c r="K492" s="9"/>
      <c r="L492" s="13"/>
      <c r="M492" s="9"/>
      <c r="N492" s="9"/>
      <c r="O492" s="19"/>
    </row>
    <row r="493" spans="1:15" ht="23.65" customHeight="1">
      <c r="A493" s="9"/>
      <c r="B493" s="9"/>
      <c r="C493" s="9"/>
      <c r="D493" s="9"/>
      <c r="E493" s="9"/>
      <c r="F493" s="9"/>
      <c r="G493" s="9"/>
      <c r="H493" s="9"/>
      <c r="I493" s="9"/>
      <c r="J493" s="13"/>
      <c r="K493" s="9"/>
      <c r="L493" s="13"/>
      <c r="M493" s="9"/>
      <c r="N493" s="9"/>
      <c r="O493" s="19"/>
    </row>
    <row r="494" spans="1:15" ht="23.65" customHeight="1">
      <c r="A494" s="9"/>
      <c r="B494" s="9"/>
      <c r="C494" s="9"/>
      <c r="D494" s="9"/>
      <c r="E494" s="9"/>
      <c r="F494" s="9"/>
      <c r="G494" s="9"/>
      <c r="H494" s="9"/>
      <c r="I494" s="9"/>
      <c r="J494" s="13"/>
      <c r="K494" s="9"/>
      <c r="L494" s="13"/>
      <c r="M494" s="9"/>
      <c r="N494" s="9"/>
      <c r="O494" s="19"/>
    </row>
    <row r="495" spans="1:15" ht="23.65" customHeight="1">
      <c r="A495" s="9"/>
      <c r="B495" s="9"/>
      <c r="C495" s="9"/>
      <c r="D495" s="9"/>
      <c r="E495" s="9"/>
      <c r="F495" s="9"/>
      <c r="G495" s="9"/>
      <c r="H495" s="9"/>
      <c r="I495" s="9"/>
      <c r="J495" s="13"/>
      <c r="K495" s="9"/>
      <c r="L495" s="13"/>
      <c r="M495" s="9"/>
      <c r="N495" s="9"/>
      <c r="O495" s="19"/>
    </row>
    <row r="496" spans="1:15" ht="23.65" customHeight="1">
      <c r="A496" s="9"/>
      <c r="B496" s="9"/>
      <c r="C496" s="9"/>
      <c r="D496" s="9"/>
      <c r="E496" s="9"/>
      <c r="F496" s="9"/>
      <c r="G496" s="9"/>
      <c r="H496" s="9"/>
      <c r="I496" s="9"/>
      <c r="J496" s="13"/>
      <c r="K496" s="9"/>
      <c r="L496" s="13"/>
      <c r="M496" s="9"/>
      <c r="N496" s="9"/>
      <c r="O496" s="19"/>
    </row>
    <row r="497" spans="1:15" ht="23.65" customHeight="1">
      <c r="A497" s="9"/>
      <c r="B497" s="9"/>
      <c r="C497" s="9"/>
      <c r="D497" s="9"/>
      <c r="E497" s="9"/>
      <c r="F497" s="9"/>
      <c r="G497" s="9"/>
      <c r="H497" s="9"/>
      <c r="I497" s="9"/>
      <c r="J497" s="13"/>
      <c r="K497" s="9"/>
      <c r="L497" s="13"/>
      <c r="M497" s="9"/>
      <c r="N497" s="9"/>
      <c r="O497" s="19"/>
    </row>
    <row r="498" spans="1:15" ht="23.65" customHeight="1">
      <c r="A498" s="9"/>
      <c r="B498" s="9"/>
      <c r="C498" s="9"/>
      <c r="D498" s="9"/>
      <c r="E498" s="9"/>
      <c r="F498" s="9"/>
      <c r="G498" s="9"/>
      <c r="H498" s="9"/>
      <c r="I498" s="9"/>
      <c r="J498" s="13"/>
      <c r="K498" s="9"/>
      <c r="L498" s="13"/>
      <c r="M498" s="9"/>
      <c r="N498" s="9"/>
      <c r="O498" s="19"/>
    </row>
    <row r="499" spans="1:15" ht="23.65" customHeight="1">
      <c r="A499" s="9"/>
      <c r="B499" s="9"/>
      <c r="C499" s="9"/>
      <c r="D499" s="9"/>
      <c r="E499" s="9"/>
      <c r="F499" s="9"/>
      <c r="G499" s="9"/>
      <c r="H499" s="9"/>
      <c r="I499" s="9"/>
      <c r="J499" s="13"/>
      <c r="K499" s="9"/>
      <c r="L499" s="13"/>
      <c r="M499" s="9"/>
      <c r="N499" s="9"/>
      <c r="O499" s="19"/>
    </row>
    <row r="500" spans="1:15" ht="23.65" customHeight="1">
      <c r="A500" s="9"/>
      <c r="B500" s="9"/>
      <c r="C500" s="9"/>
      <c r="D500" s="9"/>
      <c r="E500" s="9"/>
      <c r="F500" s="9"/>
      <c r="G500" s="9"/>
      <c r="H500" s="9"/>
      <c r="I500" s="9"/>
      <c r="J500" s="13"/>
      <c r="K500" s="9"/>
      <c r="L500" s="13"/>
      <c r="M500" s="9"/>
      <c r="N500" s="9"/>
      <c r="O500" s="19"/>
    </row>
    <row r="501" spans="1:15" ht="23.65" customHeight="1">
      <c r="A501" s="9"/>
      <c r="B501" s="9"/>
      <c r="C501" s="9"/>
      <c r="D501" s="9"/>
      <c r="E501" s="9"/>
      <c r="F501" s="9"/>
      <c r="G501" s="9"/>
      <c r="H501" s="9"/>
      <c r="I501" s="9"/>
      <c r="J501" s="13"/>
      <c r="K501" s="9"/>
      <c r="L501" s="13"/>
      <c r="M501" s="9"/>
      <c r="N501" s="9"/>
      <c r="O501" s="19"/>
    </row>
    <row r="502" spans="1:15" ht="23.65" customHeight="1">
      <c r="A502" s="9"/>
      <c r="B502" s="9"/>
      <c r="C502" s="9"/>
      <c r="D502" s="9"/>
      <c r="E502" s="9"/>
      <c r="F502" s="9"/>
      <c r="G502" s="9"/>
      <c r="H502" s="9"/>
      <c r="I502" s="9"/>
      <c r="J502" s="13"/>
      <c r="K502" s="9"/>
      <c r="L502" s="13"/>
      <c r="M502" s="9"/>
      <c r="N502" s="9"/>
      <c r="O502" s="19"/>
    </row>
    <row r="503" spans="1:15" ht="23.65" customHeight="1">
      <c r="A503" s="9"/>
      <c r="B503" s="9"/>
      <c r="C503" s="9"/>
      <c r="D503" s="9"/>
      <c r="E503" s="9"/>
      <c r="F503" s="9"/>
      <c r="G503" s="9"/>
      <c r="H503" s="9"/>
      <c r="I503" s="9"/>
      <c r="J503" s="13"/>
      <c r="K503" s="9"/>
      <c r="L503" s="13"/>
      <c r="M503" s="9"/>
      <c r="N503" s="9"/>
      <c r="O503" s="19"/>
    </row>
    <row r="504" spans="1:15" ht="23.65" customHeight="1">
      <c r="A504" s="9"/>
      <c r="B504" s="9"/>
      <c r="C504" s="9"/>
      <c r="D504" s="9"/>
      <c r="E504" s="9"/>
      <c r="F504" s="9"/>
      <c r="G504" s="9"/>
      <c r="H504" s="9"/>
      <c r="I504" s="9"/>
      <c r="J504" s="13"/>
      <c r="K504" s="9"/>
      <c r="L504" s="13"/>
      <c r="M504" s="9"/>
      <c r="N504" s="9"/>
      <c r="O504" s="19"/>
    </row>
    <row r="505" spans="1:15" ht="23.65" customHeight="1">
      <c r="A505" s="9"/>
      <c r="B505" s="9"/>
      <c r="C505" s="9"/>
      <c r="D505" s="9"/>
      <c r="E505" s="9"/>
      <c r="F505" s="9"/>
      <c r="G505" s="9"/>
      <c r="H505" s="9"/>
      <c r="I505" s="9"/>
      <c r="J505" s="13"/>
      <c r="K505" s="9"/>
      <c r="L505" s="13"/>
      <c r="M505" s="9"/>
      <c r="N505" s="9"/>
      <c r="O505" s="19"/>
    </row>
    <row r="506" spans="1:15" ht="23.65" customHeight="1">
      <c r="A506" s="9"/>
      <c r="B506" s="9"/>
      <c r="C506" s="9"/>
      <c r="D506" s="9"/>
      <c r="E506" s="9"/>
      <c r="F506" s="9"/>
      <c r="G506" s="9"/>
      <c r="H506" s="9"/>
      <c r="I506" s="9"/>
      <c r="J506" s="13"/>
      <c r="K506" s="9"/>
      <c r="L506" s="13"/>
      <c r="M506" s="9"/>
      <c r="N506" s="9"/>
      <c r="O506" s="19"/>
    </row>
    <row r="507" spans="1:15" ht="23.65" customHeight="1">
      <c r="A507" s="9"/>
      <c r="B507" s="9"/>
      <c r="C507" s="9"/>
      <c r="D507" s="9"/>
      <c r="E507" s="9"/>
      <c r="F507" s="9"/>
      <c r="G507" s="9"/>
      <c r="H507" s="9"/>
      <c r="I507" s="9"/>
      <c r="J507" s="13"/>
      <c r="K507" s="9"/>
      <c r="L507" s="13"/>
      <c r="M507" s="9"/>
      <c r="N507" s="9"/>
      <c r="O507" s="19"/>
    </row>
    <row r="508" spans="1:15" ht="23.65" customHeight="1">
      <c r="A508" s="9"/>
      <c r="B508" s="9"/>
      <c r="C508" s="9"/>
      <c r="D508" s="9"/>
      <c r="E508" s="9"/>
      <c r="F508" s="9"/>
      <c r="G508" s="9"/>
      <c r="H508" s="9"/>
      <c r="I508" s="9"/>
      <c r="J508" s="13"/>
      <c r="K508" s="9"/>
      <c r="L508" s="13"/>
      <c r="M508" s="9"/>
      <c r="N508" s="9"/>
      <c r="O508" s="19"/>
    </row>
    <row r="509" spans="1:15" ht="23.65" customHeight="1">
      <c r="A509" s="9"/>
      <c r="B509" s="9"/>
      <c r="C509" s="9"/>
      <c r="D509" s="9"/>
      <c r="E509" s="9"/>
      <c r="F509" s="9"/>
      <c r="G509" s="9"/>
      <c r="H509" s="9"/>
      <c r="I509" s="9"/>
      <c r="J509" s="13"/>
      <c r="K509" s="9"/>
      <c r="L509" s="13"/>
      <c r="M509" s="9"/>
      <c r="N509" s="9"/>
      <c r="O509" s="19"/>
    </row>
    <row r="510" spans="1:15" ht="23.65" customHeight="1">
      <c r="A510" s="9"/>
      <c r="B510" s="9"/>
      <c r="C510" s="9"/>
      <c r="D510" s="9"/>
      <c r="E510" s="9"/>
      <c r="F510" s="9"/>
      <c r="G510" s="9"/>
      <c r="H510" s="9"/>
      <c r="I510" s="9"/>
      <c r="J510" s="13"/>
      <c r="K510" s="9"/>
      <c r="L510" s="13"/>
      <c r="M510" s="9"/>
      <c r="N510" s="9"/>
      <c r="O510" s="19"/>
    </row>
    <row r="511" spans="1:15" ht="23.65" customHeight="1">
      <c r="A511" s="9"/>
      <c r="B511" s="9"/>
      <c r="C511" s="9"/>
      <c r="D511" s="9"/>
      <c r="E511" s="9"/>
      <c r="F511" s="9"/>
      <c r="G511" s="9"/>
      <c r="H511" s="9"/>
      <c r="I511" s="9"/>
      <c r="J511" s="13"/>
      <c r="K511" s="9"/>
      <c r="L511" s="13"/>
      <c r="M511" s="9"/>
      <c r="N511" s="9"/>
      <c r="O511" s="19"/>
    </row>
    <row r="512" spans="1:15" ht="23.65" customHeight="1">
      <c r="A512" s="9"/>
      <c r="B512" s="9"/>
      <c r="C512" s="9"/>
      <c r="D512" s="9"/>
      <c r="E512" s="9"/>
      <c r="F512" s="9"/>
      <c r="G512" s="9"/>
      <c r="H512" s="9"/>
      <c r="I512" s="9"/>
      <c r="J512" s="13"/>
      <c r="K512" s="9"/>
      <c r="L512" s="13"/>
      <c r="M512" s="9"/>
      <c r="N512" s="9"/>
      <c r="O512" s="19"/>
    </row>
    <row r="513" spans="1:15" ht="23.65" customHeight="1">
      <c r="A513" s="9"/>
      <c r="B513" s="9"/>
      <c r="C513" s="9"/>
      <c r="D513" s="9"/>
      <c r="E513" s="9"/>
      <c r="F513" s="9"/>
      <c r="G513" s="9"/>
      <c r="H513" s="9"/>
      <c r="I513" s="9"/>
      <c r="J513" s="13"/>
      <c r="K513" s="9"/>
      <c r="L513" s="13"/>
      <c r="M513" s="9"/>
      <c r="N513" s="9"/>
      <c r="O513" s="19"/>
    </row>
    <row r="514" spans="1:15" ht="23.65" customHeight="1">
      <c r="A514" s="9"/>
      <c r="B514" s="9"/>
      <c r="C514" s="9"/>
      <c r="D514" s="9"/>
      <c r="E514" s="9"/>
      <c r="F514" s="9"/>
      <c r="G514" s="9"/>
      <c r="H514" s="9"/>
      <c r="I514" s="9"/>
      <c r="J514" s="13"/>
      <c r="K514" s="9"/>
      <c r="L514" s="13"/>
      <c r="M514" s="9"/>
      <c r="N514" s="9"/>
      <c r="O514" s="19"/>
    </row>
    <row r="515" spans="1:15" ht="23.65" customHeight="1">
      <c r="A515" s="9"/>
      <c r="B515" s="9"/>
      <c r="C515" s="9"/>
      <c r="D515" s="9"/>
      <c r="E515" s="9"/>
      <c r="F515" s="9"/>
      <c r="G515" s="9"/>
      <c r="H515" s="9"/>
      <c r="I515" s="9"/>
      <c r="J515" s="13"/>
      <c r="K515" s="9"/>
      <c r="L515" s="13"/>
      <c r="M515" s="9"/>
      <c r="N515" s="9"/>
      <c r="O515" s="19"/>
    </row>
    <row r="516" spans="1:15" ht="23.65" customHeight="1">
      <c r="A516" s="9"/>
      <c r="B516" s="9"/>
      <c r="C516" s="9"/>
      <c r="D516" s="9"/>
      <c r="E516" s="9"/>
      <c r="F516" s="9"/>
      <c r="G516" s="9"/>
      <c r="H516" s="9"/>
      <c r="I516" s="9"/>
      <c r="J516" s="13"/>
      <c r="K516" s="9"/>
      <c r="L516" s="13"/>
      <c r="M516" s="9"/>
      <c r="N516" s="9"/>
      <c r="O516" s="19"/>
    </row>
    <row r="517" spans="1:15" ht="23.65" customHeight="1">
      <c r="A517" s="9"/>
      <c r="B517" s="9"/>
      <c r="C517" s="9"/>
      <c r="D517" s="9"/>
      <c r="E517" s="9"/>
      <c r="F517" s="9"/>
      <c r="G517" s="9"/>
      <c r="H517" s="9"/>
      <c r="I517" s="9"/>
      <c r="J517" s="13"/>
      <c r="K517" s="9"/>
      <c r="L517" s="13"/>
      <c r="M517" s="9"/>
      <c r="N517" s="9"/>
      <c r="O517" s="19"/>
    </row>
    <row r="518" spans="1:15" ht="23.65" customHeight="1">
      <c r="A518" s="9"/>
      <c r="B518" s="9"/>
      <c r="C518" s="9"/>
      <c r="D518" s="9"/>
      <c r="E518" s="9"/>
      <c r="F518" s="9"/>
      <c r="G518" s="9"/>
      <c r="H518" s="9"/>
      <c r="I518" s="9"/>
      <c r="J518" s="13"/>
      <c r="K518" s="9"/>
      <c r="L518" s="13"/>
      <c r="M518" s="9"/>
      <c r="N518" s="9"/>
      <c r="O518" s="19"/>
    </row>
    <row r="519" spans="1:15" ht="23.65" customHeight="1">
      <c r="A519" s="9"/>
      <c r="B519" s="9"/>
      <c r="C519" s="9"/>
      <c r="D519" s="9"/>
      <c r="E519" s="9"/>
      <c r="F519" s="9"/>
      <c r="G519" s="9"/>
      <c r="H519" s="9"/>
      <c r="I519" s="9"/>
      <c r="J519" s="13"/>
      <c r="K519" s="9"/>
      <c r="L519" s="13"/>
      <c r="M519" s="9"/>
      <c r="N519" s="9"/>
      <c r="O519" s="19"/>
    </row>
    <row r="520" spans="1:15" ht="23.65" customHeight="1">
      <c r="A520" s="9"/>
      <c r="B520" s="9"/>
      <c r="C520" s="9"/>
      <c r="D520" s="9"/>
      <c r="E520" s="9"/>
      <c r="F520" s="9"/>
      <c r="G520" s="9"/>
      <c r="H520" s="9"/>
      <c r="I520" s="9"/>
      <c r="J520" s="13"/>
      <c r="K520" s="9"/>
      <c r="L520" s="13"/>
      <c r="M520" s="9"/>
      <c r="N520" s="9"/>
      <c r="O520" s="19"/>
    </row>
    <row r="521" spans="1:15" ht="23.65" customHeight="1">
      <c r="A521" s="9"/>
      <c r="B521" s="9"/>
      <c r="C521" s="9"/>
      <c r="D521" s="9"/>
      <c r="E521" s="9"/>
      <c r="F521" s="9"/>
      <c r="G521" s="9"/>
      <c r="H521" s="9"/>
      <c r="I521" s="9"/>
      <c r="J521" s="13"/>
      <c r="K521" s="9"/>
      <c r="L521" s="13"/>
      <c r="M521" s="9"/>
      <c r="N521" s="9"/>
      <c r="O521" s="19"/>
    </row>
    <row r="522" spans="1:15" ht="23.65" customHeight="1">
      <c r="A522" s="9"/>
      <c r="B522" s="9"/>
      <c r="C522" s="9"/>
      <c r="D522" s="9"/>
      <c r="E522" s="9"/>
      <c r="F522" s="9"/>
      <c r="G522" s="9"/>
      <c r="H522" s="9"/>
      <c r="I522" s="9"/>
      <c r="J522" s="13"/>
      <c r="K522" s="9"/>
      <c r="L522" s="13"/>
      <c r="M522" s="9"/>
      <c r="N522" s="9"/>
      <c r="O522" s="19"/>
    </row>
    <row r="523" spans="1:15" ht="23.65" customHeight="1">
      <c r="A523" s="9"/>
      <c r="B523" s="9"/>
      <c r="C523" s="9"/>
      <c r="D523" s="9"/>
      <c r="E523" s="9"/>
      <c r="F523" s="9"/>
      <c r="G523" s="9"/>
      <c r="H523" s="9"/>
      <c r="I523" s="9"/>
      <c r="J523" s="13"/>
      <c r="K523" s="9"/>
      <c r="L523" s="13"/>
      <c r="M523" s="9"/>
      <c r="N523" s="9"/>
      <c r="O523" s="19"/>
    </row>
    <row r="524" spans="1:15" ht="23.65" customHeight="1">
      <c r="A524" s="9"/>
      <c r="B524" s="9"/>
      <c r="C524" s="9"/>
      <c r="D524" s="9"/>
      <c r="E524" s="9"/>
      <c r="F524" s="9"/>
      <c r="G524" s="9"/>
      <c r="H524" s="9"/>
      <c r="I524" s="9"/>
      <c r="J524" s="13"/>
      <c r="K524" s="9"/>
      <c r="L524" s="13"/>
      <c r="M524" s="9"/>
      <c r="N524" s="9"/>
      <c r="O524" s="19"/>
    </row>
    <row r="525" spans="1:15" ht="23.65" customHeight="1">
      <c r="A525" s="9"/>
      <c r="B525" s="9"/>
      <c r="C525" s="9"/>
      <c r="D525" s="9"/>
      <c r="E525" s="9"/>
      <c r="F525" s="9"/>
      <c r="G525" s="9"/>
      <c r="H525" s="9"/>
      <c r="I525" s="9"/>
      <c r="J525" s="13"/>
      <c r="K525" s="9"/>
      <c r="L525" s="13"/>
      <c r="M525" s="9"/>
      <c r="N525" s="9"/>
      <c r="O525" s="19"/>
    </row>
    <row r="526" spans="1:15" ht="23.65" customHeight="1">
      <c r="A526" s="9"/>
      <c r="B526" s="9"/>
      <c r="C526" s="9"/>
      <c r="D526" s="9"/>
      <c r="E526" s="9"/>
      <c r="F526" s="9"/>
      <c r="G526" s="9"/>
      <c r="H526" s="9"/>
      <c r="I526" s="9"/>
      <c r="J526" s="13"/>
      <c r="K526" s="9"/>
      <c r="L526" s="13"/>
      <c r="M526" s="9"/>
      <c r="N526" s="9"/>
      <c r="O526" s="19"/>
    </row>
    <row r="527" spans="1:15" ht="23.65" customHeight="1">
      <c r="A527" s="9"/>
      <c r="B527" s="9"/>
      <c r="C527" s="9"/>
      <c r="D527" s="9"/>
      <c r="E527" s="9"/>
      <c r="F527" s="9"/>
      <c r="G527" s="9"/>
      <c r="H527" s="9"/>
      <c r="I527" s="9"/>
      <c r="J527" s="13"/>
      <c r="K527" s="9"/>
      <c r="L527" s="13"/>
      <c r="M527" s="9"/>
      <c r="N527" s="9"/>
      <c r="O527" s="19"/>
    </row>
    <row r="528" spans="1:15" ht="23.65" customHeight="1">
      <c r="A528" s="9"/>
      <c r="B528" s="9"/>
      <c r="C528" s="9"/>
      <c r="D528" s="9"/>
      <c r="E528" s="9"/>
      <c r="F528" s="9"/>
      <c r="G528" s="9"/>
      <c r="H528" s="9"/>
      <c r="I528" s="9"/>
      <c r="J528" s="13"/>
      <c r="K528" s="9"/>
      <c r="L528" s="13"/>
      <c r="M528" s="9"/>
      <c r="N528" s="9"/>
      <c r="O528" s="19"/>
    </row>
    <row r="529" spans="1:15" ht="23.65" customHeight="1">
      <c r="A529" s="9"/>
      <c r="B529" s="9"/>
      <c r="C529" s="9"/>
      <c r="D529" s="9"/>
      <c r="E529" s="9"/>
      <c r="F529" s="9"/>
      <c r="G529" s="9"/>
      <c r="H529" s="9"/>
      <c r="I529" s="9"/>
      <c r="J529" s="13"/>
      <c r="K529" s="9"/>
      <c r="L529" s="13"/>
      <c r="M529" s="9"/>
      <c r="N529" s="9"/>
      <c r="O529" s="19"/>
    </row>
    <row r="530" spans="1:15" ht="23.65" customHeight="1">
      <c r="A530" s="9"/>
      <c r="B530" s="9"/>
      <c r="C530" s="9"/>
      <c r="D530" s="9"/>
      <c r="E530" s="9"/>
      <c r="F530" s="9"/>
      <c r="G530" s="9"/>
      <c r="H530" s="9"/>
      <c r="I530" s="9"/>
      <c r="J530" s="13"/>
      <c r="K530" s="9"/>
      <c r="L530" s="13"/>
      <c r="M530" s="9"/>
      <c r="N530" s="9"/>
      <c r="O530" s="19"/>
    </row>
    <row r="531" spans="1:15" ht="23.65" customHeight="1">
      <c r="A531" s="9"/>
      <c r="B531" s="9"/>
      <c r="C531" s="9"/>
      <c r="D531" s="9"/>
      <c r="E531" s="9"/>
      <c r="F531" s="9"/>
      <c r="G531" s="9"/>
      <c r="H531" s="9"/>
      <c r="I531" s="9"/>
      <c r="J531" s="13"/>
      <c r="K531" s="9"/>
      <c r="L531" s="13"/>
      <c r="M531" s="9"/>
      <c r="N531" s="9"/>
      <c r="O531" s="19"/>
    </row>
    <row r="532" spans="1:15" ht="23.65" customHeight="1">
      <c r="A532" s="9"/>
      <c r="B532" s="9"/>
      <c r="C532" s="9"/>
      <c r="D532" s="9"/>
      <c r="E532" s="9"/>
      <c r="F532" s="9"/>
      <c r="G532" s="9"/>
      <c r="H532" s="9"/>
      <c r="I532" s="9"/>
      <c r="J532" s="13"/>
      <c r="K532" s="9"/>
      <c r="L532" s="13"/>
      <c r="M532" s="9"/>
      <c r="N532" s="9"/>
      <c r="O532" s="19"/>
    </row>
    <row r="533" spans="1:15" ht="23.65" customHeight="1">
      <c r="A533" s="9"/>
      <c r="B533" s="9"/>
      <c r="C533" s="9"/>
      <c r="D533" s="9"/>
      <c r="E533" s="9"/>
      <c r="F533" s="9"/>
      <c r="G533" s="9"/>
      <c r="H533" s="9"/>
      <c r="I533" s="9"/>
      <c r="J533" s="13"/>
      <c r="K533" s="9"/>
      <c r="L533" s="13"/>
      <c r="M533" s="9"/>
      <c r="N533" s="9"/>
      <c r="O533" s="19"/>
    </row>
    <row r="534" spans="1:15" ht="23.65" customHeight="1">
      <c r="A534" s="9"/>
      <c r="B534" s="9"/>
      <c r="C534" s="9"/>
      <c r="D534" s="9"/>
      <c r="E534" s="9"/>
      <c r="F534" s="9"/>
      <c r="G534" s="9"/>
      <c r="H534" s="9"/>
      <c r="I534" s="9"/>
      <c r="J534" s="13"/>
      <c r="K534" s="9"/>
      <c r="L534" s="13"/>
      <c r="M534" s="9"/>
      <c r="N534" s="9"/>
      <c r="O534" s="19"/>
    </row>
    <row r="535" spans="1:15" ht="23.65" customHeight="1">
      <c r="A535" s="9"/>
      <c r="B535" s="9"/>
      <c r="C535" s="9"/>
      <c r="D535" s="9"/>
      <c r="E535" s="9"/>
      <c r="F535" s="9"/>
      <c r="G535" s="9"/>
      <c r="H535" s="9"/>
      <c r="I535" s="9"/>
      <c r="J535" s="13"/>
      <c r="K535" s="9"/>
      <c r="L535" s="13"/>
      <c r="M535" s="9"/>
      <c r="N535" s="9"/>
      <c r="O535" s="19"/>
    </row>
    <row r="536" spans="1:15" ht="23.65" customHeight="1">
      <c r="A536" s="9"/>
      <c r="B536" s="9"/>
      <c r="C536" s="9"/>
      <c r="D536" s="9"/>
      <c r="E536" s="9"/>
      <c r="F536" s="9"/>
      <c r="G536" s="9"/>
      <c r="H536" s="9"/>
      <c r="I536" s="9"/>
      <c r="J536" s="13"/>
      <c r="K536" s="9"/>
      <c r="L536" s="13"/>
      <c r="M536" s="9"/>
      <c r="N536" s="9"/>
      <c r="O536" s="19"/>
    </row>
    <row r="537" spans="1:15" ht="23.65" customHeight="1">
      <c r="A537" s="9"/>
      <c r="B537" s="9"/>
      <c r="C537" s="9"/>
      <c r="D537" s="9"/>
      <c r="E537" s="9"/>
      <c r="F537" s="9"/>
      <c r="G537" s="9"/>
      <c r="H537" s="9"/>
      <c r="I537" s="9"/>
      <c r="J537" s="13"/>
      <c r="K537" s="9"/>
      <c r="L537" s="13"/>
      <c r="M537" s="9"/>
      <c r="N537" s="9"/>
      <c r="O537" s="19"/>
    </row>
    <row r="538" spans="1:15" ht="23.65" customHeight="1">
      <c r="A538" s="9"/>
      <c r="B538" s="9"/>
      <c r="C538" s="9"/>
      <c r="D538" s="9"/>
      <c r="E538" s="9"/>
      <c r="F538" s="9"/>
      <c r="G538" s="9"/>
      <c r="H538" s="9"/>
      <c r="I538" s="9"/>
      <c r="J538" s="13"/>
      <c r="K538" s="9"/>
      <c r="L538" s="13"/>
      <c r="M538" s="9"/>
      <c r="N538" s="9"/>
      <c r="O538" s="19"/>
    </row>
    <row r="539" spans="1:15" ht="23.65" customHeight="1">
      <c r="A539" s="9"/>
      <c r="B539" s="9"/>
      <c r="C539" s="9"/>
      <c r="D539" s="9"/>
      <c r="E539" s="9"/>
      <c r="F539" s="9"/>
      <c r="G539" s="9"/>
      <c r="H539" s="9"/>
      <c r="I539" s="9"/>
      <c r="J539" s="13"/>
      <c r="K539" s="9"/>
      <c r="L539" s="13"/>
      <c r="M539" s="9"/>
      <c r="N539" s="9"/>
      <c r="O539" s="19"/>
    </row>
    <row r="540" spans="1:15" ht="23.65" customHeight="1">
      <c r="A540" s="9"/>
      <c r="B540" s="9"/>
      <c r="C540" s="9"/>
      <c r="D540" s="9"/>
      <c r="E540" s="9"/>
      <c r="F540" s="9"/>
      <c r="G540" s="9"/>
      <c r="H540" s="9"/>
      <c r="I540" s="9"/>
      <c r="J540" s="13"/>
      <c r="K540" s="9"/>
      <c r="L540" s="13"/>
      <c r="M540" s="9"/>
      <c r="N540" s="9"/>
      <c r="O540" s="19"/>
    </row>
    <row r="541" spans="1:15" ht="23.65" customHeight="1">
      <c r="A541" s="9"/>
      <c r="B541" s="9"/>
      <c r="C541" s="9"/>
      <c r="D541" s="9"/>
      <c r="E541" s="9"/>
      <c r="F541" s="9"/>
      <c r="G541" s="9"/>
      <c r="H541" s="9"/>
      <c r="I541" s="9"/>
      <c r="J541" s="13"/>
      <c r="K541" s="9"/>
      <c r="L541" s="13"/>
      <c r="M541" s="9"/>
      <c r="N541" s="9"/>
      <c r="O541" s="19"/>
    </row>
    <row r="542" spans="1:15" ht="23.65" customHeight="1">
      <c r="A542" s="9"/>
      <c r="B542" s="9"/>
      <c r="C542" s="9"/>
      <c r="D542" s="9"/>
      <c r="E542" s="9"/>
      <c r="F542" s="9"/>
      <c r="G542" s="9"/>
      <c r="H542" s="9"/>
      <c r="I542" s="9"/>
      <c r="J542" s="13"/>
      <c r="K542" s="9"/>
      <c r="L542" s="13"/>
      <c r="M542" s="9"/>
      <c r="N542" s="9"/>
      <c r="O542" s="19"/>
    </row>
    <row r="543" spans="1:15" ht="23.65" customHeight="1">
      <c r="A543" s="9"/>
      <c r="B543" s="9"/>
      <c r="C543" s="9"/>
      <c r="D543" s="9"/>
      <c r="E543" s="9"/>
      <c r="F543" s="9"/>
      <c r="G543" s="9"/>
      <c r="H543" s="9"/>
      <c r="I543" s="9"/>
      <c r="J543" s="13"/>
      <c r="K543" s="9"/>
      <c r="L543" s="13"/>
      <c r="M543" s="9"/>
      <c r="N543" s="9"/>
      <c r="O543" s="19"/>
    </row>
    <row r="544" spans="1:15" ht="23.65" customHeight="1">
      <c r="A544" s="9"/>
      <c r="B544" s="9"/>
      <c r="C544" s="9"/>
      <c r="D544" s="9"/>
      <c r="E544" s="9"/>
      <c r="F544" s="9"/>
      <c r="G544" s="9"/>
      <c r="H544" s="9"/>
      <c r="I544" s="9"/>
      <c r="J544" s="13"/>
      <c r="K544" s="9"/>
      <c r="L544" s="13"/>
      <c r="M544" s="9"/>
      <c r="N544" s="9"/>
      <c r="O544" s="19"/>
    </row>
    <row r="545" spans="1:15" ht="23.65" customHeight="1">
      <c r="A545" s="9"/>
      <c r="B545" s="9"/>
      <c r="C545" s="9"/>
      <c r="D545" s="9"/>
      <c r="E545" s="9"/>
      <c r="F545" s="9"/>
      <c r="G545" s="9"/>
      <c r="H545" s="9"/>
      <c r="I545" s="9"/>
      <c r="J545" s="13"/>
      <c r="K545" s="9"/>
      <c r="L545" s="13"/>
      <c r="M545" s="9"/>
      <c r="N545" s="9"/>
      <c r="O545" s="19"/>
    </row>
    <row r="546" spans="1:15" ht="23.65" customHeight="1">
      <c r="A546" s="9"/>
      <c r="B546" s="9"/>
      <c r="C546" s="9"/>
      <c r="D546" s="9"/>
      <c r="E546" s="9"/>
      <c r="F546" s="9"/>
      <c r="G546" s="9"/>
      <c r="H546" s="9"/>
      <c r="I546" s="9"/>
      <c r="J546" s="13"/>
      <c r="K546" s="9"/>
      <c r="L546" s="13"/>
      <c r="M546" s="9"/>
      <c r="N546" s="9"/>
      <c r="O546" s="19"/>
    </row>
    <row r="547" spans="1:15" ht="23.65" customHeight="1">
      <c r="A547" s="9"/>
      <c r="B547" s="9"/>
      <c r="C547" s="9"/>
      <c r="D547" s="9"/>
      <c r="E547" s="9"/>
      <c r="F547" s="9"/>
      <c r="G547" s="9"/>
      <c r="H547" s="9"/>
      <c r="I547" s="9"/>
      <c r="J547" s="13"/>
      <c r="K547" s="9"/>
      <c r="L547" s="13"/>
      <c r="M547" s="9"/>
      <c r="N547" s="9"/>
      <c r="O547" s="19"/>
    </row>
    <row r="548" spans="1:15" ht="23.65" customHeight="1">
      <c r="A548" s="9"/>
      <c r="B548" s="9"/>
      <c r="C548" s="9"/>
      <c r="D548" s="9"/>
      <c r="E548" s="9"/>
      <c r="F548" s="9"/>
      <c r="G548" s="9"/>
      <c r="H548" s="9"/>
      <c r="I548" s="9"/>
      <c r="J548" s="13"/>
      <c r="K548" s="9"/>
      <c r="L548" s="13"/>
      <c r="M548" s="9"/>
      <c r="N548" s="9"/>
      <c r="O548" s="19"/>
    </row>
    <row r="549" spans="1:15" ht="23.65" customHeight="1">
      <c r="A549" s="9"/>
      <c r="B549" s="9"/>
      <c r="C549" s="9"/>
      <c r="D549" s="9"/>
      <c r="E549" s="9"/>
      <c r="F549" s="9"/>
      <c r="G549" s="9"/>
      <c r="H549" s="9"/>
      <c r="I549" s="9"/>
      <c r="J549" s="13"/>
      <c r="K549" s="9"/>
      <c r="L549" s="13"/>
      <c r="M549" s="9"/>
      <c r="N549" s="9"/>
      <c r="O549" s="19"/>
    </row>
    <row r="550" spans="1:15" ht="23.65" customHeight="1">
      <c r="A550" s="9"/>
      <c r="B550" s="9"/>
      <c r="C550" s="9"/>
      <c r="D550" s="9"/>
      <c r="E550" s="9"/>
      <c r="F550" s="9"/>
      <c r="G550" s="9"/>
      <c r="H550" s="9"/>
      <c r="I550" s="9"/>
      <c r="J550" s="13"/>
      <c r="K550" s="9"/>
      <c r="L550" s="13"/>
      <c r="M550" s="9"/>
      <c r="N550" s="9"/>
      <c r="O550" s="19"/>
    </row>
    <row r="551" spans="1:15" ht="23.65" customHeight="1">
      <c r="A551" s="9"/>
      <c r="B551" s="9"/>
      <c r="C551" s="9"/>
      <c r="D551" s="9"/>
      <c r="E551" s="9"/>
      <c r="F551" s="9"/>
      <c r="G551" s="9"/>
      <c r="H551" s="9"/>
      <c r="I551" s="9"/>
      <c r="J551" s="13"/>
      <c r="K551" s="9"/>
      <c r="L551" s="13"/>
      <c r="M551" s="9"/>
      <c r="N551" s="9"/>
      <c r="O551" s="19"/>
    </row>
    <row r="552" spans="1:15" ht="23.65" customHeight="1">
      <c r="A552" s="9"/>
      <c r="B552" s="9"/>
      <c r="C552" s="9"/>
      <c r="D552" s="9"/>
      <c r="E552" s="9"/>
      <c r="F552" s="9"/>
      <c r="G552" s="9"/>
      <c r="H552" s="9"/>
      <c r="I552" s="9"/>
      <c r="J552" s="13"/>
      <c r="K552" s="9"/>
      <c r="L552" s="13"/>
      <c r="M552" s="9"/>
      <c r="N552" s="9"/>
      <c r="O552" s="19"/>
    </row>
    <row r="553" spans="1:15" ht="23.65" customHeight="1">
      <c r="A553" s="9"/>
      <c r="B553" s="9"/>
      <c r="C553" s="9"/>
      <c r="D553" s="9"/>
      <c r="E553" s="9"/>
      <c r="F553" s="9"/>
      <c r="G553" s="9"/>
      <c r="H553" s="9"/>
      <c r="I553" s="9"/>
      <c r="J553" s="13"/>
      <c r="K553" s="9"/>
      <c r="L553" s="13"/>
      <c r="M553" s="9"/>
      <c r="N553" s="9"/>
      <c r="O553" s="19"/>
    </row>
    <row r="554" spans="1:15" ht="23.65" customHeight="1">
      <c r="A554" s="9"/>
      <c r="B554" s="9"/>
      <c r="C554" s="9"/>
      <c r="D554" s="9"/>
      <c r="E554" s="9"/>
      <c r="F554" s="9"/>
      <c r="G554" s="9"/>
      <c r="H554" s="9"/>
      <c r="I554" s="9"/>
      <c r="J554" s="13"/>
      <c r="K554" s="9"/>
      <c r="L554" s="13"/>
      <c r="M554" s="9"/>
      <c r="N554" s="9"/>
      <c r="O554" s="19"/>
    </row>
    <row r="555" spans="1:15" ht="23.65" customHeight="1">
      <c r="A555" s="9"/>
      <c r="B555" s="9"/>
      <c r="C555" s="9"/>
      <c r="D555" s="9"/>
      <c r="E555" s="9"/>
      <c r="F555" s="9"/>
      <c r="G555" s="9"/>
      <c r="H555" s="9"/>
      <c r="I555" s="9"/>
      <c r="J555" s="13"/>
      <c r="K555" s="9"/>
      <c r="L555" s="13"/>
      <c r="M555" s="9"/>
      <c r="N555" s="9"/>
      <c r="O555" s="19"/>
    </row>
    <row r="556" spans="1:15" ht="23.65" customHeight="1">
      <c r="A556" s="9"/>
      <c r="B556" s="9"/>
      <c r="C556" s="9"/>
      <c r="D556" s="9"/>
      <c r="E556" s="9"/>
      <c r="F556" s="9"/>
      <c r="G556" s="9"/>
      <c r="H556" s="9"/>
      <c r="I556" s="9"/>
      <c r="J556" s="13"/>
      <c r="K556" s="9"/>
      <c r="L556" s="13"/>
      <c r="M556" s="9"/>
      <c r="N556" s="9"/>
      <c r="O556" s="19"/>
    </row>
    <row r="557" spans="1:15" ht="23.65" customHeight="1">
      <c r="A557" s="9"/>
      <c r="B557" s="9"/>
      <c r="C557" s="9"/>
      <c r="D557" s="9"/>
      <c r="E557" s="9"/>
      <c r="F557" s="9"/>
      <c r="G557" s="9"/>
      <c r="H557" s="9"/>
      <c r="I557" s="9"/>
      <c r="J557" s="13"/>
      <c r="K557" s="9"/>
      <c r="L557" s="13"/>
      <c r="M557" s="9"/>
      <c r="N557" s="9"/>
      <c r="O557" s="19"/>
    </row>
    <row r="558" spans="1:15" ht="23.65" customHeight="1">
      <c r="A558" s="9"/>
      <c r="B558" s="9"/>
      <c r="C558" s="9"/>
      <c r="D558" s="9"/>
      <c r="E558" s="9"/>
      <c r="F558" s="9"/>
      <c r="G558" s="9"/>
      <c r="H558" s="9"/>
      <c r="I558" s="9"/>
      <c r="J558" s="13"/>
      <c r="K558" s="9"/>
      <c r="L558" s="13"/>
      <c r="M558" s="9"/>
      <c r="N558" s="9"/>
      <c r="O558" s="19"/>
    </row>
    <row r="559" spans="1:15" ht="23.65" customHeight="1">
      <c r="A559" s="9"/>
      <c r="B559" s="9"/>
      <c r="C559" s="9"/>
      <c r="D559" s="9"/>
      <c r="E559" s="9"/>
      <c r="F559" s="9"/>
      <c r="G559" s="9"/>
      <c r="H559" s="9"/>
      <c r="I559" s="9"/>
      <c r="J559" s="13"/>
      <c r="K559" s="9"/>
      <c r="L559" s="13"/>
      <c r="M559" s="9"/>
      <c r="N559" s="9"/>
      <c r="O559" s="19"/>
    </row>
    <row r="560" spans="1:15" ht="23.65" customHeight="1">
      <c r="A560" s="9"/>
      <c r="B560" s="9"/>
      <c r="C560" s="9"/>
      <c r="D560" s="9"/>
      <c r="E560" s="9"/>
      <c r="F560" s="9"/>
      <c r="G560" s="9"/>
      <c r="H560" s="9"/>
      <c r="I560" s="9"/>
      <c r="J560" s="13"/>
      <c r="K560" s="9"/>
      <c r="L560" s="13"/>
      <c r="M560" s="9"/>
      <c r="N560" s="9"/>
      <c r="O560" s="19"/>
    </row>
    <row r="561" spans="1:15" ht="23.65" customHeight="1">
      <c r="A561" s="9"/>
      <c r="B561" s="9"/>
      <c r="C561" s="9"/>
      <c r="D561" s="9"/>
      <c r="E561" s="9"/>
      <c r="F561" s="9"/>
      <c r="G561" s="9"/>
      <c r="H561" s="9"/>
      <c r="I561" s="9"/>
      <c r="J561" s="13"/>
      <c r="K561" s="9"/>
      <c r="L561" s="13"/>
      <c r="M561" s="9"/>
      <c r="N561" s="9"/>
      <c r="O561" s="19"/>
    </row>
    <row r="562" spans="1:15" ht="23.65" customHeight="1">
      <c r="A562" s="9"/>
      <c r="B562" s="9"/>
      <c r="C562" s="9"/>
      <c r="D562" s="9"/>
      <c r="E562" s="9"/>
      <c r="F562" s="9"/>
      <c r="G562" s="9"/>
      <c r="H562" s="9"/>
      <c r="I562" s="9"/>
      <c r="J562" s="13"/>
      <c r="K562" s="9"/>
      <c r="L562" s="13"/>
      <c r="M562" s="9"/>
      <c r="N562" s="9"/>
      <c r="O562" s="19"/>
    </row>
    <row r="563" spans="1:15" ht="23.65" customHeight="1">
      <c r="A563" s="9"/>
      <c r="B563" s="9"/>
      <c r="C563" s="9"/>
      <c r="D563" s="9"/>
      <c r="E563" s="9"/>
      <c r="F563" s="9"/>
      <c r="G563" s="9"/>
      <c r="H563" s="9"/>
      <c r="I563" s="9"/>
      <c r="J563" s="13"/>
      <c r="K563" s="9"/>
      <c r="L563" s="13"/>
      <c r="M563" s="9"/>
      <c r="N563" s="9"/>
      <c r="O563" s="19"/>
    </row>
    <row r="564" spans="1:15" ht="23.65" customHeight="1">
      <c r="A564" s="9"/>
      <c r="B564" s="9"/>
      <c r="C564" s="9"/>
      <c r="D564" s="9"/>
      <c r="E564" s="9"/>
      <c r="F564" s="9"/>
      <c r="G564" s="9"/>
      <c r="H564" s="9"/>
      <c r="I564" s="9"/>
      <c r="J564" s="13"/>
      <c r="K564" s="9"/>
      <c r="L564" s="13"/>
      <c r="M564" s="9"/>
      <c r="N564" s="9"/>
      <c r="O564" s="19"/>
    </row>
    <row r="565" spans="1:15" ht="23.65" customHeight="1">
      <c r="A565" s="9"/>
      <c r="B565" s="9"/>
      <c r="C565" s="9"/>
      <c r="D565" s="9"/>
      <c r="E565" s="9"/>
      <c r="F565" s="9"/>
      <c r="G565" s="9"/>
      <c r="H565" s="9"/>
      <c r="I565" s="9"/>
      <c r="J565" s="13"/>
      <c r="K565" s="9"/>
      <c r="L565" s="13"/>
      <c r="M565" s="9"/>
      <c r="N565" s="9"/>
      <c r="O565" s="19"/>
    </row>
    <row r="566" spans="1:15" ht="23.65" customHeight="1">
      <c r="A566" s="9"/>
      <c r="B566" s="9"/>
      <c r="C566" s="9"/>
      <c r="D566" s="9"/>
      <c r="E566" s="9"/>
      <c r="F566" s="9"/>
      <c r="G566" s="9"/>
      <c r="H566" s="9"/>
      <c r="I566" s="9"/>
      <c r="J566" s="13"/>
      <c r="K566" s="9"/>
      <c r="L566" s="13"/>
      <c r="M566" s="9"/>
      <c r="N566" s="9"/>
      <c r="O566" s="19"/>
    </row>
    <row r="567" spans="1:15" ht="23.65" customHeight="1">
      <c r="A567" s="9"/>
      <c r="B567" s="9"/>
      <c r="C567" s="9"/>
      <c r="D567" s="9"/>
      <c r="E567" s="9"/>
      <c r="F567" s="9"/>
      <c r="G567" s="9"/>
      <c r="H567" s="9"/>
      <c r="I567" s="9"/>
      <c r="J567" s="13"/>
      <c r="K567" s="9"/>
      <c r="L567" s="13"/>
      <c r="M567" s="9"/>
      <c r="N567" s="9"/>
      <c r="O567" s="19"/>
    </row>
    <row r="568" spans="1:15" ht="23.65" customHeight="1">
      <c r="A568" s="9"/>
      <c r="B568" s="9"/>
      <c r="C568" s="9"/>
      <c r="D568" s="9"/>
      <c r="E568" s="9"/>
      <c r="F568" s="9"/>
      <c r="G568" s="9"/>
      <c r="H568" s="9"/>
      <c r="I568" s="9"/>
      <c r="J568" s="13"/>
      <c r="K568" s="9"/>
      <c r="L568" s="13"/>
      <c r="M568" s="9"/>
      <c r="N568" s="9"/>
      <c r="O568" s="19"/>
    </row>
    <row r="569" spans="1:15" ht="23.65" customHeight="1">
      <c r="A569" s="9"/>
      <c r="B569" s="9"/>
      <c r="C569" s="9"/>
      <c r="D569" s="9"/>
      <c r="E569" s="9"/>
      <c r="F569" s="9"/>
      <c r="G569" s="9"/>
      <c r="H569" s="9"/>
      <c r="I569" s="9"/>
      <c r="J569" s="13"/>
      <c r="K569" s="9"/>
      <c r="L569" s="13"/>
      <c r="M569" s="9"/>
      <c r="N569" s="9"/>
      <c r="O569" s="19"/>
    </row>
    <row r="570" spans="1:15" ht="23.65" customHeight="1">
      <c r="A570" s="9"/>
      <c r="B570" s="9"/>
      <c r="C570" s="9"/>
      <c r="D570" s="9"/>
      <c r="E570" s="9"/>
      <c r="F570" s="9"/>
      <c r="G570" s="9"/>
      <c r="H570" s="9"/>
      <c r="I570" s="9"/>
      <c r="J570" s="13"/>
      <c r="K570" s="9"/>
      <c r="L570" s="13"/>
      <c r="M570" s="9"/>
      <c r="N570" s="9"/>
      <c r="O570" s="19"/>
    </row>
    <row r="571" spans="1:15" ht="23.65" customHeight="1">
      <c r="A571" s="9"/>
      <c r="B571" s="9"/>
      <c r="C571" s="9"/>
      <c r="D571" s="9"/>
      <c r="E571" s="9"/>
      <c r="F571" s="9"/>
      <c r="G571" s="9"/>
      <c r="H571" s="9"/>
      <c r="I571" s="9"/>
      <c r="J571" s="13"/>
      <c r="K571" s="9"/>
      <c r="L571" s="13"/>
      <c r="M571" s="9"/>
      <c r="N571" s="9"/>
      <c r="O571" s="19"/>
    </row>
    <row r="572" spans="1:15" ht="23.65" customHeight="1">
      <c r="A572" s="9"/>
      <c r="B572" s="9"/>
      <c r="C572" s="9"/>
      <c r="D572" s="9"/>
      <c r="E572" s="9"/>
      <c r="F572" s="9"/>
      <c r="G572" s="9"/>
      <c r="H572" s="9"/>
      <c r="I572" s="9"/>
      <c r="J572" s="13"/>
      <c r="K572" s="9"/>
      <c r="L572" s="13"/>
      <c r="M572" s="9"/>
      <c r="N572" s="9"/>
      <c r="O572" s="19"/>
    </row>
    <row r="573" spans="1:15" ht="23.65" customHeight="1">
      <c r="A573" s="9"/>
      <c r="B573" s="9"/>
      <c r="C573" s="9"/>
      <c r="D573" s="9"/>
      <c r="E573" s="9"/>
      <c r="F573" s="9"/>
      <c r="G573" s="9"/>
      <c r="H573" s="9"/>
      <c r="I573" s="9"/>
      <c r="J573" s="13"/>
      <c r="K573" s="9"/>
      <c r="L573" s="13"/>
      <c r="M573" s="9"/>
      <c r="N573" s="9"/>
      <c r="O573" s="19"/>
    </row>
    <row r="574" spans="1:15" ht="23.65" customHeight="1">
      <c r="A574" s="9"/>
      <c r="B574" s="9"/>
      <c r="C574" s="9"/>
      <c r="D574" s="9"/>
      <c r="E574" s="9"/>
      <c r="F574" s="9"/>
      <c r="G574" s="9"/>
      <c r="H574" s="9"/>
      <c r="I574" s="9"/>
      <c r="J574" s="13"/>
      <c r="K574" s="9"/>
      <c r="L574" s="13"/>
      <c r="M574" s="9"/>
      <c r="N574" s="9"/>
      <c r="O574" s="19"/>
    </row>
    <row r="575" spans="1:15" ht="23.65" customHeight="1">
      <c r="A575" s="9"/>
      <c r="B575" s="9"/>
      <c r="C575" s="9"/>
      <c r="D575" s="9"/>
      <c r="E575" s="9"/>
      <c r="F575" s="9"/>
      <c r="G575" s="9"/>
      <c r="H575" s="9"/>
      <c r="I575" s="9"/>
      <c r="J575" s="13"/>
      <c r="K575" s="9"/>
      <c r="L575" s="13"/>
      <c r="M575" s="9"/>
      <c r="N575" s="9"/>
      <c r="O575" s="19"/>
    </row>
    <row r="576" spans="1:15" ht="23.65" customHeight="1">
      <c r="A576" s="9"/>
      <c r="B576" s="9"/>
      <c r="C576" s="9"/>
      <c r="D576" s="9"/>
      <c r="E576" s="9"/>
      <c r="F576" s="9"/>
      <c r="G576" s="9"/>
      <c r="H576" s="9"/>
      <c r="I576" s="9"/>
      <c r="J576" s="13"/>
      <c r="K576" s="9"/>
      <c r="L576" s="13"/>
      <c r="M576" s="9"/>
      <c r="N576" s="9"/>
      <c r="O576" s="19"/>
    </row>
    <row r="577" spans="1:15" ht="23.65" customHeight="1">
      <c r="A577" s="9"/>
      <c r="B577" s="9"/>
      <c r="C577" s="9"/>
      <c r="D577" s="9"/>
      <c r="E577" s="9"/>
      <c r="F577" s="9"/>
      <c r="G577" s="9"/>
      <c r="H577" s="9"/>
      <c r="I577" s="9"/>
      <c r="J577" s="13"/>
      <c r="K577" s="9"/>
      <c r="L577" s="13"/>
      <c r="M577" s="9"/>
      <c r="N577" s="9"/>
      <c r="O577" s="19"/>
    </row>
    <row r="578" spans="1:15" ht="23.65" customHeight="1">
      <c r="A578" s="9"/>
      <c r="B578" s="9"/>
      <c r="C578" s="9"/>
      <c r="D578" s="9"/>
      <c r="E578" s="9"/>
      <c r="F578" s="9"/>
      <c r="G578" s="9"/>
      <c r="H578" s="9"/>
      <c r="I578" s="9"/>
      <c r="J578" s="13"/>
      <c r="K578" s="9"/>
      <c r="L578" s="13"/>
      <c r="M578" s="9"/>
      <c r="N578" s="9"/>
      <c r="O578" s="19"/>
    </row>
    <row r="579" spans="1:15" ht="23.65" customHeight="1">
      <c r="A579" s="9"/>
      <c r="B579" s="9"/>
      <c r="C579" s="9"/>
      <c r="D579" s="9"/>
      <c r="E579" s="9"/>
      <c r="F579" s="9"/>
      <c r="G579" s="9"/>
      <c r="H579" s="9"/>
      <c r="I579" s="9"/>
      <c r="J579" s="13"/>
      <c r="K579" s="9"/>
      <c r="L579" s="13"/>
      <c r="M579" s="9"/>
      <c r="N579" s="9"/>
      <c r="O579" s="19"/>
    </row>
    <row r="580" spans="1:15" ht="23.65" customHeight="1">
      <c r="A580" s="9"/>
      <c r="B580" s="9"/>
      <c r="C580" s="9"/>
      <c r="D580" s="9"/>
      <c r="E580" s="9"/>
      <c r="F580" s="9"/>
      <c r="G580" s="9"/>
      <c r="H580" s="9"/>
      <c r="I580" s="9"/>
      <c r="J580" s="13"/>
      <c r="K580" s="9"/>
      <c r="L580" s="13"/>
      <c r="M580" s="9"/>
      <c r="N580" s="9"/>
      <c r="O580" s="19"/>
    </row>
    <row r="581" spans="1:15" ht="23.65" customHeight="1">
      <c r="A581" s="9"/>
      <c r="B581" s="9"/>
      <c r="C581" s="9"/>
      <c r="D581" s="9"/>
      <c r="E581" s="9"/>
      <c r="F581" s="9"/>
      <c r="G581" s="9"/>
      <c r="H581" s="9"/>
      <c r="I581" s="9"/>
      <c r="J581" s="13"/>
      <c r="K581" s="9"/>
      <c r="L581" s="13"/>
      <c r="M581" s="9"/>
      <c r="N581" s="9"/>
      <c r="O581" s="19"/>
    </row>
    <row r="582" spans="1:15" ht="23.65" customHeight="1">
      <c r="A582" s="9"/>
      <c r="B582" s="9"/>
      <c r="C582" s="9"/>
      <c r="D582" s="9"/>
      <c r="E582" s="9"/>
      <c r="F582" s="9"/>
      <c r="G582" s="9"/>
      <c r="H582" s="9"/>
      <c r="I582" s="9"/>
      <c r="J582" s="13"/>
      <c r="K582" s="9"/>
      <c r="L582" s="13"/>
      <c r="M582" s="9"/>
      <c r="N582" s="9"/>
      <c r="O582" s="19"/>
    </row>
    <row r="583" spans="1:15" ht="23.65" customHeight="1">
      <c r="A583" s="9"/>
      <c r="B583" s="9"/>
      <c r="C583" s="9"/>
      <c r="D583" s="9"/>
      <c r="E583" s="9"/>
      <c r="F583" s="9"/>
      <c r="G583" s="9"/>
      <c r="H583" s="9"/>
      <c r="I583" s="9"/>
      <c r="J583" s="13"/>
      <c r="K583" s="9"/>
      <c r="L583" s="13"/>
      <c r="M583" s="9"/>
      <c r="N583" s="9"/>
      <c r="O583" s="19"/>
    </row>
    <row r="584" spans="1:15" ht="23.65" customHeight="1">
      <c r="A584" s="9"/>
      <c r="B584" s="9"/>
      <c r="C584" s="9"/>
      <c r="D584" s="9"/>
      <c r="E584" s="9"/>
      <c r="F584" s="9"/>
      <c r="G584" s="9"/>
      <c r="H584" s="9"/>
      <c r="I584" s="9"/>
      <c r="J584" s="13"/>
      <c r="K584" s="9"/>
      <c r="L584" s="13"/>
      <c r="M584" s="9"/>
      <c r="N584" s="9"/>
      <c r="O584" s="19"/>
    </row>
    <row r="585" spans="1:15" ht="23.65" customHeight="1">
      <c r="A585" s="9"/>
      <c r="B585" s="9"/>
      <c r="C585" s="9"/>
      <c r="D585" s="9"/>
      <c r="E585" s="9"/>
      <c r="F585" s="9"/>
      <c r="G585" s="9"/>
      <c r="H585" s="9"/>
      <c r="I585" s="9"/>
      <c r="J585" s="13"/>
      <c r="K585" s="9"/>
      <c r="L585" s="13"/>
      <c r="M585" s="9"/>
      <c r="N585" s="9"/>
      <c r="O585" s="19"/>
    </row>
    <row r="586" spans="1:15" ht="23.65" customHeight="1">
      <c r="A586" s="9"/>
      <c r="B586" s="9"/>
      <c r="C586" s="9"/>
      <c r="D586" s="9"/>
      <c r="E586" s="9"/>
      <c r="F586" s="9"/>
      <c r="G586" s="9"/>
      <c r="H586" s="9"/>
      <c r="I586" s="9"/>
      <c r="J586" s="13"/>
      <c r="K586" s="9"/>
      <c r="L586" s="13"/>
      <c r="M586" s="9"/>
      <c r="N586" s="9"/>
      <c r="O586" s="19"/>
    </row>
    <row r="587" spans="1:15" ht="23.65" customHeight="1">
      <c r="A587" s="9"/>
      <c r="B587" s="9"/>
      <c r="C587" s="9"/>
      <c r="D587" s="9"/>
      <c r="E587" s="9"/>
      <c r="F587" s="9"/>
      <c r="G587" s="9"/>
      <c r="H587" s="9"/>
      <c r="I587" s="9"/>
      <c r="J587" s="13"/>
      <c r="K587" s="9"/>
      <c r="L587" s="13"/>
      <c r="M587" s="9"/>
      <c r="N587" s="9"/>
      <c r="O587" s="19"/>
    </row>
    <row r="588" spans="1:15" ht="23.65" customHeight="1">
      <c r="A588" s="9"/>
      <c r="B588" s="9"/>
      <c r="C588" s="9"/>
      <c r="D588" s="9"/>
      <c r="E588" s="9"/>
      <c r="F588" s="9"/>
      <c r="G588" s="9"/>
      <c r="H588" s="9"/>
      <c r="I588" s="9"/>
      <c r="J588" s="13"/>
      <c r="K588" s="9"/>
      <c r="L588" s="13"/>
      <c r="M588" s="9"/>
      <c r="N588" s="9"/>
      <c r="O588" s="19"/>
    </row>
    <row r="589" spans="1:15" ht="23.65" customHeight="1">
      <c r="A589" s="9"/>
      <c r="B589" s="9"/>
      <c r="C589" s="9"/>
      <c r="D589" s="9"/>
      <c r="E589" s="9"/>
      <c r="F589" s="9"/>
      <c r="G589" s="9"/>
      <c r="H589" s="9"/>
      <c r="I589" s="9"/>
      <c r="J589" s="13"/>
      <c r="K589" s="9"/>
      <c r="L589" s="13"/>
      <c r="M589" s="9"/>
      <c r="N589" s="9"/>
      <c r="O589" s="19"/>
    </row>
    <row r="590" spans="1:15" ht="23.65" customHeight="1">
      <c r="A590" s="9"/>
      <c r="B590" s="9"/>
      <c r="C590" s="9"/>
      <c r="D590" s="9"/>
      <c r="E590" s="9"/>
      <c r="F590" s="9"/>
      <c r="G590" s="9"/>
      <c r="H590" s="9"/>
      <c r="I590" s="9"/>
      <c r="J590" s="13"/>
      <c r="K590" s="9"/>
      <c r="L590" s="13"/>
      <c r="M590" s="9"/>
      <c r="N590" s="9"/>
      <c r="O590" s="19"/>
    </row>
    <row r="591" spans="1:15" ht="23.65" customHeight="1">
      <c r="A591" s="9"/>
      <c r="B591" s="9"/>
      <c r="C591" s="9"/>
      <c r="D591" s="9"/>
      <c r="E591" s="9"/>
      <c r="F591" s="9"/>
      <c r="G591" s="9"/>
      <c r="H591" s="9"/>
      <c r="I591" s="9"/>
      <c r="J591" s="13"/>
      <c r="K591" s="9"/>
      <c r="L591" s="13"/>
      <c r="M591" s="9"/>
      <c r="N591" s="9"/>
      <c r="O591" s="19"/>
    </row>
    <row r="592" spans="1:15" ht="23.65" customHeight="1">
      <c r="A592" s="9"/>
      <c r="B592" s="9"/>
      <c r="C592" s="9"/>
      <c r="D592" s="9"/>
      <c r="E592" s="9"/>
      <c r="F592" s="9"/>
      <c r="G592" s="9"/>
      <c r="H592" s="9"/>
      <c r="I592" s="9"/>
      <c r="J592" s="13"/>
      <c r="K592" s="9"/>
      <c r="L592" s="13"/>
      <c r="M592" s="9"/>
      <c r="N592" s="9"/>
      <c r="O592" s="19"/>
    </row>
    <row r="593" spans="1:15" ht="23.65" customHeight="1">
      <c r="A593" s="9"/>
      <c r="B593" s="9"/>
      <c r="C593" s="9"/>
      <c r="D593" s="9"/>
      <c r="E593" s="9"/>
      <c r="F593" s="9"/>
      <c r="G593" s="9"/>
      <c r="H593" s="9"/>
      <c r="I593" s="9"/>
      <c r="J593" s="13"/>
      <c r="K593" s="9"/>
      <c r="L593" s="13"/>
      <c r="M593" s="9"/>
      <c r="N593" s="9"/>
      <c r="O593" s="19"/>
    </row>
    <row r="594" spans="1:15" ht="23.65" customHeight="1">
      <c r="A594" s="9"/>
      <c r="B594" s="9"/>
      <c r="C594" s="9"/>
      <c r="D594" s="9"/>
      <c r="E594" s="9"/>
      <c r="F594" s="9"/>
      <c r="G594" s="9"/>
      <c r="H594" s="9"/>
      <c r="I594" s="9"/>
      <c r="J594" s="13"/>
      <c r="K594" s="9"/>
      <c r="L594" s="13"/>
      <c r="M594" s="9"/>
      <c r="N594" s="9"/>
      <c r="O594" s="19"/>
    </row>
    <row r="595" spans="1:15" ht="23.65" customHeight="1">
      <c r="A595" s="9"/>
      <c r="B595" s="9"/>
      <c r="C595" s="9"/>
      <c r="D595" s="9"/>
      <c r="E595" s="9"/>
      <c r="F595" s="9"/>
      <c r="G595" s="9"/>
      <c r="H595" s="9"/>
      <c r="I595" s="9"/>
      <c r="J595" s="13"/>
      <c r="K595" s="9"/>
      <c r="L595" s="13"/>
      <c r="M595" s="9"/>
      <c r="N595" s="9"/>
      <c r="O595" s="19"/>
    </row>
    <row r="596" spans="1:15" ht="23.65" customHeight="1">
      <c r="A596" s="9"/>
      <c r="B596" s="9"/>
      <c r="C596" s="9"/>
      <c r="D596" s="9"/>
      <c r="E596" s="9"/>
      <c r="F596" s="9"/>
      <c r="G596" s="9"/>
      <c r="H596" s="9"/>
      <c r="I596" s="9"/>
      <c r="J596" s="13"/>
      <c r="K596" s="9"/>
      <c r="L596" s="13"/>
      <c r="M596" s="9"/>
      <c r="N596" s="9"/>
      <c r="O596" s="19"/>
    </row>
    <row r="597" spans="1:15" ht="23.65" customHeight="1">
      <c r="A597" s="9"/>
      <c r="B597" s="9"/>
      <c r="C597" s="9"/>
      <c r="D597" s="9"/>
      <c r="E597" s="9"/>
      <c r="F597" s="9"/>
      <c r="G597" s="9"/>
      <c r="H597" s="9"/>
      <c r="I597" s="9"/>
      <c r="J597" s="13"/>
      <c r="K597" s="9"/>
      <c r="L597" s="13"/>
      <c r="M597" s="9"/>
      <c r="N597" s="9"/>
      <c r="O597" s="19"/>
    </row>
    <row r="598" spans="1:15" ht="23.65" customHeight="1">
      <c r="A598" s="9"/>
      <c r="B598" s="9"/>
      <c r="C598" s="9"/>
      <c r="D598" s="9"/>
      <c r="E598" s="9"/>
      <c r="F598" s="9"/>
      <c r="G598" s="9"/>
      <c r="H598" s="9"/>
      <c r="I598" s="9"/>
      <c r="J598" s="13"/>
      <c r="K598" s="9"/>
      <c r="L598" s="13"/>
      <c r="M598" s="9"/>
      <c r="N598" s="9"/>
      <c r="O598" s="19"/>
    </row>
    <row r="599" spans="1:15" ht="23.65" customHeight="1">
      <c r="A599" s="9"/>
      <c r="B599" s="9"/>
      <c r="C599" s="9"/>
      <c r="D599" s="9"/>
      <c r="E599" s="9"/>
      <c r="F599" s="9"/>
      <c r="G599" s="9"/>
      <c r="H599" s="9"/>
      <c r="I599" s="9"/>
      <c r="J599" s="13"/>
      <c r="K599" s="9"/>
      <c r="L599" s="13"/>
      <c r="M599" s="9"/>
      <c r="N599" s="9"/>
      <c r="O599" s="19"/>
    </row>
    <row r="600" spans="1:15" ht="23.65" customHeight="1">
      <c r="A600" s="9"/>
      <c r="B600" s="9"/>
      <c r="C600" s="9"/>
      <c r="D600" s="9"/>
      <c r="E600" s="9"/>
      <c r="F600" s="9"/>
      <c r="G600" s="9"/>
      <c r="H600" s="9"/>
      <c r="I600" s="9"/>
      <c r="J600" s="13"/>
      <c r="K600" s="9"/>
      <c r="L600" s="13"/>
      <c r="M600" s="9"/>
      <c r="N600" s="9"/>
      <c r="O600" s="19"/>
    </row>
    <row r="601" spans="1:15" ht="23.65" customHeight="1">
      <c r="A601" s="9"/>
      <c r="B601" s="9"/>
      <c r="C601" s="9"/>
      <c r="D601" s="9"/>
      <c r="E601" s="9"/>
      <c r="F601" s="9"/>
      <c r="G601" s="9"/>
      <c r="H601" s="9"/>
      <c r="I601" s="9"/>
      <c r="J601" s="13"/>
      <c r="K601" s="9"/>
      <c r="L601" s="13"/>
      <c r="M601" s="9"/>
      <c r="N601" s="9"/>
      <c r="O601" s="19"/>
    </row>
    <row r="602" spans="1:15" ht="23.65" customHeight="1">
      <c r="A602" s="9"/>
      <c r="B602" s="9"/>
      <c r="C602" s="9"/>
      <c r="D602" s="9"/>
      <c r="E602" s="9"/>
      <c r="F602" s="9"/>
      <c r="G602" s="9"/>
      <c r="H602" s="9"/>
      <c r="I602" s="9"/>
      <c r="J602" s="13"/>
      <c r="K602" s="9"/>
      <c r="L602" s="13"/>
      <c r="M602" s="9"/>
      <c r="N602" s="9"/>
      <c r="O602" s="19"/>
    </row>
    <row r="603" spans="1:15" ht="23.65" customHeight="1">
      <c r="A603" s="9"/>
      <c r="B603" s="9"/>
      <c r="C603" s="9"/>
      <c r="D603" s="9"/>
      <c r="E603" s="9"/>
      <c r="F603" s="9"/>
      <c r="G603" s="9"/>
      <c r="H603" s="9"/>
      <c r="I603" s="9"/>
      <c r="J603" s="13"/>
      <c r="K603" s="9"/>
      <c r="L603" s="13"/>
      <c r="M603" s="9"/>
      <c r="N603" s="9"/>
      <c r="O603" s="19"/>
    </row>
    <row r="604" spans="1:15" ht="23.65" customHeight="1">
      <c r="A604" s="9"/>
      <c r="B604" s="9"/>
      <c r="C604" s="9"/>
      <c r="D604" s="9"/>
      <c r="E604" s="9"/>
      <c r="F604" s="9"/>
      <c r="G604" s="9"/>
      <c r="H604" s="9"/>
      <c r="I604" s="9"/>
      <c r="J604" s="13"/>
      <c r="K604" s="9"/>
      <c r="L604" s="13"/>
      <c r="M604" s="9"/>
      <c r="N604" s="9"/>
      <c r="O604" s="19"/>
    </row>
    <row r="605" spans="1:15" ht="23.65" customHeight="1">
      <c r="A605" s="9"/>
      <c r="B605" s="9"/>
      <c r="C605" s="9"/>
      <c r="D605" s="9"/>
      <c r="E605" s="9"/>
      <c r="F605" s="9"/>
      <c r="G605" s="9"/>
      <c r="H605" s="9"/>
      <c r="I605" s="9"/>
      <c r="J605" s="13"/>
      <c r="K605" s="9"/>
      <c r="L605" s="13"/>
      <c r="M605" s="9"/>
      <c r="N605" s="9"/>
      <c r="O605" s="19"/>
    </row>
    <row r="606" spans="1:15" ht="23.65" customHeight="1">
      <c r="A606" s="9"/>
      <c r="B606" s="9"/>
      <c r="C606" s="9"/>
      <c r="D606" s="9"/>
      <c r="E606" s="9"/>
      <c r="F606" s="9"/>
      <c r="G606" s="9"/>
      <c r="H606" s="9"/>
      <c r="I606" s="9"/>
      <c r="J606" s="13"/>
      <c r="K606" s="9"/>
      <c r="L606" s="13"/>
      <c r="M606" s="9"/>
      <c r="N606" s="9"/>
      <c r="O606" s="19"/>
    </row>
    <row r="607" spans="1:15" ht="23.65" customHeight="1">
      <c r="A607" s="9"/>
      <c r="B607" s="9"/>
      <c r="C607" s="9"/>
      <c r="D607" s="9"/>
      <c r="E607" s="9"/>
      <c r="F607" s="9"/>
      <c r="G607" s="9"/>
      <c r="H607" s="9"/>
      <c r="I607" s="9"/>
      <c r="J607" s="13"/>
      <c r="K607" s="9"/>
      <c r="L607" s="13"/>
      <c r="M607" s="9"/>
      <c r="N607" s="9"/>
      <c r="O607" s="19"/>
    </row>
    <row r="608" spans="1:15" ht="23.65" customHeight="1">
      <c r="A608" s="9"/>
      <c r="B608" s="9"/>
      <c r="C608" s="9"/>
      <c r="D608" s="9"/>
      <c r="E608" s="9"/>
      <c r="F608" s="9"/>
      <c r="G608" s="9"/>
      <c r="H608" s="9"/>
      <c r="I608" s="9"/>
      <c r="J608" s="13"/>
      <c r="K608" s="9"/>
      <c r="L608" s="13"/>
      <c r="M608" s="9"/>
      <c r="N608" s="9"/>
      <c r="O608" s="19"/>
    </row>
    <row r="609" spans="1:15" ht="23.65" customHeight="1">
      <c r="A609" s="9"/>
      <c r="B609" s="9"/>
      <c r="C609" s="9"/>
      <c r="D609" s="9"/>
      <c r="E609" s="9"/>
      <c r="F609" s="9"/>
      <c r="G609" s="9"/>
      <c r="H609" s="9"/>
      <c r="I609" s="9"/>
      <c r="J609" s="13"/>
      <c r="K609" s="9"/>
      <c r="L609" s="13"/>
      <c r="M609" s="9"/>
      <c r="N609" s="9"/>
      <c r="O609" s="19"/>
    </row>
    <row r="610" spans="1:15" ht="23.65" customHeight="1">
      <c r="A610" s="9"/>
      <c r="B610" s="9"/>
      <c r="C610" s="9"/>
      <c r="D610" s="9"/>
      <c r="E610" s="9"/>
      <c r="F610" s="9"/>
      <c r="G610" s="9"/>
      <c r="H610" s="9"/>
      <c r="I610" s="9"/>
      <c r="J610" s="13"/>
      <c r="K610" s="9"/>
      <c r="L610" s="13"/>
      <c r="M610" s="9"/>
      <c r="N610" s="9"/>
      <c r="O610" s="19"/>
    </row>
    <row r="611" spans="1:15" ht="23.65" customHeight="1">
      <c r="A611" s="9"/>
      <c r="B611" s="9"/>
      <c r="C611" s="9"/>
      <c r="D611" s="9"/>
      <c r="E611" s="9"/>
      <c r="F611" s="9"/>
      <c r="G611" s="9"/>
      <c r="H611" s="9"/>
      <c r="I611" s="9"/>
      <c r="J611" s="13"/>
      <c r="K611" s="9"/>
      <c r="L611" s="13"/>
      <c r="M611" s="9"/>
      <c r="N611" s="9"/>
      <c r="O611" s="19"/>
    </row>
    <row r="612" spans="1:15" ht="23.65" customHeight="1">
      <c r="A612" s="9"/>
      <c r="B612" s="9"/>
      <c r="C612" s="9"/>
      <c r="D612" s="9"/>
      <c r="E612" s="9"/>
      <c r="F612" s="9"/>
      <c r="G612" s="9"/>
      <c r="H612" s="9"/>
      <c r="I612" s="9"/>
      <c r="J612" s="13"/>
      <c r="K612" s="9"/>
      <c r="L612" s="13"/>
      <c r="M612" s="9"/>
      <c r="N612" s="9"/>
      <c r="O612" s="19"/>
    </row>
    <row r="613" spans="1:15" ht="23.65" customHeight="1">
      <c r="A613" s="9"/>
      <c r="B613" s="9"/>
      <c r="C613" s="9"/>
      <c r="D613" s="9"/>
      <c r="E613" s="9"/>
      <c r="F613" s="9"/>
      <c r="G613" s="9"/>
      <c r="H613" s="9"/>
      <c r="I613" s="9"/>
      <c r="J613" s="13"/>
      <c r="K613" s="9"/>
      <c r="L613" s="13"/>
      <c r="M613" s="9"/>
      <c r="N613" s="9"/>
      <c r="O613" s="19"/>
    </row>
    <row r="614" spans="1:15" ht="23.65" customHeight="1">
      <c r="A614" s="9"/>
      <c r="B614" s="9"/>
      <c r="C614" s="9"/>
      <c r="D614" s="9"/>
      <c r="E614" s="9"/>
      <c r="F614" s="9"/>
      <c r="G614" s="9"/>
      <c r="H614" s="9"/>
      <c r="I614" s="9"/>
      <c r="J614" s="13"/>
      <c r="K614" s="9"/>
      <c r="L614" s="13"/>
      <c r="M614" s="9"/>
      <c r="N614" s="9"/>
      <c r="O614" s="19"/>
    </row>
    <row r="615" spans="1:15" ht="23.65" customHeight="1">
      <c r="A615" s="9"/>
      <c r="B615" s="9"/>
      <c r="C615" s="9"/>
      <c r="D615" s="9"/>
      <c r="E615" s="9"/>
      <c r="F615" s="9"/>
      <c r="G615" s="9"/>
      <c r="H615" s="9"/>
      <c r="I615" s="9"/>
      <c r="J615" s="13"/>
      <c r="K615" s="9"/>
      <c r="L615" s="13"/>
      <c r="M615" s="9"/>
      <c r="N615" s="9"/>
      <c r="O615" s="19"/>
    </row>
    <row r="616" spans="1:15" ht="23.65" customHeight="1">
      <c r="A616" s="9"/>
      <c r="B616" s="9"/>
      <c r="C616" s="9"/>
      <c r="D616" s="9"/>
      <c r="E616" s="9"/>
      <c r="F616" s="9"/>
      <c r="G616" s="9"/>
      <c r="H616" s="9"/>
      <c r="I616" s="9"/>
      <c r="J616" s="13"/>
      <c r="K616" s="9"/>
      <c r="L616" s="13"/>
      <c r="M616" s="9"/>
      <c r="N616" s="9"/>
      <c r="O616" s="19"/>
    </row>
    <row r="617" spans="1:15" ht="23.65" customHeight="1">
      <c r="A617" s="9"/>
      <c r="B617" s="9"/>
      <c r="C617" s="9"/>
      <c r="D617" s="9"/>
      <c r="E617" s="9"/>
      <c r="F617" s="9"/>
      <c r="G617" s="9"/>
      <c r="H617" s="9"/>
      <c r="I617" s="9"/>
      <c r="J617" s="13"/>
      <c r="K617" s="9"/>
      <c r="L617" s="13"/>
      <c r="M617" s="9"/>
      <c r="N617" s="9"/>
      <c r="O617" s="19"/>
    </row>
    <row r="618" spans="1:15" ht="23.65" customHeight="1">
      <c r="A618" s="9"/>
      <c r="B618" s="9"/>
      <c r="C618" s="9"/>
      <c r="D618" s="9"/>
      <c r="E618" s="9"/>
      <c r="F618" s="9"/>
      <c r="G618" s="9"/>
      <c r="H618" s="9"/>
      <c r="I618" s="9"/>
      <c r="J618" s="13"/>
      <c r="K618" s="9"/>
      <c r="L618" s="13"/>
      <c r="M618" s="9"/>
      <c r="N618" s="9"/>
      <c r="O618" s="19"/>
    </row>
    <row r="619" spans="1:15" ht="23.65" customHeight="1">
      <c r="A619" s="9"/>
      <c r="B619" s="9"/>
      <c r="C619" s="9"/>
      <c r="D619" s="9"/>
      <c r="E619" s="9"/>
      <c r="F619" s="9"/>
      <c r="G619" s="9"/>
      <c r="H619" s="9"/>
      <c r="I619" s="9"/>
      <c r="J619" s="13"/>
      <c r="K619" s="9"/>
      <c r="L619" s="13"/>
      <c r="M619" s="9"/>
      <c r="N619" s="9"/>
      <c r="O619" s="19"/>
    </row>
    <row r="620" spans="1:15" ht="23.65" customHeight="1">
      <c r="A620" s="9"/>
      <c r="B620" s="9"/>
      <c r="C620" s="9"/>
      <c r="D620" s="9"/>
      <c r="E620" s="9"/>
      <c r="F620" s="9"/>
      <c r="G620" s="9"/>
      <c r="H620" s="9"/>
      <c r="I620" s="9"/>
      <c r="J620" s="13"/>
      <c r="K620" s="9"/>
      <c r="L620" s="13"/>
      <c r="M620" s="9"/>
      <c r="N620" s="9"/>
      <c r="O620" s="19"/>
    </row>
    <row r="621" spans="1:15" ht="23.65" customHeight="1">
      <c r="A621" s="9"/>
      <c r="B621" s="9"/>
      <c r="C621" s="9"/>
      <c r="D621" s="9"/>
      <c r="E621" s="9"/>
      <c r="F621" s="9"/>
      <c r="G621" s="9"/>
      <c r="H621" s="9"/>
      <c r="I621" s="9"/>
      <c r="J621" s="13"/>
      <c r="K621" s="9"/>
      <c r="L621" s="13"/>
      <c r="M621" s="9"/>
      <c r="N621" s="9"/>
      <c r="O621" s="19"/>
    </row>
    <row r="622" spans="1:15" ht="23.65" customHeight="1">
      <c r="A622" s="9"/>
      <c r="B622" s="9"/>
      <c r="C622" s="9"/>
      <c r="D622" s="9"/>
      <c r="E622" s="9"/>
      <c r="F622" s="9"/>
      <c r="G622" s="9"/>
      <c r="H622" s="9"/>
      <c r="I622" s="9"/>
      <c r="J622" s="13"/>
      <c r="K622" s="9"/>
      <c r="L622" s="13"/>
      <c r="M622" s="9"/>
      <c r="N622" s="9"/>
      <c r="O622" s="19"/>
    </row>
    <row r="623" spans="1:15" ht="23.65" customHeight="1">
      <c r="A623" s="9"/>
      <c r="B623" s="9"/>
      <c r="C623" s="9"/>
      <c r="D623" s="9"/>
      <c r="E623" s="9"/>
      <c r="F623" s="9"/>
      <c r="G623" s="9"/>
      <c r="H623" s="9"/>
      <c r="I623" s="9"/>
      <c r="J623" s="13"/>
      <c r="K623" s="9"/>
      <c r="L623" s="13"/>
      <c r="M623" s="9"/>
      <c r="N623" s="9"/>
      <c r="O623" s="19"/>
    </row>
    <row r="624" spans="1:15" ht="23.65" customHeight="1">
      <c r="A624" s="9"/>
      <c r="B624" s="9"/>
      <c r="C624" s="9"/>
      <c r="D624" s="9"/>
      <c r="E624" s="9"/>
      <c r="F624" s="9"/>
      <c r="G624" s="9"/>
      <c r="H624" s="9"/>
      <c r="I624" s="9"/>
      <c r="J624" s="13"/>
      <c r="K624" s="9"/>
      <c r="L624" s="13"/>
      <c r="M624" s="9"/>
      <c r="N624" s="9"/>
      <c r="O624" s="19"/>
    </row>
    <row r="625" spans="1:15" ht="23.65" customHeight="1">
      <c r="A625" s="9"/>
      <c r="B625" s="9"/>
      <c r="C625" s="9"/>
      <c r="D625" s="9"/>
      <c r="E625" s="9"/>
      <c r="F625" s="9"/>
      <c r="G625" s="9"/>
      <c r="H625" s="9"/>
      <c r="I625" s="9"/>
      <c r="J625" s="13"/>
      <c r="K625" s="9"/>
      <c r="L625" s="13"/>
      <c r="M625" s="9"/>
      <c r="N625" s="9"/>
      <c r="O625" s="19"/>
    </row>
    <row r="626" spans="1:15" ht="23.65" customHeight="1">
      <c r="A626" s="9"/>
      <c r="B626" s="9"/>
      <c r="C626" s="9"/>
      <c r="D626" s="9"/>
      <c r="E626" s="9"/>
      <c r="F626" s="9"/>
      <c r="G626" s="9"/>
      <c r="H626" s="9"/>
      <c r="I626" s="9"/>
      <c r="J626" s="13"/>
      <c r="K626" s="9"/>
      <c r="L626" s="13"/>
      <c r="M626" s="9"/>
      <c r="N626" s="9"/>
      <c r="O626" s="19"/>
    </row>
    <row r="627" spans="1:15" ht="23.65" customHeight="1">
      <c r="A627" s="9"/>
      <c r="B627" s="9"/>
      <c r="C627" s="9"/>
      <c r="D627" s="9"/>
      <c r="E627" s="9"/>
      <c r="F627" s="9"/>
      <c r="G627" s="9"/>
      <c r="H627" s="9"/>
      <c r="I627" s="9"/>
      <c r="J627" s="13"/>
      <c r="K627" s="9"/>
      <c r="L627" s="13"/>
      <c r="M627" s="9"/>
      <c r="N627" s="9"/>
      <c r="O627" s="19"/>
    </row>
    <row r="628" spans="1:15" ht="23.65" customHeight="1">
      <c r="A628" s="9"/>
      <c r="B628" s="9"/>
      <c r="C628" s="9"/>
      <c r="D628" s="9"/>
      <c r="E628" s="9"/>
      <c r="F628" s="9"/>
      <c r="G628" s="9"/>
      <c r="H628" s="9"/>
      <c r="I628" s="9"/>
      <c r="J628" s="13"/>
      <c r="K628" s="9"/>
      <c r="L628" s="13"/>
      <c r="M628" s="9"/>
      <c r="N628" s="9"/>
      <c r="O628" s="19"/>
    </row>
    <row r="629" spans="1:15" ht="23.65" customHeight="1">
      <c r="A629" s="9"/>
      <c r="B629" s="9"/>
      <c r="C629" s="9"/>
      <c r="D629" s="9"/>
      <c r="E629" s="9"/>
      <c r="F629" s="9"/>
      <c r="G629" s="9"/>
      <c r="H629" s="9"/>
      <c r="I629" s="9"/>
      <c r="J629" s="13"/>
      <c r="K629" s="9"/>
      <c r="L629" s="13"/>
      <c r="M629" s="9"/>
      <c r="N629" s="9"/>
      <c r="O629" s="19"/>
    </row>
    <row r="630" spans="1:15" ht="23.65" customHeight="1">
      <c r="A630" s="9"/>
      <c r="B630" s="9"/>
      <c r="C630" s="9"/>
      <c r="D630" s="9"/>
      <c r="E630" s="9"/>
      <c r="F630" s="9"/>
      <c r="G630" s="9"/>
      <c r="H630" s="9"/>
      <c r="I630" s="9"/>
      <c r="J630" s="13"/>
      <c r="K630" s="9"/>
      <c r="L630" s="13"/>
      <c r="M630" s="9"/>
      <c r="N630" s="9"/>
      <c r="O630" s="19"/>
    </row>
    <row r="631" spans="1:15" ht="23.65" customHeight="1">
      <c r="A631" s="9"/>
      <c r="B631" s="9"/>
      <c r="C631" s="9"/>
      <c r="D631" s="9"/>
      <c r="E631" s="9"/>
      <c r="F631" s="9"/>
      <c r="G631" s="9"/>
      <c r="H631" s="9"/>
      <c r="I631" s="9"/>
      <c r="J631" s="13"/>
      <c r="K631" s="9"/>
      <c r="L631" s="13"/>
      <c r="M631" s="9"/>
      <c r="N631" s="9"/>
      <c r="O631" s="19"/>
    </row>
    <row r="632" spans="1:15" ht="23.65" customHeight="1">
      <c r="A632" s="9"/>
      <c r="B632" s="9"/>
      <c r="C632" s="9"/>
      <c r="D632" s="9"/>
      <c r="E632" s="9"/>
      <c r="F632" s="9"/>
      <c r="G632" s="9"/>
      <c r="H632" s="9"/>
      <c r="I632" s="9"/>
      <c r="J632" s="13"/>
      <c r="K632" s="9"/>
      <c r="L632" s="13"/>
      <c r="M632" s="9"/>
      <c r="N632" s="9"/>
      <c r="O632" s="19"/>
    </row>
    <row r="633" spans="1:15" ht="23.65" customHeight="1">
      <c r="A633" s="9"/>
      <c r="B633" s="9"/>
      <c r="C633" s="9"/>
      <c r="D633" s="9"/>
      <c r="E633" s="9"/>
      <c r="F633" s="9"/>
      <c r="G633" s="9"/>
      <c r="H633" s="9"/>
      <c r="I633" s="9"/>
      <c r="J633" s="13"/>
      <c r="K633" s="9"/>
      <c r="L633" s="13"/>
      <c r="M633" s="9"/>
      <c r="N633" s="9"/>
      <c r="O633" s="19"/>
    </row>
    <row r="634" spans="1:15" ht="23.65" customHeight="1">
      <c r="A634" s="9"/>
      <c r="B634" s="9"/>
      <c r="C634" s="9"/>
      <c r="D634" s="9"/>
      <c r="E634" s="9"/>
      <c r="F634" s="9"/>
      <c r="G634" s="9"/>
      <c r="H634" s="9"/>
      <c r="I634" s="9"/>
      <c r="J634" s="13"/>
      <c r="K634" s="9"/>
      <c r="L634" s="13"/>
      <c r="M634" s="9"/>
      <c r="N634" s="9"/>
      <c r="O634" s="19"/>
    </row>
    <row r="635" spans="1:15" ht="23.65" customHeight="1">
      <c r="A635" s="9"/>
      <c r="B635" s="9"/>
      <c r="C635" s="9"/>
      <c r="D635" s="9"/>
      <c r="E635" s="9"/>
      <c r="F635" s="9"/>
      <c r="G635" s="9"/>
      <c r="H635" s="9"/>
      <c r="I635" s="9"/>
      <c r="J635" s="13"/>
      <c r="K635" s="9"/>
      <c r="L635" s="13"/>
      <c r="M635" s="9"/>
      <c r="N635" s="9"/>
      <c r="O635" s="19"/>
    </row>
    <row r="636" spans="1:15" ht="23.65" customHeight="1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9"/>
      <c r="L636" s="13"/>
      <c r="M636" s="9"/>
      <c r="N636" s="9"/>
      <c r="O636" s="19"/>
    </row>
    <row r="637" spans="1:15" ht="23.65" customHeight="1">
      <c r="A637" s="9"/>
      <c r="B637" s="9"/>
      <c r="C637" s="9"/>
      <c r="D637" s="9"/>
      <c r="E637" s="9"/>
      <c r="F637" s="9"/>
      <c r="G637" s="9"/>
      <c r="H637" s="9"/>
      <c r="I637" s="9"/>
      <c r="J637" s="13"/>
      <c r="K637" s="9"/>
      <c r="L637" s="13"/>
      <c r="M637" s="9"/>
      <c r="N637" s="9"/>
      <c r="O637" s="19"/>
    </row>
    <row r="638" spans="1:15" ht="23.65" customHeight="1">
      <c r="A638" s="9"/>
      <c r="B638" s="9"/>
      <c r="C638" s="9"/>
      <c r="D638" s="9"/>
      <c r="E638" s="9"/>
      <c r="F638" s="9"/>
      <c r="G638" s="9"/>
      <c r="H638" s="9"/>
      <c r="I638" s="9"/>
      <c r="J638" s="13"/>
      <c r="K638" s="9"/>
      <c r="L638" s="13"/>
      <c r="M638" s="9"/>
      <c r="N638" s="9"/>
      <c r="O638" s="19"/>
    </row>
    <row r="639" spans="1:15" ht="23.65" customHeight="1">
      <c r="A639" s="9"/>
      <c r="B639" s="9"/>
      <c r="C639" s="9"/>
      <c r="D639" s="9"/>
      <c r="E639" s="9"/>
      <c r="F639" s="9"/>
      <c r="G639" s="9"/>
      <c r="H639" s="9"/>
      <c r="I639" s="9"/>
      <c r="J639" s="13"/>
      <c r="K639" s="9"/>
      <c r="L639" s="13"/>
      <c r="M639" s="9"/>
      <c r="N639" s="9"/>
      <c r="O639" s="19"/>
    </row>
    <row r="640" spans="1:15" ht="23.65" customHeight="1">
      <c r="A640" s="9"/>
      <c r="B640" s="9"/>
      <c r="C640" s="9"/>
      <c r="D640" s="9"/>
      <c r="E640" s="9"/>
      <c r="F640" s="9"/>
      <c r="G640" s="9"/>
      <c r="H640" s="9"/>
      <c r="I640" s="9"/>
      <c r="J640" s="13"/>
      <c r="K640" s="9"/>
      <c r="L640" s="13"/>
      <c r="M640" s="9"/>
      <c r="N640" s="9"/>
      <c r="O640" s="19"/>
    </row>
    <row r="641" spans="1:15" ht="23.65" customHeight="1">
      <c r="A641" s="9"/>
      <c r="B641" s="9"/>
      <c r="C641" s="9"/>
      <c r="D641" s="9"/>
      <c r="E641" s="9"/>
      <c r="F641" s="9"/>
      <c r="G641" s="9"/>
      <c r="H641" s="9"/>
      <c r="I641" s="9"/>
      <c r="J641" s="13"/>
      <c r="K641" s="9"/>
      <c r="L641" s="13"/>
      <c r="M641" s="9"/>
      <c r="N641" s="9"/>
      <c r="O641" s="19"/>
    </row>
    <row r="642" spans="1:15" ht="23.65" customHeight="1">
      <c r="A642" s="9"/>
      <c r="B642" s="9"/>
      <c r="C642" s="9"/>
      <c r="D642" s="9"/>
      <c r="E642" s="9"/>
      <c r="F642" s="9"/>
      <c r="G642" s="9"/>
      <c r="H642" s="9"/>
      <c r="I642" s="9"/>
      <c r="J642" s="13"/>
      <c r="K642" s="9"/>
      <c r="L642" s="13"/>
      <c r="M642" s="9"/>
      <c r="N642" s="9"/>
      <c r="O642" s="19"/>
    </row>
    <row r="643" spans="1:15" ht="23.65" customHeight="1">
      <c r="A643" s="9"/>
      <c r="B643" s="9"/>
      <c r="C643" s="9"/>
      <c r="D643" s="9"/>
      <c r="E643" s="9"/>
      <c r="F643" s="9"/>
      <c r="G643" s="9"/>
      <c r="H643" s="9"/>
      <c r="I643" s="9"/>
      <c r="J643" s="13"/>
      <c r="K643" s="9"/>
      <c r="L643" s="13"/>
      <c r="M643" s="9"/>
      <c r="N643" s="9"/>
      <c r="O643" s="19"/>
    </row>
    <row r="644" spans="1:15" ht="23.65" customHeight="1">
      <c r="A644" s="9"/>
      <c r="B644" s="9"/>
      <c r="C644" s="9"/>
      <c r="D644" s="9"/>
      <c r="E644" s="9"/>
      <c r="F644" s="9"/>
      <c r="G644" s="9"/>
      <c r="H644" s="9"/>
      <c r="I644" s="9"/>
      <c r="J644" s="13"/>
      <c r="K644" s="9"/>
      <c r="L644" s="13"/>
      <c r="M644" s="9"/>
      <c r="N644" s="9"/>
      <c r="O644" s="19"/>
    </row>
    <row r="645" spans="1:15" ht="23.65" customHeight="1">
      <c r="A645" s="9"/>
      <c r="B645" s="9"/>
      <c r="C645" s="9"/>
      <c r="D645" s="9"/>
      <c r="E645" s="9"/>
      <c r="F645" s="9"/>
      <c r="G645" s="9"/>
      <c r="H645" s="9"/>
      <c r="I645" s="9"/>
      <c r="J645" s="13"/>
      <c r="K645" s="9"/>
      <c r="L645" s="13"/>
      <c r="M645" s="9"/>
      <c r="N645" s="9"/>
      <c r="O645" s="19"/>
    </row>
    <row r="646" spans="1:15" ht="23.65" customHeight="1">
      <c r="A646" s="9"/>
      <c r="B646" s="9"/>
      <c r="C646" s="9"/>
      <c r="D646" s="9"/>
      <c r="E646" s="9"/>
      <c r="F646" s="9"/>
      <c r="G646" s="9"/>
      <c r="H646" s="9"/>
      <c r="I646" s="9"/>
      <c r="J646" s="13"/>
      <c r="K646" s="9"/>
      <c r="L646" s="13"/>
      <c r="M646" s="9"/>
      <c r="N646" s="9"/>
      <c r="O646" s="19"/>
    </row>
    <row r="647" spans="1:15" ht="23.65" customHeight="1">
      <c r="A647" s="9"/>
      <c r="B647" s="9"/>
      <c r="C647" s="9"/>
      <c r="D647" s="9"/>
      <c r="E647" s="9"/>
      <c r="F647" s="9"/>
      <c r="G647" s="9"/>
      <c r="H647" s="9"/>
      <c r="I647" s="9"/>
      <c r="J647" s="13"/>
      <c r="K647" s="9"/>
      <c r="L647" s="13"/>
      <c r="M647" s="9"/>
      <c r="N647" s="9"/>
      <c r="O647" s="19"/>
    </row>
    <row r="648" spans="1:15" ht="23.65" customHeight="1">
      <c r="A648" s="9"/>
      <c r="B648" s="9"/>
      <c r="C648" s="9"/>
      <c r="D648" s="9"/>
      <c r="E648" s="9"/>
      <c r="F648" s="9"/>
      <c r="G648" s="9"/>
      <c r="H648" s="9"/>
      <c r="I648" s="9"/>
      <c r="J648" s="13"/>
      <c r="K648" s="9"/>
      <c r="L648" s="13"/>
      <c r="M648" s="9"/>
      <c r="N648" s="9"/>
      <c r="O648" s="19"/>
    </row>
    <row r="649" spans="1:15" ht="23.65" customHeight="1">
      <c r="A649" s="9"/>
      <c r="B649" s="9"/>
      <c r="C649" s="9"/>
      <c r="D649" s="9"/>
      <c r="E649" s="9"/>
      <c r="F649" s="9"/>
      <c r="G649" s="9"/>
      <c r="H649" s="9"/>
      <c r="I649" s="9"/>
      <c r="J649" s="13"/>
      <c r="K649" s="9"/>
      <c r="L649" s="13"/>
      <c r="M649" s="9"/>
      <c r="N649" s="9"/>
      <c r="O649" s="19"/>
    </row>
    <row r="650" spans="1:15" ht="23.65" customHeight="1">
      <c r="A650" s="9"/>
      <c r="B650" s="9"/>
      <c r="C650" s="9"/>
      <c r="D650" s="9"/>
      <c r="E650" s="9"/>
      <c r="F650" s="9"/>
      <c r="G650" s="9"/>
      <c r="H650" s="9"/>
      <c r="I650" s="9"/>
      <c r="J650" s="13"/>
      <c r="K650" s="9"/>
      <c r="L650" s="13"/>
      <c r="M650" s="9"/>
      <c r="N650" s="9"/>
      <c r="O650" s="19"/>
    </row>
    <row r="651" spans="1:15" ht="23.65" customHeight="1">
      <c r="A651" s="9"/>
      <c r="B651" s="9"/>
      <c r="C651" s="9"/>
      <c r="D651" s="9"/>
      <c r="E651" s="9"/>
      <c r="F651" s="9"/>
      <c r="G651" s="9"/>
      <c r="H651" s="9"/>
      <c r="I651" s="9"/>
      <c r="J651" s="13"/>
      <c r="K651" s="9"/>
      <c r="L651" s="13"/>
      <c r="M651" s="9"/>
      <c r="N651" s="9"/>
      <c r="O651" s="19"/>
    </row>
    <row r="652" spans="1:15" ht="23.65" customHeight="1">
      <c r="A652" s="9"/>
      <c r="B652" s="9"/>
      <c r="C652" s="9"/>
      <c r="D652" s="9"/>
      <c r="E652" s="9"/>
      <c r="F652" s="9"/>
      <c r="G652" s="9"/>
      <c r="H652" s="9"/>
      <c r="I652" s="9"/>
      <c r="J652" s="13"/>
      <c r="K652" s="9"/>
      <c r="L652" s="13"/>
      <c r="M652" s="9"/>
      <c r="N652" s="9"/>
      <c r="O652" s="19"/>
    </row>
    <row r="653" spans="1:15" ht="23.65" customHeight="1">
      <c r="A653" s="9"/>
      <c r="B653" s="9"/>
      <c r="C653" s="9"/>
      <c r="D653" s="9"/>
      <c r="E653" s="9"/>
      <c r="F653" s="9"/>
      <c r="G653" s="9"/>
      <c r="H653" s="9"/>
      <c r="I653" s="9"/>
      <c r="J653" s="13"/>
      <c r="K653" s="9"/>
      <c r="L653" s="13"/>
      <c r="M653" s="9"/>
      <c r="N653" s="9"/>
      <c r="O653" s="19"/>
    </row>
    <row r="654" spans="1:15" ht="23.65" customHeight="1">
      <c r="A654" s="9"/>
      <c r="B654" s="9"/>
      <c r="C654" s="9"/>
      <c r="D654" s="9"/>
      <c r="E654" s="9"/>
      <c r="F654" s="9"/>
      <c r="G654" s="9"/>
      <c r="H654" s="9"/>
      <c r="I654" s="9"/>
      <c r="J654" s="13"/>
      <c r="K654" s="9"/>
      <c r="L654" s="13"/>
      <c r="M654" s="9"/>
      <c r="N654" s="9"/>
      <c r="O654" s="19"/>
    </row>
    <row r="655" spans="1:15" ht="23.65" customHeight="1">
      <c r="A655" s="9"/>
      <c r="B655" s="9"/>
      <c r="C655" s="9"/>
      <c r="D655" s="9"/>
      <c r="E655" s="9"/>
      <c r="F655" s="9"/>
      <c r="G655" s="9"/>
      <c r="H655" s="9"/>
      <c r="I655" s="9"/>
      <c r="J655" s="13"/>
      <c r="K655" s="9"/>
      <c r="L655" s="13"/>
      <c r="M655" s="9"/>
      <c r="N655" s="9"/>
      <c r="O655" s="19"/>
    </row>
    <row r="656" spans="1:15" ht="23.65" customHeight="1">
      <c r="A656" s="9"/>
      <c r="B656" s="9"/>
      <c r="C656" s="9"/>
      <c r="D656" s="9"/>
      <c r="E656" s="9"/>
      <c r="F656" s="9"/>
      <c r="G656" s="9"/>
      <c r="H656" s="9"/>
      <c r="I656" s="9"/>
      <c r="J656" s="13"/>
      <c r="K656" s="9"/>
      <c r="L656" s="13"/>
      <c r="M656" s="9"/>
      <c r="N656" s="9"/>
      <c r="O656" s="19"/>
    </row>
    <row r="657" spans="1:15" ht="23.65" customHeight="1">
      <c r="A657" s="9"/>
      <c r="B657" s="9"/>
      <c r="C657" s="9"/>
      <c r="D657" s="9"/>
      <c r="E657" s="9"/>
      <c r="F657" s="9"/>
      <c r="G657" s="9"/>
      <c r="H657" s="9"/>
      <c r="I657" s="9"/>
      <c r="J657" s="13"/>
      <c r="K657" s="9"/>
      <c r="L657" s="13"/>
      <c r="M657" s="9"/>
      <c r="N657" s="9"/>
      <c r="O657" s="19"/>
    </row>
    <row r="658" spans="1:15" ht="23.65" customHeight="1">
      <c r="A658" s="9"/>
      <c r="B658" s="9"/>
      <c r="C658" s="9"/>
      <c r="D658" s="9"/>
      <c r="E658" s="9"/>
      <c r="F658" s="9"/>
      <c r="G658" s="9"/>
      <c r="H658" s="9"/>
      <c r="I658" s="9"/>
      <c r="J658" s="13"/>
      <c r="K658" s="9"/>
      <c r="L658" s="13"/>
      <c r="M658" s="9"/>
      <c r="N658" s="9"/>
      <c r="O658" s="19"/>
    </row>
    <row r="659" spans="1:15" ht="23.65" customHeight="1">
      <c r="A659" s="9"/>
      <c r="B659" s="9"/>
      <c r="C659" s="9"/>
      <c r="D659" s="9"/>
      <c r="E659" s="9"/>
      <c r="F659" s="9"/>
      <c r="G659" s="9"/>
      <c r="H659" s="9"/>
      <c r="I659" s="9"/>
      <c r="J659" s="13"/>
      <c r="K659" s="9"/>
      <c r="L659" s="13"/>
      <c r="M659" s="9"/>
      <c r="N659" s="9"/>
      <c r="O659" s="19"/>
    </row>
    <row r="660" spans="1:15" ht="23.65" customHeight="1">
      <c r="A660" s="9"/>
      <c r="B660" s="9"/>
      <c r="C660" s="9"/>
      <c r="D660" s="9"/>
      <c r="E660" s="9"/>
      <c r="F660" s="9"/>
      <c r="G660" s="9"/>
      <c r="H660" s="9"/>
      <c r="I660" s="9"/>
      <c r="J660" s="13"/>
      <c r="K660" s="9"/>
      <c r="L660" s="13"/>
      <c r="M660" s="9"/>
      <c r="N660" s="9"/>
      <c r="O660" s="19"/>
    </row>
    <row r="661" spans="1:15" ht="23.65" customHeight="1">
      <c r="A661" s="9"/>
      <c r="B661" s="9"/>
      <c r="C661" s="9"/>
      <c r="D661" s="9"/>
      <c r="E661" s="9"/>
      <c r="F661" s="9"/>
      <c r="G661" s="9"/>
      <c r="H661" s="9"/>
      <c r="I661" s="9"/>
      <c r="J661" s="13"/>
      <c r="K661" s="9"/>
      <c r="L661" s="13"/>
      <c r="M661" s="9"/>
      <c r="N661" s="9"/>
      <c r="O661" s="19"/>
    </row>
    <row r="662" spans="1:15" ht="23.65" customHeight="1">
      <c r="A662" s="9"/>
      <c r="B662" s="9"/>
      <c r="C662" s="9"/>
      <c r="D662" s="9"/>
      <c r="E662" s="9"/>
      <c r="F662" s="9"/>
      <c r="G662" s="9"/>
      <c r="H662" s="9"/>
      <c r="I662" s="9"/>
      <c r="J662" s="13"/>
      <c r="K662" s="9"/>
      <c r="L662" s="13"/>
      <c r="M662" s="9"/>
      <c r="N662" s="9"/>
      <c r="O662" s="19"/>
    </row>
    <row r="663" spans="1:15" ht="23.65" customHeight="1">
      <c r="A663" s="9"/>
      <c r="B663" s="9"/>
      <c r="C663" s="9"/>
      <c r="D663" s="9"/>
      <c r="E663" s="9"/>
      <c r="F663" s="9"/>
      <c r="G663" s="9"/>
      <c r="H663" s="9"/>
      <c r="I663" s="9"/>
      <c r="J663" s="13"/>
      <c r="K663" s="9"/>
      <c r="L663" s="13"/>
      <c r="M663" s="9"/>
      <c r="N663" s="9"/>
      <c r="O663" s="19"/>
    </row>
    <row r="664" spans="1:15" ht="23.65" customHeight="1">
      <c r="A664" s="9"/>
      <c r="B664" s="9"/>
      <c r="C664" s="9"/>
      <c r="D664" s="9"/>
      <c r="E664" s="9"/>
      <c r="F664" s="9"/>
      <c r="G664" s="9"/>
      <c r="H664" s="9"/>
      <c r="I664" s="9"/>
      <c r="J664" s="13"/>
      <c r="K664" s="9"/>
      <c r="L664" s="13"/>
      <c r="M664" s="9"/>
      <c r="N664" s="9"/>
      <c r="O664" s="19"/>
    </row>
    <row r="665" spans="1:15" ht="23.65" customHeight="1">
      <c r="A665" s="9"/>
      <c r="B665" s="9"/>
      <c r="C665" s="9"/>
      <c r="D665" s="9"/>
      <c r="E665" s="9"/>
      <c r="F665" s="9"/>
      <c r="G665" s="9"/>
      <c r="H665" s="9"/>
      <c r="I665" s="9"/>
      <c r="J665" s="13"/>
      <c r="K665" s="9"/>
      <c r="L665" s="13"/>
      <c r="M665" s="9"/>
      <c r="N665" s="9"/>
      <c r="O665" s="19"/>
    </row>
    <row r="666" spans="1:15" ht="23.65" customHeight="1">
      <c r="A666" s="9"/>
      <c r="B666" s="9"/>
      <c r="C666" s="9"/>
      <c r="D666" s="9"/>
      <c r="E666" s="9"/>
      <c r="F666" s="9"/>
      <c r="G666" s="9"/>
      <c r="H666" s="9"/>
      <c r="I666" s="9"/>
      <c r="J666" s="13"/>
      <c r="K666" s="9"/>
      <c r="L666" s="13"/>
      <c r="M666" s="9"/>
      <c r="N666" s="9"/>
      <c r="O666" s="19"/>
    </row>
    <row r="667" spans="1:15" ht="23.65" customHeight="1">
      <c r="A667" s="9"/>
      <c r="B667" s="9"/>
      <c r="C667" s="9"/>
      <c r="D667" s="9"/>
      <c r="E667" s="9"/>
      <c r="F667" s="9"/>
      <c r="G667" s="9"/>
      <c r="H667" s="9"/>
      <c r="I667" s="9"/>
      <c r="J667" s="13"/>
      <c r="K667" s="9"/>
      <c r="L667" s="13"/>
      <c r="M667" s="9"/>
      <c r="N667" s="9"/>
      <c r="O667" s="19"/>
    </row>
    <row r="668" spans="1:15" ht="23.65" customHeight="1">
      <c r="A668" s="9"/>
      <c r="B668" s="9"/>
      <c r="C668" s="9"/>
      <c r="D668" s="9"/>
      <c r="E668" s="9"/>
      <c r="F668" s="9"/>
      <c r="G668" s="9"/>
      <c r="H668" s="9"/>
      <c r="I668" s="9"/>
      <c r="J668" s="13"/>
      <c r="K668" s="9"/>
      <c r="L668" s="13"/>
      <c r="M668" s="9"/>
      <c r="N668" s="9"/>
      <c r="O668" s="19"/>
    </row>
    <row r="669" spans="1:15" ht="23.65" customHeight="1">
      <c r="A669" s="9"/>
      <c r="B669" s="9"/>
      <c r="C669" s="9"/>
      <c r="D669" s="9"/>
      <c r="E669" s="9"/>
      <c r="F669" s="9"/>
      <c r="G669" s="9"/>
      <c r="H669" s="9"/>
      <c r="I669" s="9"/>
      <c r="J669" s="13"/>
      <c r="K669" s="9"/>
      <c r="L669" s="13"/>
      <c r="M669" s="9"/>
      <c r="N669" s="9"/>
      <c r="O669" s="19"/>
    </row>
    <row r="670" spans="1:15" ht="23.65" customHeight="1">
      <c r="A670" s="9"/>
      <c r="B670" s="9"/>
      <c r="C670" s="9"/>
      <c r="D670" s="9"/>
      <c r="E670" s="9"/>
      <c r="F670" s="9"/>
      <c r="G670" s="9"/>
      <c r="H670" s="9"/>
      <c r="I670" s="9"/>
      <c r="J670" s="13"/>
      <c r="K670" s="9"/>
      <c r="L670" s="13"/>
      <c r="M670" s="9"/>
      <c r="N670" s="9"/>
      <c r="O670" s="19"/>
    </row>
    <row r="671" spans="1:15" ht="23.65" customHeight="1">
      <c r="A671" s="9"/>
      <c r="B671" s="9"/>
      <c r="C671" s="9"/>
      <c r="D671" s="9"/>
      <c r="E671" s="9"/>
      <c r="F671" s="9"/>
      <c r="G671" s="9"/>
      <c r="H671" s="9"/>
      <c r="I671" s="9"/>
      <c r="J671" s="13"/>
      <c r="K671" s="9"/>
      <c r="L671" s="13"/>
      <c r="M671" s="9"/>
      <c r="N671" s="9"/>
      <c r="O671" s="19"/>
    </row>
    <row r="672" spans="1:15" ht="23.65" customHeight="1">
      <c r="A672" s="9"/>
      <c r="B672" s="9"/>
      <c r="C672" s="9"/>
      <c r="D672" s="9"/>
      <c r="E672" s="9"/>
      <c r="F672" s="9"/>
      <c r="G672" s="9"/>
      <c r="H672" s="9"/>
      <c r="I672" s="9"/>
      <c r="J672" s="13"/>
      <c r="K672" s="9"/>
      <c r="L672" s="13"/>
      <c r="M672" s="9"/>
      <c r="N672" s="9"/>
      <c r="O672" s="19"/>
    </row>
    <row r="673" spans="1:15" ht="23.65" customHeight="1">
      <c r="A673" s="9"/>
      <c r="B673" s="9"/>
      <c r="C673" s="9"/>
      <c r="D673" s="9"/>
      <c r="E673" s="9"/>
      <c r="F673" s="9"/>
      <c r="G673" s="9"/>
      <c r="H673" s="9"/>
      <c r="I673" s="9"/>
      <c r="J673" s="13"/>
      <c r="K673" s="9"/>
      <c r="L673" s="13"/>
      <c r="M673" s="9"/>
      <c r="N673" s="9"/>
      <c r="O673" s="19"/>
    </row>
    <row r="674" spans="1:15" ht="23.65" customHeight="1">
      <c r="A674" s="9"/>
      <c r="B674" s="9"/>
      <c r="C674" s="9"/>
      <c r="D674" s="9"/>
      <c r="E674" s="9"/>
      <c r="F674" s="9"/>
      <c r="G674" s="9"/>
      <c r="H674" s="9"/>
      <c r="I674" s="9"/>
      <c r="J674" s="13"/>
      <c r="K674" s="9"/>
      <c r="L674" s="13"/>
      <c r="M674" s="9"/>
      <c r="N674" s="9"/>
      <c r="O674" s="19"/>
    </row>
    <row r="675" spans="1:15" ht="23.65" customHeight="1">
      <c r="A675" s="9"/>
      <c r="B675" s="9"/>
      <c r="C675" s="9"/>
      <c r="D675" s="9"/>
      <c r="E675" s="9"/>
      <c r="F675" s="9"/>
      <c r="G675" s="9"/>
      <c r="H675" s="9"/>
      <c r="I675" s="9"/>
      <c r="J675" s="13"/>
      <c r="K675" s="9"/>
      <c r="L675" s="13"/>
      <c r="M675" s="9"/>
      <c r="N675" s="9"/>
      <c r="O675" s="19"/>
    </row>
    <row r="676" spans="1:15" ht="23.65" customHeight="1">
      <c r="A676" s="9"/>
      <c r="B676" s="9"/>
      <c r="C676" s="9"/>
      <c r="D676" s="9"/>
      <c r="E676" s="9"/>
      <c r="F676" s="9"/>
      <c r="G676" s="9"/>
      <c r="H676" s="9"/>
      <c r="I676" s="9"/>
      <c r="J676" s="13"/>
      <c r="K676" s="9"/>
      <c r="L676" s="13"/>
      <c r="M676" s="9"/>
      <c r="N676" s="9"/>
      <c r="O676" s="19"/>
    </row>
    <row r="677" spans="1:15" ht="23.65" customHeight="1">
      <c r="A677" s="9"/>
      <c r="B677" s="9"/>
      <c r="C677" s="9"/>
      <c r="D677" s="9"/>
      <c r="E677" s="9"/>
      <c r="F677" s="9"/>
      <c r="G677" s="9"/>
      <c r="H677" s="9"/>
      <c r="I677" s="9"/>
      <c r="J677" s="13"/>
      <c r="K677" s="9"/>
      <c r="L677" s="13"/>
      <c r="M677" s="9"/>
      <c r="N677" s="9"/>
      <c r="O677" s="19"/>
    </row>
    <row r="678" spans="1:15" ht="23.65" customHeight="1">
      <c r="A678" s="9"/>
      <c r="B678" s="9"/>
      <c r="C678" s="9"/>
      <c r="D678" s="9"/>
      <c r="E678" s="9"/>
      <c r="F678" s="9"/>
      <c r="G678" s="9"/>
      <c r="H678" s="9"/>
      <c r="I678" s="9"/>
      <c r="J678" s="13"/>
      <c r="K678" s="9"/>
      <c r="L678" s="13"/>
      <c r="M678" s="9"/>
      <c r="N678" s="9"/>
      <c r="O678" s="19"/>
    </row>
    <row r="679" spans="1:15" ht="23.65" customHeight="1">
      <c r="A679" s="9"/>
      <c r="B679" s="9"/>
      <c r="C679" s="9"/>
      <c r="D679" s="9"/>
      <c r="E679" s="9"/>
      <c r="F679" s="9"/>
      <c r="G679" s="9"/>
      <c r="H679" s="9"/>
      <c r="I679" s="9"/>
      <c r="J679" s="13"/>
      <c r="K679" s="9"/>
      <c r="L679" s="13"/>
      <c r="M679" s="9"/>
      <c r="N679" s="9"/>
      <c r="O679" s="19"/>
    </row>
    <row r="680" spans="1:15" ht="23.65" customHeight="1">
      <c r="A680" s="9"/>
      <c r="B680" s="9"/>
      <c r="C680" s="9"/>
      <c r="D680" s="9"/>
      <c r="E680" s="9"/>
      <c r="F680" s="9"/>
      <c r="G680" s="9"/>
      <c r="H680" s="9"/>
      <c r="I680" s="9"/>
      <c r="J680" s="13"/>
      <c r="K680" s="9"/>
      <c r="L680" s="13"/>
      <c r="M680" s="9"/>
      <c r="N680" s="9"/>
      <c r="O680" s="19"/>
    </row>
    <row r="681" spans="1:15" ht="23.65" customHeight="1">
      <c r="A681" s="9"/>
      <c r="B681" s="9"/>
      <c r="C681" s="9"/>
      <c r="D681" s="9"/>
      <c r="E681" s="9"/>
      <c r="F681" s="9"/>
      <c r="G681" s="9"/>
      <c r="H681" s="9"/>
      <c r="I681" s="9"/>
      <c r="J681" s="13"/>
      <c r="K681" s="9"/>
      <c r="L681" s="13"/>
      <c r="M681" s="9"/>
      <c r="N681" s="9"/>
      <c r="O681" s="19"/>
    </row>
    <row r="682" spans="1:15" ht="23.65" customHeight="1">
      <c r="A682" s="9"/>
      <c r="B682" s="9"/>
      <c r="C682" s="9"/>
      <c r="D682" s="9"/>
      <c r="E682" s="9"/>
      <c r="F682" s="9"/>
      <c r="G682" s="9"/>
      <c r="H682" s="9"/>
      <c r="I682" s="9"/>
      <c r="J682" s="13"/>
      <c r="K682" s="9"/>
      <c r="L682" s="13"/>
      <c r="M682" s="9"/>
      <c r="N682" s="9"/>
      <c r="O682" s="19"/>
    </row>
    <row r="683" spans="1:15" ht="23.65" customHeight="1">
      <c r="A683" s="9"/>
      <c r="B683" s="9"/>
      <c r="C683" s="9"/>
      <c r="D683" s="9"/>
      <c r="E683" s="9"/>
      <c r="F683" s="9"/>
      <c r="G683" s="9"/>
      <c r="H683" s="9"/>
      <c r="I683" s="9"/>
      <c r="J683" s="13"/>
      <c r="K683" s="9"/>
      <c r="L683" s="13"/>
      <c r="M683" s="9"/>
      <c r="N683" s="9"/>
      <c r="O683" s="19"/>
    </row>
    <row r="684" spans="1:15" ht="23.65" customHeight="1">
      <c r="A684" s="9"/>
      <c r="B684" s="9"/>
      <c r="C684" s="9"/>
      <c r="D684" s="9"/>
      <c r="E684" s="9"/>
      <c r="F684" s="9"/>
      <c r="G684" s="9"/>
      <c r="H684" s="9"/>
      <c r="I684" s="9"/>
      <c r="J684" s="13"/>
      <c r="K684" s="9"/>
      <c r="L684" s="13"/>
      <c r="M684" s="9"/>
      <c r="N684" s="9"/>
      <c r="O684" s="19"/>
    </row>
    <row r="685" spans="1:15" ht="23.65" customHeight="1">
      <c r="A685" s="9"/>
      <c r="B685" s="9"/>
      <c r="C685" s="9"/>
      <c r="D685" s="9"/>
      <c r="E685" s="9"/>
      <c r="F685" s="9"/>
      <c r="G685" s="9"/>
      <c r="H685" s="9"/>
      <c r="I685" s="9"/>
      <c r="J685" s="13"/>
      <c r="K685" s="9"/>
      <c r="L685" s="13"/>
      <c r="M685" s="9"/>
      <c r="N685" s="9"/>
      <c r="O685" s="19"/>
    </row>
    <row r="686" spans="1:15" ht="23.65" customHeight="1">
      <c r="A686" s="9"/>
      <c r="B686" s="9"/>
      <c r="C686" s="9"/>
      <c r="D686" s="9"/>
      <c r="E686" s="9"/>
      <c r="F686" s="9"/>
      <c r="G686" s="9"/>
      <c r="H686" s="9"/>
      <c r="I686" s="9"/>
      <c r="J686" s="13"/>
      <c r="K686" s="9"/>
      <c r="L686" s="13"/>
      <c r="M686" s="9"/>
      <c r="N686" s="9"/>
      <c r="O686" s="19"/>
    </row>
    <row r="687" spans="1:15" ht="23.65" customHeight="1">
      <c r="A687" s="9"/>
      <c r="B687" s="9"/>
      <c r="C687" s="9"/>
      <c r="D687" s="9"/>
      <c r="E687" s="9"/>
      <c r="F687" s="9"/>
      <c r="G687" s="9"/>
      <c r="H687" s="9"/>
      <c r="I687" s="9"/>
      <c r="J687" s="13"/>
      <c r="K687" s="9"/>
      <c r="L687" s="13"/>
      <c r="M687" s="9"/>
      <c r="N687" s="9"/>
      <c r="O687" s="19"/>
    </row>
    <row r="688" spans="1:15" ht="23.65" customHeight="1">
      <c r="A688" s="9"/>
      <c r="B688" s="9"/>
      <c r="C688" s="9"/>
      <c r="D688" s="9"/>
      <c r="E688" s="9"/>
      <c r="F688" s="9"/>
      <c r="G688" s="9"/>
      <c r="H688" s="9"/>
      <c r="I688" s="9"/>
      <c r="J688" s="13"/>
      <c r="K688" s="9"/>
      <c r="L688" s="13"/>
      <c r="M688" s="9"/>
      <c r="N688" s="9"/>
      <c r="O688" s="19"/>
    </row>
    <row r="689" spans="1:15" ht="23.65" customHeight="1">
      <c r="A689" s="9"/>
      <c r="B689" s="9"/>
      <c r="C689" s="9"/>
      <c r="D689" s="9"/>
      <c r="E689" s="9"/>
      <c r="F689" s="9"/>
      <c r="G689" s="9"/>
      <c r="H689" s="9"/>
      <c r="I689" s="9"/>
      <c r="J689" s="13"/>
      <c r="K689" s="9"/>
      <c r="L689" s="13"/>
      <c r="M689" s="9"/>
      <c r="N689" s="9"/>
      <c r="O689" s="19"/>
    </row>
    <row r="690" spans="1:15" ht="23.65" customHeight="1">
      <c r="A690" s="9"/>
      <c r="B690" s="9"/>
      <c r="C690" s="9"/>
      <c r="D690" s="9"/>
      <c r="E690" s="9"/>
      <c r="F690" s="9"/>
      <c r="G690" s="9"/>
      <c r="H690" s="9"/>
      <c r="I690" s="9"/>
      <c r="J690" s="13"/>
      <c r="K690" s="9"/>
      <c r="L690" s="13"/>
      <c r="M690" s="9"/>
      <c r="N690" s="9"/>
      <c r="O690" s="19"/>
    </row>
    <row r="691" spans="1:15" ht="23.65" customHeight="1">
      <c r="A691" s="9"/>
      <c r="B691" s="9"/>
      <c r="C691" s="9"/>
      <c r="D691" s="9"/>
      <c r="E691" s="9"/>
      <c r="F691" s="9"/>
      <c r="G691" s="9"/>
      <c r="H691" s="9"/>
      <c r="I691" s="9"/>
      <c r="J691" s="13"/>
      <c r="K691" s="9"/>
      <c r="L691" s="13"/>
      <c r="M691" s="9"/>
      <c r="N691" s="9"/>
      <c r="O691" s="19"/>
    </row>
    <row r="692" spans="1:15" ht="23.65" customHeight="1">
      <c r="A692" s="9"/>
      <c r="B692" s="9"/>
      <c r="C692" s="9"/>
      <c r="D692" s="9"/>
      <c r="E692" s="9"/>
      <c r="F692" s="9"/>
      <c r="G692" s="9"/>
      <c r="H692" s="9"/>
      <c r="I692" s="9"/>
      <c r="J692" s="13"/>
      <c r="K692" s="9"/>
      <c r="L692" s="13"/>
      <c r="M692" s="9"/>
      <c r="N692" s="9"/>
      <c r="O692" s="19"/>
    </row>
    <row r="693" spans="1:15" ht="23.65" customHeight="1">
      <c r="A693" s="9"/>
      <c r="B693" s="9"/>
      <c r="C693" s="9"/>
      <c r="D693" s="9"/>
      <c r="E693" s="9"/>
      <c r="F693" s="9"/>
      <c r="G693" s="9"/>
      <c r="H693" s="9"/>
      <c r="I693" s="9"/>
      <c r="J693" s="13"/>
      <c r="K693" s="9"/>
      <c r="L693" s="13"/>
      <c r="M693" s="9"/>
      <c r="N693" s="9"/>
      <c r="O693" s="19"/>
    </row>
    <row r="694" spans="1:15" ht="23.65" customHeight="1">
      <c r="A694" s="9"/>
      <c r="B694" s="9"/>
      <c r="C694" s="9"/>
      <c r="D694" s="9"/>
      <c r="E694" s="9"/>
      <c r="F694" s="9"/>
      <c r="G694" s="9"/>
      <c r="H694" s="9"/>
      <c r="I694" s="9"/>
      <c r="J694" s="13"/>
      <c r="K694" s="9"/>
      <c r="L694" s="13"/>
      <c r="M694" s="9"/>
      <c r="N694" s="9"/>
      <c r="O694" s="19"/>
    </row>
    <row r="695" spans="1:15" ht="23.65" customHeight="1">
      <c r="A695" s="9"/>
      <c r="B695" s="9"/>
      <c r="C695" s="9"/>
      <c r="D695" s="9"/>
      <c r="E695" s="9"/>
      <c r="F695" s="9"/>
      <c r="G695" s="9"/>
      <c r="H695" s="9"/>
      <c r="I695" s="9"/>
      <c r="J695" s="13"/>
      <c r="K695" s="9"/>
      <c r="L695" s="13"/>
      <c r="M695" s="9"/>
      <c r="N695" s="9"/>
      <c r="O695" s="19"/>
    </row>
    <row r="696" spans="1:15" ht="23.65" customHeight="1">
      <c r="A696" s="9"/>
      <c r="B696" s="9"/>
      <c r="C696" s="9"/>
      <c r="D696" s="9"/>
      <c r="E696" s="9"/>
      <c r="F696" s="9"/>
      <c r="G696" s="9"/>
      <c r="H696" s="9"/>
      <c r="I696" s="9"/>
      <c r="J696" s="13"/>
      <c r="K696" s="9"/>
      <c r="L696" s="13"/>
      <c r="M696" s="9"/>
      <c r="N696" s="9"/>
      <c r="O696" s="19"/>
    </row>
    <row r="697" spans="1:15" ht="23.65" customHeight="1">
      <c r="A697" s="9"/>
      <c r="B697" s="9"/>
      <c r="C697" s="9"/>
      <c r="D697" s="9"/>
      <c r="E697" s="9"/>
      <c r="F697" s="9"/>
      <c r="G697" s="9"/>
      <c r="H697" s="9"/>
      <c r="I697" s="9"/>
      <c r="J697" s="13"/>
      <c r="K697" s="9"/>
      <c r="L697" s="13"/>
      <c r="M697" s="9"/>
      <c r="N697" s="9"/>
      <c r="O697" s="19"/>
    </row>
    <row r="698" spans="1:15" ht="23.65" customHeight="1">
      <c r="A698" s="9"/>
      <c r="B698" s="9"/>
      <c r="C698" s="9"/>
      <c r="D698" s="9"/>
      <c r="E698" s="9"/>
      <c r="F698" s="9"/>
      <c r="G698" s="9"/>
      <c r="H698" s="9"/>
      <c r="I698" s="9"/>
      <c r="J698" s="13"/>
      <c r="K698" s="9"/>
      <c r="L698" s="13"/>
      <c r="M698" s="9"/>
      <c r="N698" s="9"/>
      <c r="O698" s="19"/>
    </row>
    <row r="699" spans="1:15" ht="23.65" customHeight="1">
      <c r="A699" s="9"/>
      <c r="B699" s="9"/>
      <c r="C699" s="9"/>
      <c r="D699" s="9"/>
      <c r="E699" s="9"/>
      <c r="F699" s="9"/>
      <c r="G699" s="9"/>
      <c r="H699" s="9"/>
      <c r="I699" s="9"/>
      <c r="J699" s="13"/>
      <c r="K699" s="9"/>
      <c r="L699" s="13"/>
      <c r="M699" s="9"/>
      <c r="N699" s="9"/>
      <c r="O699" s="19"/>
    </row>
    <row r="700" spans="1:15" ht="23.65" customHeight="1">
      <c r="A700" s="9"/>
      <c r="B700" s="9"/>
      <c r="C700" s="9"/>
      <c r="D700" s="9"/>
      <c r="E700" s="9"/>
      <c r="F700" s="9"/>
      <c r="G700" s="9"/>
      <c r="H700" s="9"/>
      <c r="I700" s="9"/>
      <c r="J700" s="13"/>
      <c r="K700" s="9"/>
      <c r="L700" s="13"/>
      <c r="M700" s="9"/>
      <c r="N700" s="9"/>
      <c r="O700" s="19"/>
    </row>
    <row r="701" spans="1:15" ht="23.65" customHeight="1">
      <c r="A701" s="9"/>
      <c r="B701" s="9"/>
      <c r="C701" s="9"/>
      <c r="D701" s="9"/>
      <c r="E701" s="9"/>
      <c r="F701" s="9"/>
      <c r="G701" s="9"/>
      <c r="H701" s="9"/>
      <c r="I701" s="9"/>
      <c r="J701" s="13"/>
      <c r="K701" s="9"/>
      <c r="L701" s="13"/>
      <c r="M701" s="9"/>
      <c r="N701" s="9"/>
      <c r="O701" s="19"/>
    </row>
    <row r="702" spans="1:15" ht="23.65" customHeight="1">
      <c r="A702" s="9"/>
      <c r="B702" s="9"/>
      <c r="C702" s="9"/>
      <c r="D702" s="9"/>
      <c r="E702" s="9"/>
      <c r="F702" s="9"/>
      <c r="G702" s="9"/>
      <c r="H702" s="9"/>
      <c r="I702" s="9"/>
      <c r="J702" s="13"/>
      <c r="K702" s="9"/>
      <c r="L702" s="13"/>
      <c r="M702" s="9"/>
      <c r="N702" s="9"/>
      <c r="O702" s="19"/>
    </row>
    <row r="703" spans="1:15" ht="23.65" customHeight="1">
      <c r="A703" s="9"/>
      <c r="B703" s="9"/>
      <c r="C703" s="9"/>
      <c r="D703" s="9"/>
      <c r="E703" s="9"/>
      <c r="F703" s="9"/>
      <c r="G703" s="9"/>
      <c r="H703" s="9"/>
      <c r="I703" s="9"/>
      <c r="J703" s="13"/>
      <c r="K703" s="9"/>
      <c r="L703" s="13"/>
      <c r="M703" s="9"/>
      <c r="N703" s="9"/>
      <c r="O703" s="19"/>
    </row>
    <row r="704" spans="1:15" ht="23.65" customHeight="1">
      <c r="A704" s="9"/>
      <c r="B704" s="9"/>
      <c r="C704" s="9"/>
      <c r="D704" s="9"/>
      <c r="E704" s="9"/>
      <c r="F704" s="9"/>
      <c r="G704" s="9"/>
      <c r="H704" s="9"/>
      <c r="I704" s="9"/>
      <c r="J704" s="13"/>
      <c r="K704" s="9"/>
      <c r="L704" s="13"/>
      <c r="M704" s="9"/>
      <c r="N704" s="9"/>
      <c r="O704" s="19"/>
    </row>
    <row r="705" spans="1:15" ht="23.65" customHeight="1">
      <c r="A705" s="9"/>
      <c r="B705" s="9"/>
      <c r="C705" s="9"/>
      <c r="D705" s="9"/>
      <c r="E705" s="9"/>
      <c r="F705" s="9"/>
      <c r="G705" s="9"/>
      <c r="H705" s="9"/>
      <c r="I705" s="9"/>
      <c r="J705" s="13"/>
      <c r="K705" s="9"/>
      <c r="L705" s="13"/>
      <c r="M705" s="9"/>
      <c r="N705" s="9"/>
      <c r="O705" s="19"/>
    </row>
    <row r="706" spans="1:15" ht="23.65" customHeight="1">
      <c r="A706" s="9"/>
      <c r="B706" s="9"/>
      <c r="C706" s="9"/>
      <c r="D706" s="9"/>
      <c r="E706" s="9"/>
      <c r="F706" s="9"/>
      <c r="G706" s="9"/>
      <c r="H706" s="9"/>
      <c r="I706" s="9"/>
      <c r="J706" s="13"/>
      <c r="K706" s="9"/>
      <c r="L706" s="13"/>
      <c r="M706" s="9"/>
      <c r="N706" s="9"/>
      <c r="O706" s="19"/>
    </row>
    <row r="707" spans="1:15" ht="23.65" customHeight="1">
      <c r="A707" s="9"/>
      <c r="B707" s="9"/>
      <c r="C707" s="9"/>
      <c r="D707" s="9"/>
      <c r="E707" s="9"/>
      <c r="F707" s="9"/>
      <c r="G707" s="9"/>
      <c r="H707" s="9"/>
      <c r="I707" s="9"/>
      <c r="J707" s="13"/>
      <c r="K707" s="9"/>
      <c r="L707" s="13"/>
      <c r="M707" s="9"/>
      <c r="N707" s="9"/>
      <c r="O707" s="19"/>
    </row>
    <row r="708" spans="1:15" ht="23.65" customHeight="1">
      <c r="A708" s="9"/>
      <c r="B708" s="9"/>
      <c r="C708" s="9"/>
      <c r="D708" s="9"/>
      <c r="E708" s="9"/>
      <c r="F708" s="9"/>
      <c r="G708" s="9"/>
      <c r="H708" s="9"/>
      <c r="I708" s="9"/>
      <c r="J708" s="13"/>
      <c r="K708" s="9"/>
      <c r="L708" s="13"/>
      <c r="M708" s="9"/>
      <c r="N708" s="9"/>
      <c r="O708" s="19"/>
    </row>
    <row r="709" spans="1:15" ht="23.65" customHeight="1">
      <c r="A709" s="9"/>
      <c r="B709" s="9"/>
      <c r="C709" s="9"/>
      <c r="D709" s="9"/>
      <c r="E709" s="9"/>
      <c r="F709" s="9"/>
      <c r="G709" s="9"/>
      <c r="H709" s="9"/>
      <c r="I709" s="9"/>
      <c r="J709" s="13"/>
      <c r="K709" s="9"/>
      <c r="L709" s="13"/>
      <c r="M709" s="9"/>
      <c r="N709" s="9"/>
      <c r="O709" s="19"/>
    </row>
    <row r="710" spans="1:15" ht="23.65" customHeight="1">
      <c r="A710" s="9"/>
      <c r="B710" s="9"/>
      <c r="C710" s="9"/>
      <c r="D710" s="9"/>
      <c r="E710" s="9"/>
      <c r="F710" s="9"/>
      <c r="G710" s="9"/>
      <c r="H710" s="9"/>
      <c r="I710" s="9"/>
      <c r="J710" s="13"/>
      <c r="K710" s="9"/>
      <c r="L710" s="13"/>
      <c r="M710" s="9"/>
      <c r="N710" s="9"/>
      <c r="O710" s="19"/>
    </row>
    <row r="711" spans="1:15" ht="23.65" customHeight="1">
      <c r="A711" s="9"/>
      <c r="B711" s="9"/>
      <c r="C711" s="9"/>
      <c r="D711" s="9"/>
      <c r="E711" s="9"/>
      <c r="F711" s="9"/>
      <c r="G711" s="9"/>
      <c r="H711" s="9"/>
      <c r="I711" s="9"/>
      <c r="J711" s="13"/>
      <c r="K711" s="9"/>
      <c r="L711" s="13"/>
      <c r="M711" s="9"/>
      <c r="N711" s="9"/>
      <c r="O711" s="19"/>
    </row>
    <row r="712" spans="1:15" ht="23.65" customHeight="1">
      <c r="A712" s="9"/>
      <c r="B712" s="9"/>
      <c r="C712" s="9"/>
      <c r="D712" s="9"/>
      <c r="E712" s="9"/>
      <c r="F712" s="9"/>
      <c r="G712" s="9"/>
      <c r="H712" s="9"/>
      <c r="I712" s="9"/>
      <c r="J712" s="13"/>
      <c r="K712" s="9"/>
      <c r="L712" s="13"/>
      <c r="M712" s="9"/>
      <c r="N712" s="9"/>
      <c r="O712" s="19"/>
    </row>
    <row r="713" spans="1:15" ht="23.65" customHeight="1">
      <c r="A713" s="9"/>
      <c r="B713" s="9"/>
      <c r="C713" s="9"/>
      <c r="D713" s="9"/>
      <c r="E713" s="9"/>
      <c r="F713" s="9"/>
      <c r="G713" s="9"/>
      <c r="H713" s="9"/>
      <c r="I713" s="9"/>
      <c r="J713" s="13"/>
      <c r="K713" s="9"/>
      <c r="L713" s="13"/>
      <c r="M713" s="9"/>
      <c r="N713" s="9"/>
      <c r="O713" s="19"/>
    </row>
    <row r="714" spans="1:15" ht="23.65" customHeight="1">
      <c r="A714" s="9"/>
      <c r="B714" s="9"/>
      <c r="C714" s="9"/>
      <c r="D714" s="9"/>
      <c r="E714" s="9"/>
      <c r="F714" s="9"/>
      <c r="G714" s="9"/>
      <c r="H714" s="9"/>
      <c r="I714" s="9"/>
      <c r="J714" s="13"/>
      <c r="K714" s="9"/>
      <c r="L714" s="13"/>
      <c r="M714" s="9"/>
      <c r="N714" s="9"/>
      <c r="O714" s="19"/>
    </row>
    <row r="715" spans="1:15" ht="23.65" customHeight="1">
      <c r="A715" s="9"/>
      <c r="B715" s="9"/>
      <c r="C715" s="9"/>
      <c r="D715" s="9"/>
      <c r="E715" s="9"/>
      <c r="F715" s="9"/>
      <c r="G715" s="9"/>
      <c r="H715" s="9"/>
      <c r="I715" s="9"/>
      <c r="J715" s="13"/>
      <c r="K715" s="9"/>
      <c r="L715" s="13"/>
      <c r="M715" s="9"/>
      <c r="N715" s="9"/>
      <c r="O715" s="19"/>
    </row>
    <row r="716" spans="1:15" ht="23.65" customHeight="1">
      <c r="A716" s="9"/>
      <c r="B716" s="9"/>
      <c r="C716" s="9"/>
      <c r="D716" s="9"/>
      <c r="E716" s="9"/>
      <c r="F716" s="9"/>
      <c r="G716" s="9"/>
      <c r="H716" s="9"/>
      <c r="I716" s="9"/>
      <c r="J716" s="13"/>
      <c r="K716" s="9"/>
      <c r="L716" s="13"/>
      <c r="M716" s="9"/>
      <c r="N716" s="9"/>
      <c r="O716" s="19"/>
    </row>
    <row r="717" spans="1:15" ht="23.65" customHeight="1">
      <c r="A717" s="9"/>
      <c r="B717" s="9"/>
      <c r="C717" s="9"/>
      <c r="D717" s="9"/>
      <c r="E717" s="9"/>
      <c r="F717" s="9"/>
      <c r="G717" s="9"/>
      <c r="H717" s="9"/>
      <c r="I717" s="9"/>
      <c r="J717" s="13"/>
      <c r="K717" s="9"/>
      <c r="L717" s="13"/>
      <c r="M717" s="9"/>
      <c r="N717" s="9"/>
      <c r="O717" s="19"/>
    </row>
    <row r="718" spans="1:15" ht="23.65" customHeight="1">
      <c r="A718" s="9"/>
      <c r="B718" s="9"/>
      <c r="C718" s="9"/>
      <c r="D718" s="9"/>
      <c r="E718" s="9"/>
      <c r="F718" s="9"/>
      <c r="G718" s="9"/>
      <c r="H718" s="9"/>
      <c r="I718" s="9"/>
      <c r="J718" s="13"/>
      <c r="K718" s="9"/>
      <c r="L718" s="13"/>
      <c r="M718" s="9"/>
      <c r="N718" s="9"/>
      <c r="O718" s="19"/>
    </row>
    <row r="719" spans="1:15" ht="23.65" customHeight="1">
      <c r="A719" s="9"/>
      <c r="B719" s="9"/>
      <c r="C719" s="9"/>
      <c r="D719" s="9"/>
      <c r="E719" s="9"/>
      <c r="F719" s="9"/>
      <c r="G719" s="9"/>
      <c r="H719" s="9"/>
      <c r="I719" s="9"/>
      <c r="J719" s="13"/>
      <c r="K719" s="9"/>
      <c r="L719" s="13"/>
      <c r="M719" s="9"/>
      <c r="N719" s="9"/>
      <c r="O719" s="19"/>
    </row>
    <row r="720" spans="1:15" ht="23.65" customHeight="1">
      <c r="A720" s="9"/>
      <c r="B720" s="9"/>
      <c r="C720" s="9"/>
      <c r="D720" s="9"/>
      <c r="E720" s="9"/>
      <c r="F720" s="9"/>
      <c r="G720" s="9"/>
      <c r="H720" s="9"/>
      <c r="I720" s="9"/>
      <c r="J720" s="13"/>
      <c r="K720" s="9"/>
      <c r="L720" s="13"/>
      <c r="M720" s="9"/>
      <c r="N720" s="9"/>
      <c r="O720" s="19"/>
    </row>
    <row r="721" spans="1:15" ht="23.65" customHeight="1">
      <c r="A721" s="9"/>
      <c r="B721" s="9"/>
      <c r="C721" s="9"/>
      <c r="D721" s="9"/>
      <c r="E721" s="9"/>
      <c r="F721" s="9"/>
      <c r="G721" s="9"/>
      <c r="H721" s="9"/>
      <c r="I721" s="9"/>
      <c r="J721" s="13"/>
      <c r="K721" s="9"/>
      <c r="L721" s="13"/>
      <c r="M721" s="9"/>
      <c r="N721" s="9"/>
      <c r="O721" s="19"/>
    </row>
    <row r="722" spans="1:15" ht="23.65" customHeight="1">
      <c r="A722" s="9"/>
      <c r="B722" s="9"/>
      <c r="C722" s="9"/>
      <c r="D722" s="9"/>
      <c r="E722" s="9"/>
      <c r="F722" s="9"/>
      <c r="G722" s="9"/>
      <c r="H722" s="9"/>
      <c r="I722" s="9"/>
      <c r="J722" s="13"/>
      <c r="K722" s="9"/>
      <c r="L722" s="13"/>
      <c r="M722" s="9"/>
      <c r="N722" s="9"/>
      <c r="O722" s="19"/>
    </row>
    <row r="723" spans="1:15" ht="23.65" customHeight="1">
      <c r="A723" s="9"/>
      <c r="B723" s="9"/>
      <c r="C723" s="9"/>
      <c r="D723" s="9"/>
      <c r="E723" s="9"/>
      <c r="F723" s="9"/>
      <c r="G723" s="9"/>
      <c r="H723" s="9"/>
      <c r="I723" s="9"/>
      <c r="J723" s="13"/>
      <c r="K723" s="9"/>
      <c r="L723" s="13"/>
      <c r="M723" s="9"/>
      <c r="N723" s="9"/>
      <c r="O723" s="19"/>
    </row>
    <row r="724" spans="1:15" ht="23.65" customHeight="1">
      <c r="A724" s="9"/>
      <c r="B724" s="9"/>
      <c r="C724" s="9"/>
      <c r="D724" s="9"/>
      <c r="E724" s="9"/>
      <c r="F724" s="9"/>
      <c r="G724" s="9"/>
      <c r="H724" s="9"/>
      <c r="I724" s="9"/>
      <c r="J724" s="13"/>
      <c r="K724" s="9"/>
      <c r="L724" s="13"/>
      <c r="M724" s="9"/>
      <c r="N724" s="9"/>
      <c r="O724" s="19"/>
    </row>
    <row r="725" spans="1:15" ht="23.65" customHeight="1">
      <c r="A725" s="9"/>
      <c r="B725" s="9"/>
      <c r="C725" s="9"/>
      <c r="D725" s="9"/>
      <c r="E725" s="9"/>
      <c r="F725" s="9"/>
      <c r="G725" s="9"/>
      <c r="H725" s="9"/>
      <c r="I725" s="9"/>
      <c r="J725" s="13"/>
      <c r="K725" s="9"/>
      <c r="L725" s="13"/>
      <c r="M725" s="9"/>
      <c r="N725" s="9"/>
      <c r="O725" s="19"/>
    </row>
    <row r="726" spans="1:15" ht="23.65" customHeight="1">
      <c r="A726" s="9"/>
      <c r="B726" s="9"/>
      <c r="C726" s="9"/>
      <c r="D726" s="9"/>
      <c r="E726" s="9"/>
      <c r="F726" s="9"/>
      <c r="G726" s="9"/>
      <c r="H726" s="9"/>
      <c r="I726" s="9"/>
      <c r="J726" s="13"/>
      <c r="K726" s="9"/>
      <c r="L726" s="13"/>
      <c r="M726" s="9"/>
      <c r="N726" s="9"/>
      <c r="O726" s="19"/>
    </row>
    <row r="727" spans="1:15" ht="23.65" customHeight="1">
      <c r="A727" s="9"/>
      <c r="B727" s="9"/>
      <c r="C727" s="9"/>
      <c r="D727" s="9"/>
      <c r="E727" s="9"/>
      <c r="F727" s="9"/>
      <c r="G727" s="9"/>
      <c r="H727" s="9"/>
      <c r="I727" s="9"/>
      <c r="J727" s="13"/>
      <c r="K727" s="9"/>
      <c r="L727" s="13"/>
      <c r="M727" s="9"/>
      <c r="N727" s="9"/>
      <c r="O727" s="19"/>
    </row>
    <row r="728" spans="1:15" ht="23.65" customHeight="1">
      <c r="A728" s="9"/>
      <c r="B728" s="9"/>
      <c r="C728" s="9"/>
      <c r="D728" s="9"/>
      <c r="E728" s="9"/>
      <c r="F728" s="9"/>
      <c r="G728" s="9"/>
      <c r="H728" s="9"/>
      <c r="I728" s="9"/>
      <c r="J728" s="13"/>
      <c r="K728" s="9"/>
      <c r="L728" s="13"/>
      <c r="M728" s="9"/>
      <c r="N728" s="9"/>
      <c r="O728" s="19"/>
    </row>
    <row r="729" spans="1:15" ht="23.65" customHeight="1">
      <c r="A729" s="9"/>
      <c r="B729" s="9"/>
      <c r="C729" s="9"/>
      <c r="D729" s="9"/>
      <c r="E729" s="9"/>
      <c r="F729" s="9"/>
      <c r="G729" s="9"/>
      <c r="H729" s="9"/>
      <c r="I729" s="9"/>
      <c r="J729" s="13"/>
      <c r="K729" s="9"/>
      <c r="L729" s="13"/>
      <c r="M729" s="9"/>
      <c r="N729" s="9"/>
      <c r="O729" s="19"/>
    </row>
    <row r="730" spans="1:15" ht="23.65" customHeight="1">
      <c r="A730" s="9"/>
      <c r="B730" s="9"/>
      <c r="C730" s="9"/>
      <c r="D730" s="9"/>
      <c r="E730" s="9"/>
      <c r="F730" s="9"/>
      <c r="G730" s="9"/>
      <c r="H730" s="9"/>
      <c r="I730" s="9"/>
      <c r="J730" s="13"/>
      <c r="K730" s="9"/>
      <c r="L730" s="13"/>
      <c r="M730" s="9"/>
      <c r="N730" s="9"/>
      <c r="O730" s="19"/>
    </row>
    <row r="731" spans="1:15" ht="23.65" customHeight="1">
      <c r="A731" s="9"/>
      <c r="B731" s="9"/>
      <c r="C731" s="9"/>
      <c r="D731" s="9"/>
      <c r="E731" s="9"/>
      <c r="F731" s="9"/>
      <c r="G731" s="9"/>
      <c r="H731" s="9"/>
      <c r="I731" s="9"/>
      <c r="J731" s="13"/>
      <c r="K731" s="9"/>
      <c r="L731" s="13"/>
      <c r="M731" s="9"/>
      <c r="N731" s="9"/>
      <c r="O731" s="19"/>
    </row>
    <row r="732" spans="1:15" ht="23.65" customHeight="1">
      <c r="A732" s="9"/>
      <c r="B732" s="9"/>
      <c r="C732" s="9"/>
      <c r="D732" s="9"/>
      <c r="E732" s="9"/>
      <c r="F732" s="9"/>
      <c r="G732" s="9"/>
      <c r="H732" s="9"/>
      <c r="I732" s="9"/>
      <c r="J732" s="13"/>
      <c r="K732" s="9"/>
      <c r="L732" s="13"/>
      <c r="M732" s="9"/>
      <c r="N732" s="9"/>
      <c r="O732" s="19"/>
    </row>
    <row r="733" spans="1:15" ht="23.65" customHeight="1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9"/>
      <c r="L733" s="13"/>
      <c r="M733" s="9"/>
      <c r="N733" s="9"/>
      <c r="O733" s="19"/>
    </row>
    <row r="734" spans="1:15" ht="23.65" customHeight="1">
      <c r="A734" s="9"/>
      <c r="B734" s="9"/>
      <c r="C734" s="9"/>
      <c r="D734" s="9"/>
      <c r="E734" s="9"/>
      <c r="F734" s="9"/>
      <c r="G734" s="9"/>
      <c r="H734" s="9"/>
      <c r="I734" s="9"/>
      <c r="J734" s="13"/>
      <c r="K734" s="9"/>
      <c r="L734" s="13"/>
      <c r="M734" s="9"/>
      <c r="N734" s="9"/>
      <c r="O734" s="19"/>
    </row>
    <row r="735" spans="1:15" ht="23.65" customHeight="1">
      <c r="A735" s="9"/>
      <c r="B735" s="9"/>
      <c r="C735" s="9"/>
      <c r="D735" s="9"/>
      <c r="E735" s="9"/>
      <c r="F735" s="9"/>
      <c r="G735" s="9"/>
      <c r="H735" s="9"/>
      <c r="I735" s="9"/>
      <c r="J735" s="13"/>
      <c r="K735" s="9"/>
      <c r="L735" s="13"/>
      <c r="M735" s="9"/>
      <c r="N735" s="9"/>
      <c r="O735" s="19"/>
    </row>
    <row r="736" spans="1:15" ht="23.65" customHeight="1">
      <c r="A736" s="9"/>
      <c r="B736" s="9"/>
      <c r="C736" s="9"/>
      <c r="D736" s="9"/>
      <c r="E736" s="9"/>
      <c r="F736" s="9"/>
      <c r="G736" s="9"/>
      <c r="H736" s="9"/>
      <c r="I736" s="9"/>
      <c r="J736" s="13"/>
      <c r="K736" s="9"/>
      <c r="L736" s="13"/>
      <c r="M736" s="9"/>
      <c r="N736" s="9"/>
      <c r="O736" s="19"/>
    </row>
    <row r="737" spans="1:15" ht="23.65" customHeight="1">
      <c r="A737" s="9"/>
      <c r="B737" s="9"/>
      <c r="C737" s="9"/>
      <c r="D737" s="9"/>
      <c r="E737" s="9"/>
      <c r="F737" s="9"/>
      <c r="G737" s="9"/>
      <c r="H737" s="9"/>
      <c r="I737" s="9"/>
      <c r="J737" s="13"/>
      <c r="K737" s="9"/>
      <c r="L737" s="13"/>
      <c r="M737" s="9"/>
      <c r="N737" s="9"/>
      <c r="O737" s="19"/>
    </row>
    <row r="738" spans="1:15" ht="23.65" customHeight="1">
      <c r="A738" s="9"/>
      <c r="B738" s="9"/>
      <c r="C738" s="9"/>
      <c r="D738" s="9"/>
      <c r="E738" s="9"/>
      <c r="F738" s="9"/>
      <c r="G738" s="9"/>
      <c r="H738" s="9"/>
      <c r="I738" s="9"/>
      <c r="J738" s="13"/>
      <c r="K738" s="9"/>
      <c r="L738" s="13"/>
      <c r="M738" s="9"/>
      <c r="N738" s="9"/>
      <c r="O738" s="19"/>
    </row>
    <row r="739" spans="1:15" ht="23.65" customHeight="1">
      <c r="A739" s="9"/>
      <c r="B739" s="9"/>
      <c r="C739" s="9"/>
      <c r="D739" s="9"/>
      <c r="E739" s="9"/>
      <c r="F739" s="9"/>
      <c r="G739" s="9"/>
      <c r="H739" s="9"/>
      <c r="I739" s="9"/>
      <c r="J739" s="13"/>
      <c r="K739" s="9"/>
      <c r="L739" s="13"/>
      <c r="M739" s="9"/>
      <c r="N739" s="9"/>
      <c r="O739" s="19"/>
    </row>
    <row r="740" spans="1:15" ht="23.65" customHeight="1">
      <c r="A740" s="9"/>
      <c r="B740" s="9"/>
      <c r="C740" s="9"/>
      <c r="D740" s="9"/>
      <c r="E740" s="9"/>
      <c r="F740" s="9"/>
      <c r="G740" s="9"/>
      <c r="H740" s="9"/>
      <c r="I740" s="9"/>
      <c r="J740" s="13"/>
      <c r="K740" s="9"/>
      <c r="L740" s="13"/>
      <c r="M740" s="9"/>
      <c r="N740" s="9"/>
      <c r="O740" s="19"/>
    </row>
    <row r="741" spans="1:15" ht="23.65" customHeight="1">
      <c r="A741" s="9"/>
      <c r="B741" s="9"/>
      <c r="C741" s="9"/>
      <c r="D741" s="9"/>
      <c r="E741" s="9"/>
      <c r="F741" s="9"/>
      <c r="G741" s="9"/>
      <c r="H741" s="9"/>
      <c r="I741" s="9"/>
      <c r="J741" s="13"/>
      <c r="K741" s="9"/>
      <c r="L741" s="13"/>
      <c r="M741" s="9"/>
      <c r="N741" s="9"/>
      <c r="O741" s="19"/>
    </row>
    <row r="742" spans="1:15" ht="23.65" customHeight="1">
      <c r="A742" s="9"/>
      <c r="B742" s="9"/>
      <c r="C742" s="9"/>
      <c r="D742" s="9"/>
      <c r="E742" s="9"/>
      <c r="F742" s="9"/>
      <c r="G742" s="9"/>
      <c r="H742" s="9"/>
      <c r="I742" s="9"/>
      <c r="J742" s="13"/>
      <c r="K742" s="9"/>
      <c r="L742" s="13"/>
      <c r="M742" s="9"/>
      <c r="N742" s="9"/>
      <c r="O742" s="19"/>
    </row>
    <row r="743" spans="1:15" ht="23.65" customHeight="1">
      <c r="A743" s="9"/>
      <c r="B743" s="9"/>
      <c r="C743" s="9"/>
      <c r="D743" s="9"/>
      <c r="E743" s="9"/>
      <c r="F743" s="9"/>
      <c r="G743" s="9"/>
      <c r="H743" s="9"/>
      <c r="I743" s="9"/>
      <c r="J743" s="13"/>
      <c r="K743" s="9"/>
      <c r="L743" s="13"/>
      <c r="M743" s="9"/>
      <c r="N743" s="9"/>
      <c r="O743" s="19"/>
    </row>
    <row r="744" spans="1:15" ht="23.65" customHeight="1">
      <c r="A744" s="9"/>
      <c r="B744" s="9"/>
      <c r="C744" s="9"/>
      <c r="D744" s="9"/>
      <c r="E744" s="9"/>
      <c r="F744" s="9"/>
      <c r="G744" s="9"/>
      <c r="H744" s="9"/>
      <c r="I744" s="9"/>
      <c r="J744" s="13"/>
      <c r="K744" s="9"/>
      <c r="L744" s="13"/>
      <c r="M744" s="9"/>
      <c r="N744" s="9"/>
      <c r="O744" s="19"/>
    </row>
    <row r="745" spans="1:15" ht="23.65" customHeight="1">
      <c r="A745" s="9"/>
      <c r="B745" s="9"/>
      <c r="C745" s="9"/>
      <c r="D745" s="9"/>
      <c r="E745" s="9"/>
      <c r="F745" s="9"/>
      <c r="G745" s="9"/>
      <c r="H745" s="9"/>
      <c r="I745" s="9"/>
      <c r="J745" s="13"/>
      <c r="K745" s="9"/>
      <c r="L745" s="13"/>
      <c r="M745" s="9"/>
      <c r="N745" s="9"/>
      <c r="O745" s="19"/>
    </row>
    <row r="746" spans="1:15" ht="23.65" customHeight="1">
      <c r="A746" s="9"/>
      <c r="B746" s="9"/>
      <c r="C746" s="9"/>
      <c r="D746" s="9"/>
      <c r="E746" s="9"/>
      <c r="F746" s="9"/>
      <c r="G746" s="9"/>
      <c r="H746" s="9"/>
      <c r="I746" s="9"/>
      <c r="J746" s="13"/>
      <c r="K746" s="9"/>
      <c r="L746" s="13"/>
      <c r="M746" s="9"/>
      <c r="N746" s="9"/>
      <c r="O746" s="19"/>
    </row>
    <row r="747" spans="1:15" ht="23.65" customHeight="1">
      <c r="A747" s="9"/>
      <c r="B747" s="9"/>
      <c r="C747" s="9"/>
      <c r="D747" s="9"/>
      <c r="E747" s="9"/>
      <c r="F747" s="9"/>
      <c r="G747" s="9"/>
      <c r="H747" s="9"/>
      <c r="I747" s="9"/>
      <c r="J747" s="13"/>
      <c r="K747" s="9"/>
      <c r="L747" s="13"/>
      <c r="M747" s="9"/>
      <c r="N747" s="9"/>
      <c r="O747" s="19"/>
    </row>
    <row r="748" spans="1:15" ht="23.65" customHeight="1">
      <c r="A748" s="9"/>
      <c r="B748" s="9"/>
      <c r="C748" s="9"/>
      <c r="D748" s="9"/>
      <c r="E748" s="9"/>
      <c r="F748" s="9"/>
      <c r="G748" s="9"/>
      <c r="H748" s="9"/>
      <c r="I748" s="9"/>
      <c r="J748" s="13"/>
      <c r="K748" s="9"/>
      <c r="L748" s="13"/>
      <c r="M748" s="9"/>
      <c r="N748" s="9"/>
      <c r="O748" s="19"/>
    </row>
    <row r="749" spans="1:15" ht="23.65" customHeight="1">
      <c r="A749" s="9"/>
      <c r="B749" s="9"/>
      <c r="C749" s="9"/>
      <c r="D749" s="9"/>
      <c r="E749" s="9"/>
      <c r="F749" s="9"/>
      <c r="G749" s="9"/>
      <c r="H749" s="9"/>
      <c r="I749" s="9"/>
      <c r="J749" s="13"/>
      <c r="K749" s="9"/>
      <c r="L749" s="13"/>
      <c r="M749" s="9"/>
      <c r="N749" s="9"/>
      <c r="O749" s="19"/>
    </row>
    <row r="750" spans="1:15" ht="23.65" customHeight="1">
      <c r="A750" s="9"/>
      <c r="B750" s="9"/>
      <c r="C750" s="9"/>
      <c r="D750" s="9"/>
      <c r="E750" s="9"/>
      <c r="F750" s="9"/>
      <c r="G750" s="9"/>
      <c r="H750" s="9"/>
      <c r="I750" s="9"/>
      <c r="J750" s="13"/>
      <c r="K750" s="9"/>
      <c r="L750" s="13"/>
      <c r="M750" s="9"/>
      <c r="N750" s="9"/>
      <c r="O750" s="19"/>
    </row>
    <row r="751" spans="1:15" ht="23.65" customHeight="1">
      <c r="A751" s="9"/>
      <c r="B751" s="9"/>
      <c r="C751" s="9"/>
      <c r="D751" s="9"/>
      <c r="E751" s="9"/>
      <c r="F751" s="9"/>
      <c r="G751" s="9"/>
      <c r="H751" s="9"/>
      <c r="I751" s="9"/>
      <c r="J751" s="13"/>
      <c r="K751" s="9"/>
      <c r="L751" s="13"/>
      <c r="M751" s="9"/>
      <c r="N751" s="9"/>
      <c r="O751" s="19"/>
    </row>
    <row r="752" spans="1:15" ht="23.65" customHeight="1">
      <c r="A752" s="9"/>
      <c r="B752" s="9"/>
      <c r="C752" s="9"/>
      <c r="D752" s="9"/>
      <c r="E752" s="9"/>
      <c r="F752" s="9"/>
      <c r="G752" s="9"/>
      <c r="H752" s="9"/>
      <c r="I752" s="9"/>
      <c r="J752" s="13"/>
      <c r="K752" s="9"/>
      <c r="L752" s="13"/>
      <c r="M752" s="9"/>
      <c r="N752" s="9"/>
      <c r="O752" s="19"/>
    </row>
    <row r="753" spans="1:15" ht="23.65" customHeight="1">
      <c r="A753" s="9"/>
      <c r="B753" s="9"/>
      <c r="C753" s="9"/>
      <c r="D753" s="9"/>
      <c r="E753" s="9"/>
      <c r="F753" s="9"/>
      <c r="G753" s="9"/>
      <c r="H753" s="9"/>
      <c r="I753" s="9"/>
      <c r="J753" s="13"/>
      <c r="K753" s="9"/>
      <c r="L753" s="13"/>
      <c r="M753" s="9"/>
      <c r="N753" s="9"/>
      <c r="O753" s="19"/>
    </row>
    <row r="754" spans="1:15" ht="23.65" customHeight="1">
      <c r="A754" s="9"/>
      <c r="B754" s="9"/>
      <c r="C754" s="9"/>
      <c r="D754" s="9"/>
      <c r="E754" s="9"/>
      <c r="F754" s="9"/>
      <c r="G754" s="9"/>
      <c r="H754" s="9"/>
      <c r="I754" s="9"/>
      <c r="J754" s="13"/>
      <c r="K754" s="9"/>
      <c r="L754" s="13"/>
      <c r="M754" s="9"/>
      <c r="N754" s="9"/>
      <c r="O754" s="19"/>
    </row>
    <row r="755" spans="1:15" ht="23.65" customHeight="1">
      <c r="A755" s="9"/>
      <c r="B755" s="9"/>
      <c r="C755" s="9"/>
      <c r="D755" s="9"/>
      <c r="E755" s="9"/>
      <c r="F755" s="9"/>
      <c r="G755" s="9"/>
      <c r="H755" s="9"/>
      <c r="I755" s="9"/>
      <c r="J755" s="13"/>
      <c r="K755" s="9"/>
      <c r="L755" s="13"/>
      <c r="M755" s="9"/>
      <c r="N755" s="9"/>
      <c r="O755" s="19"/>
    </row>
    <row r="756" spans="1:15" ht="23.65" customHeight="1">
      <c r="A756" s="9"/>
      <c r="B756" s="9"/>
      <c r="C756" s="9"/>
      <c r="D756" s="9"/>
      <c r="E756" s="9"/>
      <c r="F756" s="9"/>
      <c r="G756" s="9"/>
      <c r="H756" s="9"/>
      <c r="I756" s="9"/>
      <c r="J756" s="13"/>
      <c r="K756" s="9"/>
      <c r="L756" s="13"/>
      <c r="M756" s="9"/>
      <c r="N756" s="9"/>
      <c r="O756" s="19"/>
    </row>
    <row r="757" spans="1:15" ht="23.65" customHeight="1">
      <c r="A757" s="9"/>
      <c r="B757" s="9"/>
      <c r="C757" s="9"/>
      <c r="D757" s="9"/>
      <c r="E757" s="9"/>
      <c r="F757" s="9"/>
      <c r="G757" s="9"/>
      <c r="H757" s="9"/>
      <c r="I757" s="9"/>
      <c r="J757" s="13"/>
      <c r="K757" s="9"/>
      <c r="L757" s="13"/>
      <c r="M757" s="9"/>
      <c r="N757" s="9"/>
      <c r="O757" s="19"/>
    </row>
    <row r="758" spans="1:15" ht="23.65" customHeight="1">
      <c r="A758" s="9"/>
      <c r="B758" s="9"/>
      <c r="C758" s="9"/>
      <c r="D758" s="9"/>
      <c r="E758" s="9"/>
      <c r="F758" s="9"/>
      <c r="G758" s="9"/>
      <c r="H758" s="9"/>
      <c r="I758" s="9"/>
      <c r="J758" s="13"/>
      <c r="K758" s="9"/>
      <c r="L758" s="13"/>
      <c r="M758" s="9"/>
      <c r="N758" s="9"/>
      <c r="O758" s="19"/>
    </row>
    <row r="759" spans="1:15" ht="23.65" customHeight="1">
      <c r="A759" s="9"/>
      <c r="B759" s="9"/>
      <c r="C759" s="9"/>
      <c r="D759" s="9"/>
      <c r="E759" s="9"/>
      <c r="F759" s="9"/>
      <c r="G759" s="9"/>
      <c r="H759" s="9"/>
      <c r="I759" s="9"/>
      <c r="J759" s="13"/>
      <c r="K759" s="9"/>
      <c r="L759" s="13"/>
      <c r="M759" s="9"/>
      <c r="N759" s="9"/>
      <c r="O759" s="19"/>
    </row>
    <row r="760" spans="1:15" ht="23.65" customHeight="1">
      <c r="A760" s="9"/>
      <c r="B760" s="9"/>
      <c r="C760" s="9"/>
      <c r="D760" s="9"/>
      <c r="E760" s="9"/>
      <c r="F760" s="9"/>
      <c r="G760" s="9"/>
      <c r="H760" s="9"/>
      <c r="I760" s="9"/>
      <c r="J760" s="13"/>
      <c r="K760" s="9"/>
      <c r="L760" s="13"/>
      <c r="M760" s="9"/>
      <c r="N760" s="9"/>
      <c r="O760" s="19"/>
    </row>
    <row r="761" spans="1:15" ht="23.65" customHeight="1">
      <c r="A761" s="9"/>
      <c r="B761" s="9"/>
      <c r="C761" s="9"/>
      <c r="D761" s="9"/>
      <c r="E761" s="9"/>
      <c r="F761" s="9"/>
      <c r="G761" s="9"/>
      <c r="H761" s="9"/>
      <c r="I761" s="9"/>
      <c r="J761" s="13"/>
      <c r="K761" s="9"/>
      <c r="L761" s="13"/>
      <c r="M761" s="9"/>
      <c r="N761" s="9"/>
      <c r="O761" s="19"/>
    </row>
    <row r="762" spans="1:15" ht="23.65" customHeight="1">
      <c r="A762" s="9"/>
      <c r="B762" s="9"/>
      <c r="C762" s="9"/>
      <c r="D762" s="9"/>
      <c r="E762" s="9"/>
      <c r="F762" s="9"/>
      <c r="G762" s="9"/>
      <c r="H762" s="9"/>
      <c r="I762" s="9"/>
      <c r="J762" s="13"/>
      <c r="K762" s="9"/>
      <c r="L762" s="13"/>
      <c r="M762" s="9"/>
      <c r="N762" s="9"/>
      <c r="O762" s="19"/>
    </row>
    <row r="763" spans="1:15" ht="23.65" customHeight="1">
      <c r="A763" s="9"/>
      <c r="B763" s="9"/>
      <c r="C763" s="9"/>
      <c r="D763" s="9"/>
      <c r="E763" s="9"/>
      <c r="F763" s="9"/>
      <c r="G763" s="9"/>
      <c r="H763" s="9"/>
      <c r="I763" s="9"/>
      <c r="J763" s="13"/>
      <c r="K763" s="9"/>
      <c r="L763" s="13"/>
      <c r="M763" s="9"/>
      <c r="N763" s="9"/>
      <c r="O763" s="19"/>
    </row>
    <row r="764" spans="1:15" ht="23.65" customHeight="1">
      <c r="A764" s="9"/>
      <c r="B764" s="9"/>
      <c r="C764" s="9"/>
      <c r="D764" s="9"/>
      <c r="E764" s="9"/>
      <c r="F764" s="9"/>
      <c r="G764" s="9"/>
      <c r="H764" s="9"/>
      <c r="I764" s="9"/>
      <c r="J764" s="13"/>
      <c r="K764" s="9"/>
      <c r="L764" s="13"/>
      <c r="M764" s="9"/>
      <c r="N764" s="9"/>
      <c r="O764" s="19"/>
    </row>
    <row r="765" spans="1:15" ht="23.65" customHeight="1">
      <c r="A765" s="9"/>
      <c r="B765" s="9"/>
      <c r="C765" s="9"/>
      <c r="D765" s="9"/>
      <c r="E765" s="9"/>
      <c r="F765" s="9"/>
      <c r="G765" s="9"/>
      <c r="H765" s="9"/>
      <c r="I765" s="9"/>
      <c r="J765" s="13"/>
      <c r="K765" s="9"/>
      <c r="L765" s="13"/>
      <c r="M765" s="9"/>
      <c r="N765" s="9"/>
      <c r="O765" s="19"/>
    </row>
    <row r="766" spans="1:15" ht="23.65" customHeight="1">
      <c r="A766" s="9"/>
      <c r="B766" s="9"/>
      <c r="C766" s="9"/>
      <c r="D766" s="9"/>
      <c r="E766" s="9"/>
      <c r="F766" s="9"/>
      <c r="G766" s="9"/>
      <c r="H766" s="9"/>
      <c r="I766" s="9"/>
      <c r="J766" s="13"/>
      <c r="K766" s="9"/>
      <c r="L766" s="13"/>
      <c r="M766" s="9"/>
      <c r="N766" s="9"/>
      <c r="O766" s="19"/>
    </row>
    <row r="767" spans="1:15" ht="23.65" customHeight="1">
      <c r="A767" s="9"/>
      <c r="B767" s="9"/>
      <c r="C767" s="9"/>
      <c r="D767" s="9"/>
      <c r="E767" s="9"/>
      <c r="F767" s="9"/>
      <c r="G767" s="9"/>
      <c r="H767" s="9"/>
      <c r="I767" s="9"/>
      <c r="J767" s="13"/>
      <c r="K767" s="9"/>
      <c r="L767" s="13"/>
      <c r="M767" s="9"/>
      <c r="N767" s="9"/>
      <c r="O767" s="19"/>
    </row>
    <row r="768" spans="1:15" ht="23.65" customHeight="1">
      <c r="A768" s="9"/>
      <c r="B768" s="9"/>
      <c r="C768" s="9"/>
      <c r="D768" s="9"/>
      <c r="E768" s="9"/>
      <c r="F768" s="9"/>
      <c r="G768" s="9"/>
      <c r="H768" s="9"/>
      <c r="I768" s="9"/>
      <c r="J768" s="13"/>
      <c r="K768" s="9"/>
      <c r="L768" s="13"/>
      <c r="M768" s="9"/>
      <c r="N768" s="9"/>
      <c r="O768" s="19"/>
    </row>
    <row r="769" spans="1:15" ht="23.65" customHeight="1">
      <c r="A769" s="9"/>
      <c r="B769" s="9"/>
      <c r="C769" s="9"/>
      <c r="D769" s="9"/>
      <c r="E769" s="9"/>
      <c r="F769" s="9"/>
      <c r="G769" s="9"/>
      <c r="H769" s="9"/>
      <c r="I769" s="9"/>
      <c r="J769" s="13"/>
      <c r="K769" s="9"/>
      <c r="L769" s="13"/>
      <c r="M769" s="9"/>
      <c r="N769" s="9"/>
      <c r="O769" s="19"/>
    </row>
    <row r="770" spans="1:15" ht="23.65" customHeight="1">
      <c r="A770" s="9"/>
      <c r="B770" s="9"/>
      <c r="C770" s="9"/>
      <c r="D770" s="9"/>
      <c r="E770" s="9"/>
      <c r="F770" s="9"/>
      <c r="G770" s="9"/>
      <c r="H770" s="9"/>
      <c r="I770" s="9"/>
      <c r="J770" s="13"/>
      <c r="K770" s="9"/>
      <c r="L770" s="13"/>
      <c r="M770" s="9"/>
      <c r="N770" s="9"/>
      <c r="O770" s="19"/>
    </row>
    <row r="771" spans="1:15" ht="23.65" customHeight="1">
      <c r="A771" s="9"/>
      <c r="B771" s="9"/>
      <c r="C771" s="9"/>
      <c r="D771" s="9"/>
      <c r="E771" s="9"/>
      <c r="F771" s="9"/>
      <c r="G771" s="9"/>
      <c r="H771" s="9"/>
      <c r="I771" s="9"/>
      <c r="J771" s="13"/>
      <c r="K771" s="9"/>
      <c r="L771" s="13"/>
      <c r="M771" s="9"/>
      <c r="N771" s="9"/>
      <c r="O771" s="19"/>
    </row>
    <row r="772" spans="1:15" ht="23.65" customHeight="1">
      <c r="A772" s="9"/>
      <c r="B772" s="9"/>
      <c r="C772" s="9"/>
      <c r="D772" s="9"/>
      <c r="E772" s="9"/>
      <c r="F772" s="9"/>
      <c r="G772" s="9"/>
      <c r="H772" s="9"/>
      <c r="I772" s="9"/>
      <c r="J772" s="13"/>
      <c r="K772" s="9"/>
      <c r="L772" s="13"/>
      <c r="M772" s="9"/>
      <c r="N772" s="9"/>
      <c r="O772" s="19"/>
    </row>
    <row r="773" spans="1:15" ht="23.65" customHeight="1">
      <c r="A773" s="9"/>
      <c r="B773" s="9"/>
      <c r="C773" s="9"/>
      <c r="D773" s="9"/>
      <c r="E773" s="9"/>
      <c r="F773" s="9"/>
      <c r="G773" s="9"/>
      <c r="H773" s="9"/>
      <c r="I773" s="9"/>
      <c r="J773" s="13"/>
      <c r="K773" s="9"/>
      <c r="L773" s="13"/>
      <c r="M773" s="9"/>
      <c r="N773" s="9"/>
      <c r="O773" s="19"/>
    </row>
    <row r="774" spans="1:15" ht="23.65" customHeight="1">
      <c r="A774" s="9"/>
      <c r="B774" s="9"/>
      <c r="C774" s="9"/>
      <c r="D774" s="9"/>
      <c r="E774" s="9"/>
      <c r="F774" s="9"/>
      <c r="G774" s="9"/>
      <c r="H774" s="9"/>
      <c r="I774" s="9"/>
      <c r="J774" s="13"/>
      <c r="K774" s="9"/>
      <c r="L774" s="13"/>
      <c r="M774" s="9"/>
      <c r="N774" s="9"/>
      <c r="O774" s="19"/>
    </row>
    <row r="775" spans="1:15" ht="23.65" customHeight="1">
      <c r="A775" s="9"/>
      <c r="B775" s="9"/>
      <c r="C775" s="9"/>
      <c r="D775" s="9"/>
      <c r="E775" s="9"/>
      <c r="F775" s="9"/>
      <c r="G775" s="9"/>
      <c r="H775" s="9"/>
      <c r="I775" s="9"/>
      <c r="J775" s="13"/>
      <c r="K775" s="9"/>
      <c r="L775" s="13"/>
      <c r="M775" s="9"/>
      <c r="N775" s="9"/>
      <c r="O775" s="19"/>
    </row>
    <row r="776" spans="1:15" ht="23.65" customHeight="1">
      <c r="A776" s="9"/>
      <c r="B776" s="9"/>
      <c r="C776" s="9"/>
      <c r="D776" s="9"/>
      <c r="E776" s="9"/>
      <c r="F776" s="9"/>
      <c r="G776" s="9"/>
      <c r="H776" s="9"/>
      <c r="I776" s="9"/>
      <c r="J776" s="13"/>
      <c r="K776" s="9"/>
      <c r="L776" s="13"/>
      <c r="M776" s="9"/>
      <c r="N776" s="9"/>
      <c r="O776" s="19"/>
    </row>
    <row r="777" spans="1:15" ht="23.65" customHeight="1">
      <c r="A777" s="9"/>
      <c r="B777" s="9"/>
      <c r="C777" s="9"/>
      <c r="D777" s="9"/>
      <c r="E777" s="9"/>
      <c r="F777" s="9"/>
      <c r="G777" s="9"/>
      <c r="H777" s="9"/>
      <c r="I777" s="9"/>
      <c r="J777" s="13"/>
      <c r="K777" s="9"/>
      <c r="L777" s="13"/>
      <c r="M777" s="9"/>
      <c r="N777" s="9"/>
      <c r="O777" s="19"/>
    </row>
    <row r="778" spans="1:15" ht="23.65" customHeight="1">
      <c r="A778" s="9"/>
      <c r="B778" s="9"/>
      <c r="C778" s="9"/>
      <c r="D778" s="9"/>
      <c r="E778" s="9"/>
      <c r="F778" s="9"/>
      <c r="G778" s="9"/>
      <c r="H778" s="9"/>
      <c r="I778" s="9"/>
      <c r="J778" s="13"/>
      <c r="K778" s="9"/>
      <c r="L778" s="13"/>
      <c r="M778" s="9"/>
      <c r="N778" s="9"/>
      <c r="O778" s="19"/>
    </row>
    <row r="779" spans="1:15" ht="23.65" customHeight="1">
      <c r="A779" s="9"/>
      <c r="B779" s="9"/>
      <c r="C779" s="9"/>
      <c r="D779" s="9"/>
      <c r="E779" s="9"/>
      <c r="F779" s="9"/>
      <c r="G779" s="9"/>
      <c r="H779" s="9"/>
      <c r="I779" s="9"/>
      <c r="J779" s="13"/>
      <c r="K779" s="9"/>
      <c r="L779" s="13"/>
      <c r="M779" s="9"/>
      <c r="N779" s="9"/>
      <c r="O779" s="19"/>
    </row>
    <row r="780" spans="1:15" ht="23.65" customHeight="1">
      <c r="A780" s="9"/>
      <c r="B780" s="9"/>
      <c r="C780" s="9"/>
      <c r="D780" s="9"/>
      <c r="E780" s="9"/>
      <c r="F780" s="9"/>
      <c r="G780" s="9"/>
      <c r="H780" s="9"/>
      <c r="I780" s="9"/>
      <c r="J780" s="13"/>
      <c r="K780" s="9"/>
      <c r="L780" s="13"/>
      <c r="M780" s="9"/>
      <c r="N780" s="9"/>
      <c r="O780" s="19"/>
    </row>
    <row r="781" spans="1:15" ht="23.65" customHeight="1">
      <c r="A781" s="9"/>
      <c r="B781" s="9"/>
      <c r="C781" s="9"/>
      <c r="D781" s="9"/>
      <c r="E781" s="9"/>
      <c r="F781" s="9"/>
      <c r="G781" s="9"/>
      <c r="H781" s="9"/>
      <c r="I781" s="9"/>
      <c r="J781" s="13"/>
      <c r="K781" s="9"/>
      <c r="L781" s="13"/>
      <c r="M781" s="9"/>
      <c r="N781" s="9"/>
      <c r="O781" s="19"/>
    </row>
    <row r="782" spans="1:15" ht="23.65" customHeight="1">
      <c r="A782" s="9"/>
      <c r="B782" s="9"/>
      <c r="C782" s="9"/>
      <c r="D782" s="9"/>
      <c r="E782" s="9"/>
      <c r="F782" s="9"/>
      <c r="G782" s="9"/>
      <c r="H782" s="9"/>
      <c r="I782" s="9"/>
      <c r="J782" s="13"/>
      <c r="K782" s="9"/>
      <c r="L782" s="13"/>
      <c r="M782" s="9"/>
      <c r="N782" s="9"/>
      <c r="O782" s="19"/>
    </row>
    <row r="783" spans="1:15" ht="23.65" customHeight="1">
      <c r="A783" s="9"/>
      <c r="B783" s="9"/>
      <c r="C783" s="9"/>
      <c r="D783" s="9"/>
      <c r="E783" s="9"/>
      <c r="F783" s="9"/>
      <c r="G783" s="9"/>
      <c r="H783" s="9"/>
      <c r="I783" s="9"/>
      <c r="J783" s="13"/>
      <c r="K783" s="9"/>
      <c r="L783" s="13"/>
      <c r="M783" s="9"/>
      <c r="N783" s="9"/>
      <c r="O783" s="19"/>
    </row>
    <row r="784" spans="1:15" ht="23.65" customHeight="1">
      <c r="A784" s="9"/>
      <c r="B784" s="9"/>
      <c r="C784" s="9"/>
      <c r="D784" s="9"/>
      <c r="E784" s="9"/>
      <c r="F784" s="9"/>
      <c r="G784" s="9"/>
      <c r="H784" s="9"/>
      <c r="I784" s="9"/>
      <c r="J784" s="13"/>
      <c r="K784" s="9"/>
      <c r="L784" s="13"/>
      <c r="M784" s="9"/>
      <c r="N784" s="9"/>
      <c r="O784" s="19"/>
    </row>
    <row r="785" spans="1:15" ht="23.65" customHeight="1">
      <c r="A785" s="9"/>
      <c r="B785" s="9"/>
      <c r="C785" s="9"/>
      <c r="D785" s="9"/>
      <c r="E785" s="9"/>
      <c r="F785" s="9"/>
      <c r="G785" s="9"/>
      <c r="H785" s="9"/>
      <c r="I785" s="9"/>
      <c r="J785" s="13"/>
      <c r="K785" s="9"/>
      <c r="L785" s="13"/>
      <c r="M785" s="9"/>
      <c r="N785" s="9"/>
      <c r="O785" s="19"/>
    </row>
    <row r="786" spans="1:15" ht="23.65" customHeight="1">
      <c r="A786" s="9"/>
      <c r="B786" s="9"/>
      <c r="C786" s="9"/>
      <c r="D786" s="9"/>
      <c r="E786" s="9"/>
      <c r="F786" s="9"/>
      <c r="G786" s="9"/>
      <c r="H786" s="9"/>
      <c r="I786" s="9"/>
      <c r="J786" s="13"/>
      <c r="K786" s="9"/>
      <c r="L786" s="13"/>
      <c r="M786" s="9"/>
      <c r="N786" s="9"/>
      <c r="O786" s="19"/>
    </row>
    <row r="787" spans="1:15" ht="23.65" customHeight="1">
      <c r="A787" s="9"/>
      <c r="B787" s="9"/>
      <c r="C787" s="9"/>
      <c r="D787" s="9"/>
      <c r="E787" s="9"/>
      <c r="F787" s="9"/>
      <c r="G787" s="9"/>
      <c r="H787" s="9"/>
      <c r="I787" s="9"/>
      <c r="J787" s="13"/>
      <c r="K787" s="9"/>
      <c r="L787" s="13"/>
      <c r="M787" s="9"/>
      <c r="N787" s="9"/>
      <c r="O787" s="19"/>
    </row>
    <row r="788" spans="1:15" ht="23.65" customHeight="1">
      <c r="A788" s="9"/>
      <c r="B788" s="9"/>
      <c r="C788" s="9"/>
      <c r="D788" s="9"/>
      <c r="E788" s="9"/>
      <c r="F788" s="9"/>
      <c r="G788" s="9"/>
      <c r="H788" s="9"/>
      <c r="I788" s="9"/>
      <c r="J788" s="13"/>
      <c r="K788" s="9"/>
      <c r="L788" s="13"/>
      <c r="M788" s="9"/>
      <c r="N788" s="9"/>
      <c r="O788" s="19"/>
    </row>
    <row r="789" spans="1:15" ht="23.65" customHeight="1">
      <c r="A789" s="9"/>
      <c r="B789" s="9"/>
      <c r="C789" s="9"/>
      <c r="D789" s="9"/>
      <c r="E789" s="9"/>
      <c r="F789" s="9"/>
      <c r="G789" s="9"/>
      <c r="H789" s="9"/>
      <c r="I789" s="9"/>
      <c r="J789" s="13"/>
      <c r="K789" s="9"/>
      <c r="L789" s="13"/>
      <c r="M789" s="9"/>
      <c r="N789" s="9"/>
      <c r="O789" s="19"/>
    </row>
    <row r="790" spans="1:15" ht="23.65" customHeight="1">
      <c r="A790" s="9"/>
      <c r="B790" s="9"/>
      <c r="C790" s="9"/>
      <c r="D790" s="9"/>
      <c r="E790" s="9"/>
      <c r="F790" s="9"/>
      <c r="G790" s="9"/>
      <c r="H790" s="9"/>
      <c r="I790" s="9"/>
      <c r="J790" s="13"/>
      <c r="K790" s="9"/>
      <c r="L790" s="13"/>
      <c r="M790" s="9"/>
      <c r="N790" s="9"/>
      <c r="O790" s="19"/>
    </row>
    <row r="791" spans="1:15" ht="23.65" customHeight="1">
      <c r="A791" s="9"/>
      <c r="B791" s="9"/>
      <c r="C791" s="9"/>
      <c r="D791" s="9"/>
      <c r="E791" s="9"/>
      <c r="F791" s="9"/>
      <c r="G791" s="9"/>
      <c r="H791" s="9"/>
      <c r="I791" s="9"/>
      <c r="J791" s="13"/>
      <c r="K791" s="9"/>
      <c r="L791" s="13"/>
      <c r="M791" s="9"/>
      <c r="N791" s="9"/>
      <c r="O791" s="19"/>
    </row>
    <row r="792" spans="1:15" ht="23.65" customHeight="1">
      <c r="A792" s="9"/>
      <c r="B792" s="9"/>
      <c r="C792" s="9"/>
      <c r="D792" s="9"/>
      <c r="E792" s="9"/>
      <c r="F792" s="9"/>
      <c r="G792" s="9"/>
      <c r="H792" s="9"/>
      <c r="I792" s="9"/>
      <c r="J792" s="13"/>
      <c r="K792" s="9"/>
      <c r="L792" s="13"/>
      <c r="M792" s="9"/>
      <c r="N792" s="9"/>
      <c r="O792" s="19"/>
    </row>
    <row r="793" spans="1:15" ht="23.65" customHeight="1">
      <c r="A793" s="9"/>
      <c r="B793" s="9"/>
      <c r="C793" s="9"/>
      <c r="D793" s="9"/>
      <c r="E793" s="9"/>
      <c r="F793" s="9"/>
      <c r="G793" s="9"/>
      <c r="H793" s="9"/>
      <c r="I793" s="9"/>
      <c r="J793" s="13"/>
      <c r="K793" s="9"/>
      <c r="L793" s="13"/>
      <c r="M793" s="9"/>
      <c r="N793" s="9"/>
      <c r="O793" s="19"/>
    </row>
    <row r="794" spans="1:15" ht="23.65" customHeight="1">
      <c r="A794" s="9"/>
      <c r="B794" s="9"/>
      <c r="C794" s="9"/>
      <c r="D794" s="9"/>
      <c r="E794" s="9"/>
      <c r="F794" s="9"/>
      <c r="G794" s="9"/>
      <c r="H794" s="9"/>
      <c r="I794" s="9"/>
      <c r="J794" s="13"/>
      <c r="K794" s="9"/>
      <c r="L794" s="13"/>
      <c r="M794" s="9"/>
      <c r="N794" s="9"/>
      <c r="O794" s="19"/>
    </row>
    <row r="795" spans="1:15" ht="23.65" customHeight="1">
      <c r="A795" s="9"/>
      <c r="B795" s="9"/>
      <c r="C795" s="9"/>
      <c r="D795" s="9"/>
      <c r="E795" s="9"/>
      <c r="F795" s="9"/>
      <c r="G795" s="9"/>
      <c r="H795" s="9"/>
      <c r="I795" s="9"/>
      <c r="J795" s="13"/>
      <c r="K795" s="9"/>
      <c r="L795" s="13"/>
      <c r="M795" s="9"/>
      <c r="N795" s="9"/>
      <c r="O795" s="19"/>
    </row>
    <row r="796" spans="1:15" ht="23.65" customHeight="1">
      <c r="A796" s="9"/>
      <c r="B796" s="9"/>
      <c r="C796" s="9"/>
      <c r="D796" s="9"/>
      <c r="E796" s="9"/>
      <c r="F796" s="9"/>
      <c r="G796" s="9"/>
      <c r="H796" s="9"/>
      <c r="I796" s="9"/>
      <c r="J796" s="13"/>
      <c r="K796" s="9"/>
      <c r="L796" s="13"/>
      <c r="M796" s="9"/>
      <c r="N796" s="9"/>
      <c r="O796" s="19"/>
    </row>
    <row r="797" spans="1:15" ht="23.65" customHeight="1">
      <c r="A797" s="9"/>
      <c r="B797" s="9"/>
      <c r="C797" s="9"/>
      <c r="D797" s="9"/>
      <c r="E797" s="9"/>
      <c r="F797" s="9"/>
      <c r="G797" s="9"/>
      <c r="H797" s="9"/>
      <c r="I797" s="9"/>
      <c r="J797" s="13"/>
      <c r="K797" s="9"/>
      <c r="L797" s="13"/>
      <c r="M797" s="9"/>
      <c r="N797" s="9"/>
      <c r="O797" s="19"/>
    </row>
    <row r="798" spans="1:15" ht="23.65" customHeight="1">
      <c r="A798" s="9"/>
      <c r="B798" s="9"/>
      <c r="C798" s="9"/>
      <c r="D798" s="9"/>
      <c r="E798" s="9"/>
      <c r="F798" s="9"/>
      <c r="G798" s="9"/>
      <c r="H798" s="9"/>
      <c r="I798" s="9"/>
      <c r="J798" s="13"/>
      <c r="K798" s="9"/>
      <c r="L798" s="13"/>
      <c r="M798" s="9"/>
      <c r="N798" s="9"/>
      <c r="O798" s="19"/>
    </row>
    <row r="799" spans="1:15" ht="23.65" customHeight="1">
      <c r="A799" s="9"/>
      <c r="B799" s="9"/>
      <c r="C799" s="9"/>
      <c r="D799" s="9"/>
      <c r="E799" s="9"/>
      <c r="F799" s="9"/>
      <c r="G799" s="9"/>
      <c r="H799" s="9"/>
      <c r="I799" s="9"/>
      <c r="J799" s="13"/>
      <c r="K799" s="9"/>
      <c r="L799" s="13"/>
      <c r="M799" s="9"/>
      <c r="N799" s="9"/>
      <c r="O799" s="19"/>
    </row>
    <row r="800" spans="1:15" ht="23.65" customHeight="1">
      <c r="A800" s="9"/>
      <c r="B800" s="9"/>
      <c r="C800" s="9"/>
      <c r="D800" s="9"/>
      <c r="E800" s="9"/>
      <c r="F800" s="9"/>
      <c r="G800" s="9"/>
      <c r="H800" s="9"/>
      <c r="I800" s="9"/>
      <c r="J800" s="13"/>
      <c r="K800" s="9"/>
      <c r="L800" s="13"/>
      <c r="M800" s="9"/>
      <c r="N800" s="9"/>
      <c r="O800" s="19"/>
    </row>
    <row r="801" spans="1:15" ht="23.65" customHeight="1">
      <c r="A801" s="9"/>
      <c r="B801" s="9"/>
      <c r="C801" s="9"/>
      <c r="D801" s="9"/>
      <c r="E801" s="9"/>
      <c r="F801" s="9"/>
      <c r="G801" s="9"/>
      <c r="H801" s="9"/>
      <c r="I801" s="9"/>
      <c r="J801" s="13"/>
      <c r="K801" s="9"/>
      <c r="L801" s="13"/>
      <c r="M801" s="9"/>
      <c r="N801" s="9"/>
      <c r="O801" s="19"/>
    </row>
    <row r="802" spans="1:15" ht="23.65" customHeight="1">
      <c r="A802" s="9"/>
      <c r="B802" s="9"/>
      <c r="C802" s="9"/>
      <c r="D802" s="9"/>
      <c r="E802" s="9"/>
      <c r="F802" s="9"/>
      <c r="G802" s="9"/>
      <c r="H802" s="9"/>
      <c r="I802" s="9"/>
      <c r="J802" s="13"/>
      <c r="K802" s="9"/>
      <c r="L802" s="13"/>
      <c r="M802" s="9"/>
      <c r="N802" s="9"/>
      <c r="O802" s="19"/>
    </row>
    <row r="803" spans="1:15" ht="23.65" customHeight="1">
      <c r="A803" s="9"/>
      <c r="B803" s="9"/>
      <c r="C803" s="9"/>
      <c r="D803" s="9"/>
      <c r="E803" s="9"/>
      <c r="F803" s="9"/>
      <c r="G803" s="9"/>
      <c r="H803" s="9"/>
      <c r="I803" s="9"/>
      <c r="J803" s="13"/>
      <c r="K803" s="9"/>
      <c r="L803" s="13"/>
      <c r="M803" s="9"/>
      <c r="N803" s="9"/>
      <c r="O803" s="19"/>
    </row>
    <row r="804" spans="1:15" ht="23.65" customHeight="1">
      <c r="A804" s="9"/>
      <c r="B804" s="9"/>
      <c r="C804" s="9"/>
      <c r="D804" s="9"/>
      <c r="E804" s="9"/>
      <c r="F804" s="9"/>
      <c r="G804" s="9"/>
      <c r="H804" s="9"/>
      <c r="I804" s="9"/>
      <c r="J804" s="13"/>
      <c r="K804" s="9"/>
      <c r="L804" s="13"/>
      <c r="M804" s="9"/>
      <c r="N804" s="9"/>
      <c r="O804" s="19"/>
    </row>
    <row r="805" spans="1:15" ht="23.65" customHeight="1">
      <c r="A805" s="9"/>
      <c r="B805" s="9"/>
      <c r="C805" s="9"/>
      <c r="D805" s="9"/>
      <c r="E805" s="9"/>
      <c r="F805" s="9"/>
      <c r="G805" s="9"/>
      <c r="H805" s="9"/>
      <c r="I805" s="9"/>
      <c r="J805" s="13"/>
      <c r="K805" s="9"/>
      <c r="L805" s="13"/>
      <c r="M805" s="9"/>
      <c r="N805" s="9"/>
      <c r="O805" s="19"/>
    </row>
    <row r="806" spans="1:15" ht="23.65" customHeight="1">
      <c r="A806" s="9"/>
      <c r="B806" s="9"/>
      <c r="C806" s="9"/>
      <c r="D806" s="9"/>
      <c r="E806" s="9"/>
      <c r="F806" s="9"/>
      <c r="G806" s="9"/>
      <c r="H806" s="9"/>
      <c r="I806" s="9"/>
      <c r="J806" s="13"/>
      <c r="K806" s="9"/>
      <c r="L806" s="13"/>
      <c r="M806" s="9"/>
      <c r="N806" s="9"/>
      <c r="O806" s="19"/>
    </row>
    <row r="807" spans="1:15" ht="23.65" customHeight="1">
      <c r="A807" s="9"/>
      <c r="B807" s="9"/>
      <c r="C807" s="9"/>
      <c r="D807" s="9"/>
      <c r="E807" s="9"/>
      <c r="F807" s="9"/>
      <c r="G807" s="9"/>
      <c r="H807" s="9"/>
      <c r="I807" s="9"/>
      <c r="J807" s="13"/>
      <c r="K807" s="9"/>
      <c r="L807" s="13"/>
      <c r="M807" s="9"/>
      <c r="N807" s="9"/>
      <c r="O807" s="19"/>
    </row>
    <row r="808" spans="1:15" ht="23.65" customHeight="1">
      <c r="A808" s="9"/>
      <c r="B808" s="9"/>
      <c r="C808" s="9"/>
      <c r="D808" s="9"/>
      <c r="E808" s="9"/>
      <c r="F808" s="9"/>
      <c r="G808" s="9"/>
      <c r="H808" s="9"/>
      <c r="I808" s="9"/>
      <c r="J808" s="13"/>
      <c r="K808" s="9"/>
      <c r="L808" s="13"/>
      <c r="M808" s="9"/>
      <c r="N808" s="9"/>
      <c r="O808" s="19"/>
    </row>
    <row r="809" spans="1:15" ht="23.65" customHeight="1">
      <c r="A809" s="9"/>
      <c r="B809" s="9"/>
      <c r="C809" s="9"/>
      <c r="D809" s="9"/>
      <c r="E809" s="9"/>
      <c r="F809" s="9"/>
      <c r="G809" s="9"/>
      <c r="H809" s="9"/>
      <c r="I809" s="9"/>
      <c r="J809" s="13"/>
      <c r="K809" s="9"/>
      <c r="L809" s="13"/>
      <c r="M809" s="9"/>
      <c r="N809" s="9"/>
      <c r="O809" s="19"/>
    </row>
    <row r="810" spans="1:15" ht="23.65" customHeight="1">
      <c r="A810" s="9"/>
      <c r="B810" s="9"/>
      <c r="C810" s="9"/>
      <c r="D810" s="9"/>
      <c r="E810" s="9"/>
      <c r="F810" s="9"/>
      <c r="G810" s="9"/>
      <c r="H810" s="9"/>
      <c r="I810" s="9"/>
      <c r="J810" s="13"/>
      <c r="K810" s="9"/>
      <c r="L810" s="13"/>
      <c r="M810" s="9"/>
      <c r="N810" s="9"/>
      <c r="O810" s="19"/>
    </row>
    <row r="811" spans="1:15" ht="23.65" customHeight="1">
      <c r="A811" s="9"/>
      <c r="B811" s="9"/>
      <c r="C811" s="9"/>
      <c r="D811" s="9"/>
      <c r="E811" s="9"/>
      <c r="F811" s="9"/>
      <c r="G811" s="9"/>
      <c r="H811" s="9"/>
      <c r="I811" s="9"/>
      <c r="J811" s="13"/>
      <c r="K811" s="9"/>
      <c r="L811" s="13"/>
      <c r="M811" s="9"/>
      <c r="N811" s="9"/>
      <c r="O811" s="19"/>
    </row>
    <row r="812" spans="1:15" ht="23.65" customHeight="1">
      <c r="A812" s="9"/>
      <c r="B812" s="9"/>
      <c r="C812" s="9"/>
      <c r="D812" s="9"/>
      <c r="E812" s="9"/>
      <c r="F812" s="9"/>
      <c r="G812" s="9"/>
      <c r="H812" s="9"/>
      <c r="I812" s="9"/>
      <c r="J812" s="13"/>
      <c r="K812" s="9"/>
      <c r="L812" s="13"/>
      <c r="M812" s="9"/>
      <c r="N812" s="9"/>
      <c r="O812" s="19"/>
    </row>
    <row r="813" spans="1:15" ht="23.65" customHeight="1">
      <c r="A813" s="9"/>
      <c r="B813" s="9"/>
      <c r="C813" s="9"/>
      <c r="D813" s="9"/>
      <c r="E813" s="9"/>
      <c r="F813" s="9"/>
      <c r="G813" s="9"/>
      <c r="H813" s="9"/>
      <c r="I813" s="9"/>
      <c r="J813" s="13"/>
      <c r="K813" s="9"/>
      <c r="L813" s="13"/>
      <c r="M813" s="9"/>
      <c r="N813" s="9"/>
      <c r="O813" s="19"/>
    </row>
    <row r="814" spans="1:15" ht="23.65" customHeight="1">
      <c r="A814" s="9"/>
      <c r="B814" s="9"/>
      <c r="C814" s="9"/>
      <c r="D814" s="9"/>
      <c r="E814" s="9"/>
      <c r="F814" s="9"/>
      <c r="G814" s="9"/>
      <c r="H814" s="9"/>
      <c r="I814" s="9"/>
      <c r="J814" s="13"/>
      <c r="K814" s="9"/>
      <c r="L814" s="13"/>
      <c r="M814" s="9"/>
      <c r="N814" s="9"/>
      <c r="O814" s="19"/>
    </row>
    <row r="815" spans="1:15" ht="23.65" customHeight="1">
      <c r="A815" s="9"/>
      <c r="B815" s="9"/>
      <c r="C815" s="9"/>
      <c r="D815" s="9"/>
      <c r="E815" s="9"/>
      <c r="F815" s="9"/>
      <c r="G815" s="9"/>
      <c r="H815" s="9"/>
      <c r="I815" s="9"/>
      <c r="J815" s="13"/>
      <c r="K815" s="9"/>
      <c r="L815" s="13"/>
      <c r="M815" s="9"/>
      <c r="N815" s="9"/>
      <c r="O815" s="19"/>
    </row>
    <row r="816" spans="1:15" ht="23.65" customHeight="1">
      <c r="A816" s="9"/>
      <c r="B816" s="9"/>
      <c r="C816" s="9"/>
      <c r="D816" s="9"/>
      <c r="E816" s="9"/>
      <c r="F816" s="9"/>
      <c r="G816" s="9"/>
      <c r="H816" s="9"/>
      <c r="I816" s="9"/>
      <c r="J816" s="13"/>
      <c r="K816" s="9"/>
      <c r="L816" s="13"/>
      <c r="M816" s="9"/>
      <c r="N816" s="9"/>
      <c r="O816" s="19"/>
    </row>
    <row r="817" spans="1:15" ht="23.65" customHeight="1">
      <c r="A817" s="9"/>
      <c r="B817" s="9"/>
      <c r="C817" s="9"/>
      <c r="D817" s="9"/>
      <c r="E817" s="9"/>
      <c r="F817" s="9"/>
      <c r="G817" s="9"/>
      <c r="H817" s="9"/>
      <c r="I817" s="9"/>
      <c r="J817" s="13"/>
      <c r="K817" s="9"/>
      <c r="L817" s="13"/>
      <c r="M817" s="9"/>
      <c r="N817" s="9"/>
      <c r="O817" s="19"/>
    </row>
    <row r="818" spans="1:15" ht="23.65" customHeight="1">
      <c r="A818" s="9"/>
      <c r="B818" s="9"/>
      <c r="C818" s="9"/>
      <c r="D818" s="9"/>
      <c r="E818" s="9"/>
      <c r="F818" s="9"/>
      <c r="G818" s="9"/>
      <c r="H818" s="9"/>
      <c r="I818" s="9"/>
      <c r="J818" s="13"/>
      <c r="K818" s="9"/>
      <c r="L818" s="13"/>
      <c r="M818" s="9"/>
      <c r="N818" s="9"/>
      <c r="O818" s="19"/>
    </row>
    <row r="819" spans="1:15" ht="23.65" customHeight="1">
      <c r="A819" s="9"/>
      <c r="B819" s="9"/>
      <c r="C819" s="9"/>
      <c r="D819" s="9"/>
      <c r="E819" s="9"/>
      <c r="F819" s="9"/>
      <c r="G819" s="9"/>
      <c r="H819" s="9"/>
      <c r="I819" s="9"/>
      <c r="J819" s="13"/>
      <c r="K819" s="9"/>
      <c r="L819" s="13"/>
      <c r="M819" s="9"/>
      <c r="N819" s="9"/>
      <c r="O819" s="19"/>
    </row>
    <row r="820" spans="1:15" ht="23.65" customHeight="1">
      <c r="A820" s="9"/>
      <c r="B820" s="9"/>
      <c r="C820" s="9"/>
      <c r="D820" s="9"/>
      <c r="E820" s="9"/>
      <c r="F820" s="9"/>
      <c r="G820" s="9"/>
      <c r="H820" s="9"/>
      <c r="I820" s="9"/>
      <c r="J820" s="13"/>
      <c r="K820" s="9"/>
      <c r="L820" s="13"/>
      <c r="M820" s="9"/>
      <c r="N820" s="9"/>
      <c r="O820" s="19"/>
    </row>
    <row r="821" spans="1:15" ht="23.65" customHeight="1">
      <c r="A821" s="9"/>
      <c r="B821" s="9"/>
      <c r="C821" s="9"/>
      <c r="D821" s="9"/>
      <c r="E821" s="9"/>
      <c r="F821" s="9"/>
      <c r="G821" s="9"/>
      <c r="H821" s="9"/>
      <c r="I821" s="9"/>
      <c r="J821" s="13"/>
      <c r="K821" s="9"/>
      <c r="L821" s="13"/>
      <c r="M821" s="9"/>
      <c r="N821" s="9"/>
      <c r="O821" s="19"/>
    </row>
    <row r="822" spans="1:15" ht="23.65" customHeight="1">
      <c r="A822" s="9"/>
      <c r="B822" s="9"/>
      <c r="C822" s="9"/>
      <c r="D822" s="9"/>
      <c r="E822" s="9"/>
      <c r="F822" s="9"/>
      <c r="G822" s="9"/>
      <c r="H822" s="9"/>
      <c r="I822" s="9"/>
      <c r="J822" s="13"/>
      <c r="K822" s="9"/>
      <c r="L822" s="13"/>
      <c r="M822" s="9"/>
      <c r="N822" s="9"/>
      <c r="O822" s="19"/>
    </row>
    <row r="823" spans="1:15" ht="23.65" customHeight="1">
      <c r="A823" s="9"/>
      <c r="B823" s="9"/>
      <c r="C823" s="9"/>
      <c r="D823" s="9"/>
      <c r="E823" s="9"/>
      <c r="F823" s="9"/>
      <c r="G823" s="9"/>
      <c r="H823" s="9"/>
      <c r="I823" s="9"/>
      <c r="J823" s="13"/>
      <c r="K823" s="9"/>
      <c r="L823" s="13"/>
      <c r="M823" s="9"/>
      <c r="N823" s="9"/>
      <c r="O823" s="19"/>
    </row>
    <row r="824" spans="1:15" ht="23.65" customHeight="1">
      <c r="A824" s="9"/>
      <c r="B824" s="9"/>
      <c r="C824" s="9"/>
      <c r="D824" s="9"/>
      <c r="E824" s="9"/>
      <c r="F824" s="9"/>
      <c r="G824" s="9"/>
      <c r="H824" s="9"/>
      <c r="I824" s="9"/>
      <c r="J824" s="13"/>
      <c r="K824" s="9"/>
      <c r="L824" s="13"/>
      <c r="M824" s="9"/>
      <c r="N824" s="9"/>
      <c r="O824" s="19"/>
    </row>
    <row r="825" spans="1:15" ht="23.65" customHeight="1">
      <c r="A825" s="9"/>
      <c r="B825" s="9"/>
      <c r="C825" s="9"/>
      <c r="D825" s="9"/>
      <c r="E825" s="9"/>
      <c r="F825" s="9"/>
      <c r="G825" s="9"/>
      <c r="H825" s="9"/>
      <c r="I825" s="9"/>
      <c r="J825" s="13"/>
      <c r="K825" s="9"/>
      <c r="L825" s="13"/>
      <c r="M825" s="9"/>
      <c r="N825" s="9"/>
      <c r="O825" s="19"/>
    </row>
    <row r="826" spans="1:15" ht="23.65" customHeight="1">
      <c r="A826" s="9"/>
      <c r="B826" s="9"/>
      <c r="C826" s="9"/>
      <c r="D826" s="9"/>
      <c r="E826" s="9"/>
      <c r="F826" s="9"/>
      <c r="G826" s="9"/>
      <c r="H826" s="9"/>
      <c r="I826" s="9"/>
      <c r="J826" s="13"/>
      <c r="K826" s="9"/>
      <c r="L826" s="13"/>
      <c r="M826" s="9"/>
      <c r="N826" s="9"/>
      <c r="O826" s="19"/>
    </row>
    <row r="827" spans="1:15" ht="23.65" customHeight="1">
      <c r="A827" s="9"/>
      <c r="B827" s="9"/>
      <c r="C827" s="9"/>
      <c r="D827" s="9"/>
      <c r="E827" s="9"/>
      <c r="F827" s="9"/>
      <c r="G827" s="9"/>
      <c r="H827" s="9"/>
      <c r="I827" s="9"/>
      <c r="J827" s="13"/>
      <c r="K827" s="9"/>
      <c r="L827" s="13"/>
      <c r="M827" s="9"/>
      <c r="N827" s="9"/>
      <c r="O827" s="19"/>
    </row>
    <row r="828" spans="1:15" ht="23.65" customHeight="1">
      <c r="A828" s="9"/>
      <c r="B828" s="9"/>
      <c r="C828" s="9"/>
      <c r="D828" s="9"/>
      <c r="E828" s="9"/>
      <c r="F828" s="9"/>
      <c r="G828" s="9"/>
      <c r="H828" s="9"/>
      <c r="I828" s="9"/>
      <c r="J828" s="13"/>
      <c r="K828" s="9"/>
      <c r="L828" s="13"/>
      <c r="M828" s="9"/>
      <c r="N828" s="9"/>
      <c r="O828" s="19"/>
    </row>
    <row r="829" spans="1:15" ht="23.65" customHeight="1">
      <c r="A829" s="9"/>
      <c r="B829" s="9"/>
      <c r="C829" s="9"/>
      <c r="D829" s="9"/>
      <c r="E829" s="9"/>
      <c r="F829" s="9"/>
      <c r="G829" s="9"/>
      <c r="H829" s="9"/>
      <c r="I829" s="9"/>
      <c r="J829" s="13"/>
      <c r="K829" s="9"/>
      <c r="L829" s="13"/>
      <c r="M829" s="9"/>
      <c r="N829" s="9"/>
      <c r="O829" s="19"/>
    </row>
    <row r="830" spans="1:15" ht="23.65" customHeight="1">
      <c r="A830" s="9"/>
      <c r="B830" s="9"/>
      <c r="C830" s="9"/>
      <c r="D830" s="9"/>
      <c r="E830" s="9"/>
      <c r="F830" s="9"/>
      <c r="G830" s="9"/>
      <c r="H830" s="9"/>
      <c r="I830" s="9"/>
      <c r="J830" s="13"/>
      <c r="K830" s="9"/>
      <c r="L830" s="13"/>
      <c r="M830" s="9"/>
      <c r="N830" s="9"/>
      <c r="O830" s="19"/>
    </row>
    <row r="831" spans="1:15" ht="23.65" customHeight="1">
      <c r="A831" s="9"/>
      <c r="B831" s="9"/>
      <c r="C831" s="9"/>
      <c r="D831" s="9"/>
      <c r="E831" s="9"/>
      <c r="F831" s="9"/>
      <c r="G831" s="9"/>
      <c r="H831" s="9"/>
      <c r="I831" s="9"/>
      <c r="J831" s="13"/>
      <c r="K831" s="9"/>
      <c r="L831" s="13"/>
      <c r="M831" s="9"/>
      <c r="N831" s="9"/>
      <c r="O831" s="19"/>
    </row>
    <row r="832" spans="1:15" ht="23.65" customHeight="1">
      <c r="A832" s="9"/>
      <c r="B832" s="9"/>
      <c r="C832" s="9"/>
      <c r="D832" s="9"/>
      <c r="E832" s="9"/>
      <c r="F832" s="9"/>
      <c r="G832" s="9"/>
      <c r="H832" s="9"/>
      <c r="I832" s="9"/>
      <c r="J832" s="13"/>
      <c r="K832" s="9"/>
      <c r="L832" s="13"/>
      <c r="M832" s="9"/>
      <c r="N832" s="9"/>
      <c r="O832" s="19"/>
    </row>
    <row r="833" spans="1:15" ht="23.65" customHeight="1">
      <c r="A833" s="9"/>
      <c r="B833" s="9"/>
      <c r="C833" s="9"/>
      <c r="D833" s="9"/>
      <c r="E833" s="9"/>
      <c r="F833" s="9"/>
      <c r="G833" s="9"/>
      <c r="H833" s="9"/>
      <c r="I833" s="9"/>
      <c r="J833" s="13"/>
      <c r="K833" s="9"/>
      <c r="L833" s="13"/>
      <c r="M833" s="9"/>
      <c r="N833" s="9"/>
      <c r="O833" s="19"/>
    </row>
    <row r="834" spans="1:15" ht="23.65" customHeight="1">
      <c r="A834" s="9"/>
      <c r="B834" s="9"/>
      <c r="C834" s="9"/>
      <c r="D834" s="9"/>
      <c r="E834" s="9"/>
      <c r="F834" s="9"/>
      <c r="G834" s="9"/>
      <c r="H834" s="9"/>
      <c r="I834" s="9"/>
      <c r="J834" s="13"/>
      <c r="K834" s="9"/>
      <c r="L834" s="13"/>
      <c r="M834" s="9"/>
      <c r="N834" s="9"/>
      <c r="O834" s="19"/>
    </row>
    <row r="835" spans="1:15" ht="23.65" customHeight="1">
      <c r="A835" s="9"/>
      <c r="B835" s="9"/>
      <c r="C835" s="9"/>
      <c r="D835" s="9"/>
      <c r="E835" s="9"/>
      <c r="F835" s="9"/>
      <c r="G835" s="9"/>
      <c r="H835" s="9"/>
      <c r="I835" s="9"/>
      <c r="J835" s="13"/>
      <c r="K835" s="9"/>
      <c r="L835" s="13"/>
      <c r="M835" s="9"/>
      <c r="N835" s="9"/>
      <c r="O835" s="19"/>
    </row>
    <row r="836" spans="1:15" ht="23.65" customHeight="1">
      <c r="A836" s="9"/>
      <c r="B836" s="9"/>
      <c r="C836" s="9"/>
      <c r="D836" s="9"/>
      <c r="E836" s="9"/>
      <c r="F836" s="9"/>
      <c r="G836" s="9"/>
      <c r="H836" s="9"/>
      <c r="I836" s="9"/>
      <c r="J836" s="13"/>
      <c r="K836" s="9"/>
      <c r="L836" s="13"/>
      <c r="M836" s="9"/>
      <c r="N836" s="9"/>
      <c r="O836" s="19"/>
    </row>
    <row r="837" spans="1:15" ht="23.65" customHeight="1">
      <c r="A837" s="9"/>
      <c r="B837" s="9"/>
      <c r="C837" s="9"/>
      <c r="D837" s="9"/>
      <c r="E837" s="9"/>
      <c r="F837" s="9"/>
      <c r="G837" s="9"/>
      <c r="H837" s="9"/>
      <c r="I837" s="9"/>
      <c r="J837" s="13"/>
      <c r="K837" s="9"/>
      <c r="L837" s="13"/>
      <c r="M837" s="9"/>
      <c r="N837" s="9"/>
      <c r="O837" s="19"/>
    </row>
    <row r="838" spans="1:15" ht="23.65" customHeight="1">
      <c r="A838" s="9"/>
      <c r="B838" s="9"/>
      <c r="C838" s="9"/>
      <c r="D838" s="9"/>
      <c r="E838" s="9"/>
      <c r="F838" s="9"/>
      <c r="G838" s="9"/>
      <c r="H838" s="9"/>
      <c r="I838" s="9"/>
      <c r="J838" s="13"/>
      <c r="K838" s="9"/>
      <c r="L838" s="13"/>
      <c r="M838" s="9"/>
      <c r="N838" s="9"/>
      <c r="O838" s="19"/>
    </row>
    <row r="839" spans="1:15" ht="23.65" customHeight="1">
      <c r="A839" s="9"/>
      <c r="B839" s="9"/>
      <c r="C839" s="9"/>
      <c r="D839" s="9"/>
      <c r="E839" s="9"/>
      <c r="F839" s="9"/>
      <c r="G839" s="9"/>
      <c r="H839" s="9"/>
      <c r="I839" s="9"/>
      <c r="J839" s="13"/>
      <c r="K839" s="9"/>
      <c r="L839" s="13"/>
      <c r="M839" s="9"/>
      <c r="N839" s="9"/>
      <c r="O839" s="19"/>
    </row>
    <row r="840" spans="1:15" ht="23.65" customHeight="1">
      <c r="A840" s="9"/>
      <c r="B840" s="9"/>
      <c r="C840" s="9"/>
      <c r="D840" s="9"/>
      <c r="E840" s="9"/>
      <c r="F840" s="9"/>
      <c r="G840" s="9"/>
      <c r="H840" s="9"/>
      <c r="I840" s="9"/>
      <c r="J840" s="13"/>
      <c r="K840" s="9"/>
      <c r="L840" s="13"/>
      <c r="M840" s="9"/>
      <c r="N840" s="9"/>
      <c r="O840" s="19"/>
    </row>
    <row r="841" spans="1:15" ht="23.65" customHeight="1">
      <c r="A841" s="9"/>
      <c r="B841" s="9"/>
      <c r="C841" s="9"/>
      <c r="D841" s="9"/>
      <c r="E841" s="9"/>
      <c r="F841" s="9"/>
      <c r="G841" s="9"/>
      <c r="H841" s="9"/>
      <c r="I841" s="9"/>
      <c r="J841" s="13"/>
      <c r="K841" s="9"/>
      <c r="L841" s="13"/>
      <c r="M841" s="9"/>
      <c r="N841" s="9"/>
      <c r="O841" s="19"/>
    </row>
    <row r="842" spans="1:15" ht="23.65" customHeight="1">
      <c r="A842" s="9"/>
      <c r="B842" s="9"/>
      <c r="C842" s="9"/>
      <c r="D842" s="9"/>
      <c r="E842" s="9"/>
      <c r="F842" s="9"/>
      <c r="G842" s="9"/>
      <c r="H842" s="9"/>
      <c r="I842" s="9"/>
      <c r="J842" s="13"/>
      <c r="K842" s="9"/>
      <c r="L842" s="13"/>
      <c r="M842" s="9"/>
      <c r="N842" s="9"/>
      <c r="O842" s="19"/>
    </row>
    <row r="843" spans="1:15" ht="23.65" customHeight="1">
      <c r="A843" s="9"/>
      <c r="B843" s="9"/>
      <c r="C843" s="9"/>
      <c r="D843" s="9"/>
      <c r="E843" s="9"/>
      <c r="F843" s="9"/>
      <c r="G843" s="9"/>
      <c r="H843" s="9"/>
      <c r="I843" s="9"/>
      <c r="J843" s="13"/>
      <c r="K843" s="9"/>
      <c r="L843" s="13"/>
      <c r="M843" s="9"/>
      <c r="N843" s="9"/>
      <c r="O843" s="19"/>
    </row>
    <row r="844" spans="1:15" ht="23.65" customHeight="1">
      <c r="A844" s="9"/>
      <c r="B844" s="9"/>
      <c r="C844" s="9"/>
      <c r="D844" s="9"/>
      <c r="E844" s="9"/>
      <c r="F844" s="9"/>
      <c r="G844" s="9"/>
      <c r="H844" s="9"/>
      <c r="I844" s="9"/>
      <c r="J844" s="13"/>
      <c r="K844" s="9"/>
      <c r="L844" s="13"/>
      <c r="M844" s="9"/>
      <c r="N844" s="9"/>
      <c r="O844" s="19"/>
    </row>
    <row r="845" spans="1:15" ht="23.65" customHeight="1">
      <c r="A845" s="9"/>
      <c r="B845" s="9"/>
      <c r="C845" s="9"/>
      <c r="D845" s="9"/>
      <c r="E845" s="9"/>
      <c r="F845" s="9"/>
      <c r="G845" s="9"/>
      <c r="H845" s="9"/>
      <c r="I845" s="9"/>
      <c r="J845" s="13"/>
      <c r="K845" s="9"/>
      <c r="L845" s="13"/>
      <c r="M845" s="9"/>
      <c r="N845" s="9"/>
      <c r="O845" s="19"/>
    </row>
    <row r="846" spans="1:15" ht="23.65" customHeight="1">
      <c r="A846" s="9"/>
      <c r="B846" s="9"/>
      <c r="C846" s="9"/>
      <c r="D846" s="9"/>
      <c r="E846" s="9"/>
      <c r="F846" s="9"/>
      <c r="G846" s="9"/>
      <c r="H846" s="9"/>
      <c r="I846" s="9"/>
      <c r="J846" s="13"/>
      <c r="K846" s="9"/>
      <c r="L846" s="13"/>
      <c r="M846" s="9"/>
      <c r="N846" s="9"/>
      <c r="O846" s="19"/>
    </row>
    <row r="847" spans="1:15" ht="23.65" customHeight="1">
      <c r="A847" s="9"/>
      <c r="B847" s="9"/>
      <c r="C847" s="9"/>
      <c r="D847" s="9"/>
      <c r="E847" s="9"/>
      <c r="F847" s="9"/>
      <c r="G847" s="9"/>
      <c r="H847" s="9"/>
      <c r="I847" s="9"/>
      <c r="J847" s="13"/>
      <c r="K847" s="9"/>
      <c r="L847" s="13"/>
      <c r="M847" s="9"/>
      <c r="N847" s="9"/>
      <c r="O847" s="19"/>
    </row>
    <row r="848" spans="1:15" ht="23.65" customHeight="1">
      <c r="A848" s="9"/>
      <c r="B848" s="9"/>
      <c r="C848" s="9"/>
      <c r="D848" s="9"/>
      <c r="E848" s="9"/>
      <c r="F848" s="9"/>
      <c r="G848" s="9"/>
      <c r="H848" s="9"/>
      <c r="I848" s="9"/>
      <c r="J848" s="13"/>
      <c r="K848" s="9"/>
      <c r="L848" s="13"/>
      <c r="M848" s="9"/>
      <c r="N848" s="9"/>
      <c r="O848" s="19"/>
    </row>
    <row r="849" spans="1:15" ht="23.65" customHeight="1">
      <c r="A849" s="9"/>
      <c r="B849" s="9"/>
      <c r="C849" s="9"/>
      <c r="D849" s="9"/>
      <c r="E849" s="9"/>
      <c r="F849" s="9"/>
      <c r="G849" s="9"/>
      <c r="H849" s="9"/>
      <c r="I849" s="9"/>
      <c r="J849" s="13"/>
      <c r="K849" s="9"/>
      <c r="L849" s="13"/>
      <c r="M849" s="9"/>
      <c r="N849" s="9"/>
      <c r="O849" s="19"/>
    </row>
    <row r="850" spans="1:15" ht="23.65" customHeight="1">
      <c r="A850" s="9"/>
      <c r="B850" s="9"/>
      <c r="C850" s="9"/>
      <c r="D850" s="9"/>
      <c r="E850" s="9"/>
      <c r="F850" s="9"/>
      <c r="G850" s="9"/>
      <c r="H850" s="9"/>
      <c r="I850" s="9"/>
      <c r="J850" s="13"/>
      <c r="K850" s="9"/>
      <c r="L850" s="13"/>
      <c r="M850" s="9"/>
      <c r="N850" s="9"/>
      <c r="O850" s="19"/>
    </row>
    <row r="851" spans="1:15" ht="23.65" customHeight="1">
      <c r="A851" s="9"/>
      <c r="B851" s="9"/>
      <c r="C851" s="9"/>
      <c r="D851" s="9"/>
      <c r="E851" s="9"/>
      <c r="F851" s="9"/>
      <c r="G851" s="9"/>
      <c r="H851" s="9"/>
      <c r="I851" s="9"/>
      <c r="J851" s="13"/>
      <c r="K851" s="9"/>
      <c r="L851" s="13"/>
      <c r="M851" s="9"/>
      <c r="N851" s="9"/>
      <c r="O851" s="19"/>
    </row>
    <row r="852" spans="1:15" ht="23.65" customHeight="1">
      <c r="A852" s="9"/>
      <c r="B852" s="9"/>
      <c r="C852" s="9"/>
      <c r="D852" s="9"/>
      <c r="E852" s="9"/>
      <c r="F852" s="9"/>
      <c r="G852" s="9"/>
      <c r="H852" s="9"/>
      <c r="I852" s="9"/>
      <c r="J852" s="13"/>
      <c r="K852" s="9"/>
      <c r="L852" s="13"/>
      <c r="M852" s="9"/>
      <c r="N852" s="9"/>
      <c r="O852" s="19"/>
    </row>
    <row r="853" spans="1:15" ht="23.65" customHeight="1">
      <c r="A853" s="9"/>
      <c r="B853" s="9"/>
      <c r="C853" s="9"/>
      <c r="D853" s="9"/>
      <c r="E853" s="9"/>
      <c r="F853" s="9"/>
      <c r="G853" s="9"/>
      <c r="H853" s="9"/>
      <c r="I853" s="9"/>
      <c r="J853" s="13"/>
      <c r="K853" s="9"/>
      <c r="L853" s="13"/>
      <c r="M853" s="9"/>
      <c r="N853" s="9"/>
      <c r="O853" s="19"/>
    </row>
    <row r="854" spans="1:15" ht="23.65" customHeight="1">
      <c r="A854" s="9"/>
      <c r="B854" s="9"/>
      <c r="C854" s="9"/>
      <c r="D854" s="9"/>
      <c r="E854" s="9"/>
      <c r="F854" s="9"/>
      <c r="G854" s="9"/>
      <c r="H854" s="9"/>
      <c r="I854" s="9"/>
      <c r="J854" s="13"/>
      <c r="K854" s="9"/>
      <c r="L854" s="13"/>
      <c r="M854" s="9"/>
      <c r="N854" s="9"/>
      <c r="O854" s="19"/>
    </row>
    <row r="855" spans="1:15" ht="23.65" customHeight="1">
      <c r="A855" s="9"/>
      <c r="B855" s="9"/>
      <c r="C855" s="9"/>
      <c r="D855" s="9"/>
      <c r="E855" s="9"/>
      <c r="F855" s="9"/>
      <c r="G855" s="9"/>
      <c r="H855" s="9"/>
      <c r="I855" s="9"/>
      <c r="J855" s="13"/>
      <c r="K855" s="9"/>
      <c r="L855" s="13"/>
      <c r="M855" s="9"/>
      <c r="N855" s="9"/>
      <c r="O855" s="19"/>
    </row>
    <row r="856" spans="1:15" ht="23.65" customHeight="1">
      <c r="A856" s="9"/>
      <c r="B856" s="9"/>
      <c r="C856" s="9"/>
      <c r="D856" s="9"/>
      <c r="E856" s="9"/>
      <c r="F856" s="9"/>
      <c r="G856" s="9"/>
      <c r="H856" s="9"/>
      <c r="I856" s="9"/>
      <c r="J856" s="13"/>
      <c r="K856" s="9"/>
      <c r="L856" s="13"/>
      <c r="M856" s="9"/>
      <c r="N856" s="9"/>
      <c r="O856" s="19"/>
    </row>
    <row r="857" spans="1:15" ht="23.65" customHeight="1">
      <c r="A857" s="9"/>
      <c r="B857" s="9"/>
      <c r="C857" s="9"/>
      <c r="D857" s="9"/>
      <c r="E857" s="9"/>
      <c r="F857" s="9"/>
      <c r="G857" s="9"/>
      <c r="H857" s="9"/>
      <c r="I857" s="9"/>
      <c r="J857" s="13"/>
      <c r="K857" s="9"/>
      <c r="L857" s="13"/>
      <c r="M857" s="9"/>
      <c r="N857" s="9"/>
      <c r="O857" s="19"/>
    </row>
    <row r="858" spans="1:15" ht="23.65" customHeight="1">
      <c r="A858" s="9"/>
      <c r="B858" s="9"/>
      <c r="C858" s="9"/>
      <c r="D858" s="9"/>
      <c r="E858" s="9"/>
      <c r="F858" s="9"/>
      <c r="G858" s="9"/>
      <c r="H858" s="9"/>
      <c r="I858" s="9"/>
      <c r="J858" s="13"/>
      <c r="K858" s="9"/>
      <c r="L858" s="13"/>
      <c r="M858" s="9"/>
      <c r="N858" s="9"/>
      <c r="O858" s="19"/>
    </row>
    <row r="859" spans="1:15" ht="23.65" customHeight="1">
      <c r="A859" s="9"/>
      <c r="B859" s="9"/>
      <c r="C859" s="9"/>
      <c r="D859" s="9"/>
      <c r="E859" s="9"/>
      <c r="F859" s="9"/>
      <c r="G859" s="9"/>
      <c r="H859" s="9"/>
      <c r="I859" s="9"/>
      <c r="J859" s="13"/>
      <c r="K859" s="9"/>
      <c r="L859" s="13"/>
      <c r="M859" s="9"/>
      <c r="N859" s="9"/>
      <c r="O859" s="19"/>
    </row>
    <row r="860" spans="1:15" ht="23.65" customHeight="1">
      <c r="A860" s="9"/>
      <c r="B860" s="9"/>
      <c r="C860" s="9"/>
      <c r="D860" s="9"/>
      <c r="E860" s="9"/>
      <c r="F860" s="9"/>
      <c r="G860" s="9"/>
      <c r="H860" s="9"/>
      <c r="I860" s="9"/>
      <c r="J860" s="13"/>
      <c r="K860" s="9"/>
      <c r="L860" s="13"/>
      <c r="M860" s="9"/>
      <c r="N860" s="9"/>
      <c r="O860" s="19"/>
    </row>
    <row r="861" spans="1:15" ht="23.65" customHeight="1">
      <c r="A861" s="9"/>
      <c r="B861" s="9"/>
      <c r="C861" s="9"/>
      <c r="D861" s="9"/>
      <c r="E861" s="9"/>
      <c r="F861" s="9"/>
      <c r="G861" s="9"/>
      <c r="H861" s="9"/>
      <c r="I861" s="9"/>
      <c r="J861" s="13"/>
      <c r="K861" s="9"/>
      <c r="L861" s="13"/>
      <c r="M861" s="9"/>
      <c r="N861" s="9"/>
      <c r="O861" s="19"/>
    </row>
    <row r="862" spans="1:15" ht="23.65" customHeight="1">
      <c r="A862" s="9"/>
      <c r="B862" s="9"/>
      <c r="C862" s="9"/>
      <c r="D862" s="9"/>
      <c r="E862" s="9"/>
      <c r="F862" s="9"/>
      <c r="G862" s="9"/>
      <c r="H862" s="9"/>
      <c r="I862" s="9"/>
      <c r="J862" s="13"/>
      <c r="K862" s="9"/>
      <c r="L862" s="13"/>
      <c r="M862" s="9"/>
      <c r="N862" s="9"/>
      <c r="O862" s="19"/>
    </row>
    <row r="863" spans="1:15" ht="23.65" customHeight="1">
      <c r="A863" s="9"/>
      <c r="B863" s="9"/>
      <c r="C863" s="9"/>
      <c r="D863" s="9"/>
      <c r="E863" s="9"/>
      <c r="F863" s="9"/>
      <c r="G863" s="9"/>
      <c r="H863" s="9"/>
      <c r="I863" s="9"/>
      <c r="J863" s="13"/>
      <c r="K863" s="9"/>
      <c r="L863" s="13"/>
      <c r="M863" s="9"/>
      <c r="N863" s="9"/>
      <c r="O863" s="19"/>
    </row>
    <row r="864" spans="1:15" ht="23.65" customHeight="1">
      <c r="A864" s="9"/>
      <c r="B864" s="9"/>
      <c r="C864" s="9"/>
      <c r="D864" s="9"/>
      <c r="E864" s="9"/>
      <c r="F864" s="9"/>
      <c r="G864" s="9"/>
      <c r="H864" s="9"/>
      <c r="I864" s="9"/>
      <c r="J864" s="13"/>
      <c r="K864" s="9"/>
      <c r="L864" s="13"/>
      <c r="M864" s="9"/>
      <c r="N864" s="9"/>
      <c r="O864" s="19"/>
    </row>
    <row r="865" spans="1:15" ht="23.65" customHeight="1">
      <c r="A865" s="9"/>
      <c r="B865" s="9"/>
      <c r="C865" s="9"/>
      <c r="D865" s="9"/>
      <c r="E865" s="9"/>
      <c r="F865" s="9"/>
      <c r="G865" s="9"/>
      <c r="H865" s="9"/>
      <c r="I865" s="9"/>
      <c r="J865" s="13"/>
      <c r="K865" s="9"/>
      <c r="L865" s="13"/>
      <c r="M865" s="9"/>
      <c r="N865" s="9"/>
      <c r="O865" s="19"/>
    </row>
    <row r="866" spans="1:15" ht="23.65" customHeight="1">
      <c r="A866" s="9"/>
      <c r="B866" s="9"/>
      <c r="C866" s="9"/>
      <c r="D866" s="9"/>
      <c r="E866" s="9"/>
      <c r="F866" s="9"/>
      <c r="G866" s="9"/>
      <c r="H866" s="9"/>
      <c r="I866" s="9"/>
      <c r="J866" s="13"/>
      <c r="K866" s="9"/>
      <c r="L866" s="13"/>
      <c r="M866" s="9"/>
      <c r="N866" s="9"/>
      <c r="O866" s="19"/>
    </row>
    <row r="867" spans="1:15" ht="23.65" customHeight="1">
      <c r="A867" s="9"/>
      <c r="B867" s="9"/>
      <c r="C867" s="9"/>
      <c r="D867" s="9"/>
      <c r="E867" s="9"/>
      <c r="F867" s="9"/>
      <c r="G867" s="9"/>
      <c r="H867" s="9"/>
      <c r="I867" s="9"/>
      <c r="J867" s="13"/>
      <c r="K867" s="9"/>
      <c r="L867" s="13"/>
      <c r="M867" s="9"/>
      <c r="N867" s="9"/>
      <c r="O867" s="19"/>
    </row>
    <row r="868" spans="1:15" ht="23.65" customHeight="1">
      <c r="A868" s="9"/>
      <c r="B868" s="9"/>
      <c r="C868" s="9"/>
      <c r="D868" s="9"/>
      <c r="E868" s="9"/>
      <c r="F868" s="9"/>
      <c r="G868" s="9"/>
      <c r="H868" s="9"/>
      <c r="I868" s="9"/>
      <c r="J868" s="13"/>
      <c r="K868" s="9"/>
      <c r="L868" s="13"/>
      <c r="M868" s="9"/>
      <c r="N868" s="9"/>
      <c r="O868" s="19"/>
    </row>
    <row r="869" spans="1:15" ht="23.65" customHeight="1">
      <c r="A869" s="9"/>
      <c r="B869" s="9"/>
      <c r="C869" s="9"/>
      <c r="D869" s="9"/>
      <c r="E869" s="9"/>
      <c r="F869" s="9"/>
      <c r="G869" s="9"/>
      <c r="H869" s="9"/>
      <c r="I869" s="9"/>
      <c r="J869" s="13"/>
      <c r="K869" s="9"/>
      <c r="L869" s="13"/>
      <c r="M869" s="9"/>
      <c r="N869" s="9"/>
      <c r="O869" s="19"/>
    </row>
    <row r="870" spans="1:15" ht="23.65" customHeight="1">
      <c r="A870" s="9"/>
      <c r="B870" s="9"/>
      <c r="C870" s="9"/>
      <c r="D870" s="9"/>
      <c r="E870" s="9"/>
      <c r="F870" s="9"/>
      <c r="G870" s="9"/>
      <c r="H870" s="9"/>
      <c r="I870" s="9"/>
      <c r="J870" s="13"/>
      <c r="K870" s="9"/>
      <c r="L870" s="13"/>
      <c r="M870" s="9"/>
      <c r="N870" s="9"/>
      <c r="O870" s="19"/>
    </row>
    <row r="871" spans="1:15" ht="23.65" customHeight="1">
      <c r="A871" s="9"/>
      <c r="B871" s="9"/>
      <c r="C871" s="9"/>
      <c r="D871" s="9"/>
      <c r="E871" s="9"/>
      <c r="F871" s="9"/>
      <c r="G871" s="9"/>
      <c r="H871" s="9"/>
      <c r="I871" s="9"/>
      <c r="J871" s="13"/>
      <c r="K871" s="9"/>
      <c r="L871" s="13"/>
      <c r="M871" s="9"/>
      <c r="N871" s="9"/>
      <c r="O871" s="19"/>
    </row>
    <row r="872" spans="1:15" ht="23.65" customHeight="1">
      <c r="A872" s="9"/>
      <c r="B872" s="9"/>
      <c r="C872" s="9"/>
      <c r="D872" s="9"/>
      <c r="E872" s="9"/>
      <c r="F872" s="9"/>
      <c r="G872" s="9"/>
      <c r="H872" s="9"/>
      <c r="I872" s="9"/>
      <c r="J872" s="13"/>
      <c r="K872" s="9"/>
      <c r="L872" s="13"/>
      <c r="M872" s="9"/>
      <c r="N872" s="9"/>
      <c r="O872" s="19"/>
    </row>
    <row r="873" spans="1:15" ht="23.65" customHeight="1">
      <c r="A873" s="9"/>
      <c r="B873" s="9"/>
      <c r="C873" s="9"/>
      <c r="D873" s="9"/>
      <c r="E873" s="9"/>
      <c r="F873" s="9"/>
      <c r="G873" s="9"/>
      <c r="H873" s="9"/>
      <c r="I873" s="9"/>
      <c r="J873" s="13"/>
      <c r="K873" s="9"/>
      <c r="L873" s="13"/>
      <c r="M873" s="9"/>
      <c r="N873" s="9"/>
      <c r="O873" s="19"/>
    </row>
    <row r="874" spans="1:15" ht="23.65" customHeight="1">
      <c r="A874" s="9"/>
      <c r="B874" s="9"/>
      <c r="C874" s="9"/>
      <c r="D874" s="9"/>
      <c r="E874" s="9"/>
      <c r="F874" s="9"/>
      <c r="G874" s="9"/>
      <c r="H874" s="9"/>
      <c r="I874" s="9"/>
      <c r="J874" s="13"/>
      <c r="K874" s="9"/>
      <c r="L874" s="13"/>
      <c r="M874" s="9"/>
      <c r="N874" s="9"/>
      <c r="O874" s="19"/>
    </row>
    <row r="875" spans="1:15" ht="23.65" customHeight="1">
      <c r="A875" s="9"/>
      <c r="B875" s="9"/>
      <c r="C875" s="9"/>
      <c r="D875" s="9"/>
      <c r="E875" s="9"/>
      <c r="F875" s="9"/>
      <c r="G875" s="9"/>
      <c r="H875" s="9"/>
      <c r="I875" s="9"/>
      <c r="J875" s="13"/>
      <c r="K875" s="9"/>
      <c r="L875" s="13"/>
      <c r="M875" s="9"/>
      <c r="N875" s="9"/>
      <c r="O875" s="19"/>
    </row>
    <row r="876" spans="1:15" ht="23.65" customHeight="1">
      <c r="A876" s="9"/>
      <c r="B876" s="9"/>
      <c r="C876" s="9"/>
      <c r="D876" s="9"/>
      <c r="E876" s="9"/>
      <c r="F876" s="9"/>
      <c r="G876" s="9"/>
      <c r="H876" s="9"/>
      <c r="I876" s="9"/>
      <c r="J876" s="13"/>
      <c r="K876" s="9"/>
      <c r="L876" s="13"/>
      <c r="M876" s="9"/>
      <c r="N876" s="9"/>
      <c r="O876" s="19"/>
    </row>
    <row r="877" spans="1:15" ht="23.65" customHeight="1">
      <c r="A877" s="9"/>
      <c r="B877" s="9"/>
      <c r="C877" s="9"/>
      <c r="D877" s="9"/>
      <c r="E877" s="9"/>
      <c r="F877" s="9"/>
      <c r="G877" s="9"/>
      <c r="H877" s="9"/>
      <c r="I877" s="9"/>
      <c r="J877" s="13"/>
      <c r="K877" s="9"/>
      <c r="L877" s="13"/>
      <c r="M877" s="9"/>
      <c r="N877" s="9"/>
      <c r="O877" s="19"/>
    </row>
    <row r="878" spans="1:15" ht="23.65" customHeight="1">
      <c r="A878" s="9"/>
      <c r="B878" s="9"/>
      <c r="C878" s="9"/>
      <c r="D878" s="9"/>
      <c r="E878" s="9"/>
      <c r="F878" s="9"/>
      <c r="G878" s="9"/>
      <c r="H878" s="9"/>
      <c r="I878" s="9"/>
      <c r="J878" s="13"/>
      <c r="K878" s="9"/>
      <c r="L878" s="13"/>
      <c r="M878" s="9"/>
      <c r="N878" s="9"/>
      <c r="O878" s="19"/>
    </row>
    <row r="879" spans="1:15" ht="23.65" customHeight="1">
      <c r="A879" s="9"/>
      <c r="B879" s="9"/>
      <c r="C879" s="9"/>
      <c r="D879" s="9"/>
      <c r="E879" s="9"/>
      <c r="F879" s="9"/>
      <c r="G879" s="9"/>
      <c r="H879" s="9"/>
      <c r="I879" s="9"/>
      <c r="J879" s="13"/>
      <c r="K879" s="9"/>
      <c r="L879" s="13"/>
      <c r="M879" s="9"/>
      <c r="N879" s="9"/>
      <c r="O879" s="19"/>
    </row>
    <row r="880" spans="1:15" ht="23.65" customHeight="1">
      <c r="A880" s="9"/>
      <c r="B880" s="9"/>
      <c r="C880" s="9"/>
      <c r="D880" s="9"/>
      <c r="E880" s="9"/>
      <c r="F880" s="9"/>
      <c r="G880" s="9"/>
      <c r="H880" s="9"/>
      <c r="I880" s="9"/>
      <c r="J880" s="13"/>
      <c r="K880" s="9"/>
      <c r="L880" s="13"/>
      <c r="M880" s="9"/>
      <c r="N880" s="9"/>
      <c r="O880" s="19"/>
    </row>
    <row r="881" spans="1:15" ht="23.65" customHeight="1">
      <c r="A881" s="9"/>
      <c r="B881" s="9"/>
      <c r="C881" s="9"/>
      <c r="D881" s="9"/>
      <c r="E881" s="9"/>
      <c r="F881" s="9"/>
      <c r="G881" s="9"/>
      <c r="H881" s="9"/>
      <c r="I881" s="9"/>
      <c r="J881" s="13"/>
      <c r="K881" s="9"/>
      <c r="L881" s="13"/>
      <c r="M881" s="9"/>
      <c r="N881" s="9"/>
      <c r="O881" s="19"/>
    </row>
    <row r="882" spans="1:15" ht="23.65" customHeight="1">
      <c r="A882" s="9"/>
      <c r="B882" s="9"/>
      <c r="C882" s="9"/>
      <c r="D882" s="9"/>
      <c r="E882" s="9"/>
      <c r="F882" s="9"/>
      <c r="G882" s="9"/>
      <c r="H882" s="9"/>
      <c r="I882" s="9"/>
      <c r="J882" s="13"/>
      <c r="K882" s="9"/>
      <c r="L882" s="13"/>
      <c r="M882" s="9"/>
      <c r="N882" s="9"/>
      <c r="O882" s="19"/>
    </row>
    <row r="883" spans="1:15" ht="23.65" customHeight="1">
      <c r="A883" s="9"/>
      <c r="B883" s="9"/>
      <c r="C883" s="9"/>
      <c r="D883" s="9"/>
      <c r="E883" s="9"/>
      <c r="F883" s="9"/>
      <c r="G883" s="9"/>
      <c r="H883" s="9"/>
      <c r="I883" s="9"/>
      <c r="J883" s="13"/>
      <c r="K883" s="9"/>
      <c r="L883" s="13"/>
      <c r="M883" s="9"/>
      <c r="N883" s="9"/>
      <c r="O883" s="19"/>
    </row>
    <row r="884" spans="1:15" ht="23.65" customHeight="1">
      <c r="A884" s="9"/>
      <c r="B884" s="9"/>
      <c r="C884" s="9"/>
      <c r="D884" s="9"/>
      <c r="E884" s="9"/>
      <c r="F884" s="9"/>
      <c r="G884" s="9"/>
      <c r="H884" s="9"/>
      <c r="I884" s="9"/>
      <c r="J884" s="13"/>
      <c r="K884" s="9"/>
      <c r="L884" s="13"/>
      <c r="M884" s="9"/>
      <c r="N884" s="9"/>
      <c r="O884" s="19"/>
    </row>
    <row r="885" spans="1:15" ht="23.65" customHeight="1">
      <c r="A885" s="9"/>
      <c r="B885" s="9"/>
      <c r="C885" s="9"/>
      <c r="D885" s="9"/>
      <c r="E885" s="9"/>
      <c r="F885" s="9"/>
      <c r="G885" s="9"/>
      <c r="H885" s="9"/>
      <c r="I885" s="9"/>
      <c r="J885" s="13"/>
      <c r="K885" s="9"/>
      <c r="L885" s="13"/>
      <c r="M885" s="9"/>
      <c r="N885" s="9"/>
      <c r="O885" s="19"/>
    </row>
    <row r="886" spans="1:15" ht="23.65" customHeight="1">
      <c r="A886" s="9"/>
      <c r="B886" s="9"/>
      <c r="C886" s="9"/>
      <c r="D886" s="9"/>
      <c r="E886" s="9"/>
      <c r="F886" s="9"/>
      <c r="G886" s="9"/>
      <c r="H886" s="9"/>
      <c r="I886" s="9"/>
      <c r="J886" s="13"/>
      <c r="K886" s="9"/>
      <c r="L886" s="13"/>
      <c r="M886" s="9"/>
      <c r="N886" s="9"/>
      <c r="O886" s="19"/>
    </row>
    <row r="887" spans="1:15" ht="23.65" customHeight="1">
      <c r="A887" s="9"/>
      <c r="B887" s="9"/>
      <c r="C887" s="9"/>
      <c r="D887" s="9"/>
      <c r="E887" s="9"/>
      <c r="F887" s="9"/>
      <c r="G887" s="9"/>
      <c r="H887" s="9"/>
      <c r="I887" s="9"/>
      <c r="J887" s="13"/>
      <c r="K887" s="9"/>
      <c r="L887" s="13"/>
      <c r="M887" s="9"/>
      <c r="N887" s="9"/>
      <c r="O887" s="19"/>
    </row>
    <row r="888" spans="1:15" ht="23.65" customHeight="1">
      <c r="A888" s="9"/>
      <c r="B888" s="9"/>
      <c r="C888" s="9"/>
      <c r="D888" s="9"/>
      <c r="E888" s="9"/>
      <c r="F888" s="9"/>
      <c r="G888" s="9"/>
      <c r="H888" s="9"/>
      <c r="I888" s="9"/>
      <c r="J888" s="13"/>
      <c r="K888" s="9"/>
      <c r="L888" s="13"/>
      <c r="M888" s="9"/>
      <c r="N888" s="9"/>
      <c r="O888" s="19"/>
    </row>
    <row r="889" spans="1:15" ht="23.65" customHeight="1">
      <c r="A889" s="9"/>
      <c r="B889" s="9"/>
      <c r="C889" s="9"/>
      <c r="D889" s="9"/>
      <c r="E889" s="9"/>
      <c r="F889" s="9"/>
      <c r="G889" s="9"/>
      <c r="H889" s="9"/>
      <c r="I889" s="9"/>
      <c r="J889" s="13"/>
      <c r="K889" s="9"/>
      <c r="L889" s="13"/>
      <c r="M889" s="9"/>
      <c r="N889" s="9"/>
      <c r="O889" s="19"/>
    </row>
    <row r="890" spans="1:15" ht="23.65" customHeight="1">
      <c r="A890" s="9"/>
      <c r="B890" s="9"/>
      <c r="C890" s="9"/>
      <c r="D890" s="9"/>
      <c r="E890" s="9"/>
      <c r="F890" s="9"/>
      <c r="G890" s="9"/>
      <c r="H890" s="9"/>
      <c r="I890" s="9"/>
      <c r="J890" s="13"/>
      <c r="K890" s="9"/>
      <c r="L890" s="13"/>
      <c r="M890" s="9"/>
      <c r="N890" s="9"/>
      <c r="O890" s="19"/>
    </row>
    <row r="891" spans="1:15" ht="23.65" customHeight="1">
      <c r="A891" s="9"/>
      <c r="B891" s="9"/>
      <c r="C891" s="9"/>
      <c r="D891" s="9"/>
      <c r="E891" s="9"/>
      <c r="F891" s="9"/>
      <c r="G891" s="9"/>
      <c r="H891" s="9"/>
      <c r="I891" s="9"/>
      <c r="J891" s="13"/>
      <c r="K891" s="9"/>
      <c r="L891" s="13"/>
      <c r="M891" s="9"/>
      <c r="N891" s="9"/>
      <c r="O891" s="19"/>
    </row>
    <row r="892" spans="1:15" ht="23.65" customHeight="1">
      <c r="A892" s="9"/>
      <c r="B892" s="9"/>
      <c r="C892" s="9"/>
      <c r="D892" s="9"/>
      <c r="E892" s="9"/>
      <c r="F892" s="9"/>
      <c r="G892" s="9"/>
      <c r="H892" s="9"/>
      <c r="I892" s="9"/>
      <c r="J892" s="13"/>
      <c r="K892" s="9"/>
      <c r="L892" s="13"/>
      <c r="M892" s="9"/>
      <c r="N892" s="9"/>
      <c r="O892" s="19"/>
    </row>
    <row r="893" spans="1:15" ht="23.65" customHeight="1">
      <c r="A893" s="9"/>
      <c r="B893" s="9"/>
      <c r="C893" s="9"/>
      <c r="D893" s="9"/>
      <c r="E893" s="9"/>
      <c r="F893" s="9"/>
      <c r="G893" s="9"/>
      <c r="H893" s="9"/>
      <c r="I893" s="9"/>
      <c r="J893" s="13"/>
      <c r="K893" s="9"/>
      <c r="L893" s="13"/>
      <c r="M893" s="9"/>
      <c r="N893" s="9"/>
      <c r="O893" s="19"/>
    </row>
    <row r="894" spans="1:15" ht="23.65" customHeight="1">
      <c r="A894" s="9"/>
      <c r="B894" s="9"/>
      <c r="C894" s="9"/>
      <c r="D894" s="9"/>
      <c r="E894" s="9"/>
      <c r="F894" s="9"/>
      <c r="G894" s="9"/>
      <c r="H894" s="9"/>
      <c r="I894" s="9"/>
      <c r="J894" s="13"/>
      <c r="K894" s="9"/>
      <c r="L894" s="13"/>
      <c r="M894" s="9"/>
      <c r="N894" s="9"/>
      <c r="O894" s="19"/>
    </row>
    <row r="895" spans="1:15" ht="23.65" customHeight="1">
      <c r="A895" s="9"/>
      <c r="B895" s="9"/>
      <c r="C895" s="9"/>
      <c r="D895" s="9"/>
      <c r="E895" s="9"/>
      <c r="F895" s="9"/>
      <c r="G895" s="9"/>
      <c r="H895" s="9"/>
      <c r="I895" s="9"/>
      <c r="J895" s="13"/>
      <c r="K895" s="9"/>
      <c r="L895" s="13"/>
      <c r="M895" s="9"/>
      <c r="N895" s="9"/>
      <c r="O895" s="19"/>
    </row>
    <row r="896" spans="1:15" ht="23.65" customHeight="1">
      <c r="A896" s="9"/>
      <c r="B896" s="9"/>
      <c r="C896" s="9"/>
      <c r="D896" s="9"/>
      <c r="E896" s="9"/>
      <c r="F896" s="9"/>
      <c r="G896" s="9"/>
      <c r="H896" s="9"/>
      <c r="I896" s="9"/>
      <c r="J896" s="13"/>
      <c r="K896" s="9"/>
      <c r="L896" s="13"/>
      <c r="M896" s="9"/>
      <c r="N896" s="9"/>
      <c r="O896" s="19"/>
    </row>
    <row r="897" spans="1:15" ht="23.65" customHeight="1">
      <c r="A897" s="9"/>
      <c r="B897" s="9"/>
      <c r="C897" s="9"/>
      <c r="D897" s="9"/>
      <c r="E897" s="9"/>
      <c r="F897" s="9"/>
      <c r="G897" s="9"/>
      <c r="H897" s="9"/>
      <c r="I897" s="9"/>
      <c r="J897" s="13"/>
      <c r="K897" s="9"/>
      <c r="L897" s="13"/>
      <c r="M897" s="9"/>
      <c r="N897" s="9"/>
      <c r="O897" s="19"/>
    </row>
    <row r="898" spans="1:15" ht="23.65" customHeight="1">
      <c r="A898" s="9"/>
      <c r="B898" s="9"/>
      <c r="C898" s="9"/>
      <c r="D898" s="9"/>
      <c r="E898" s="9"/>
      <c r="F898" s="9"/>
      <c r="G898" s="9"/>
      <c r="H898" s="9"/>
      <c r="I898" s="9"/>
      <c r="J898" s="13"/>
      <c r="K898" s="9"/>
      <c r="L898" s="13"/>
      <c r="M898" s="9"/>
      <c r="N898" s="9"/>
      <c r="O898" s="19"/>
    </row>
    <row r="899" spans="1:15" ht="23.65" customHeight="1">
      <c r="A899" s="9"/>
      <c r="B899" s="9"/>
      <c r="C899" s="9"/>
      <c r="D899" s="9"/>
      <c r="E899" s="9"/>
      <c r="F899" s="9"/>
      <c r="G899" s="9"/>
      <c r="H899" s="9"/>
      <c r="I899" s="9"/>
      <c r="J899" s="13"/>
      <c r="K899" s="9"/>
      <c r="L899" s="13"/>
      <c r="M899" s="9"/>
      <c r="N899" s="9"/>
      <c r="O899" s="19"/>
    </row>
    <row r="900" spans="1:15" ht="23.65" customHeight="1">
      <c r="A900" s="9"/>
      <c r="B900" s="9"/>
      <c r="C900" s="9"/>
      <c r="D900" s="9"/>
      <c r="E900" s="9"/>
      <c r="F900" s="9"/>
      <c r="G900" s="9"/>
      <c r="H900" s="9"/>
      <c r="I900" s="9"/>
      <c r="J900" s="13"/>
      <c r="K900" s="9"/>
      <c r="L900" s="13"/>
      <c r="M900" s="9"/>
      <c r="N900" s="9"/>
      <c r="O900" s="19"/>
    </row>
    <row r="901" spans="1:15" ht="23.65" customHeight="1">
      <c r="A901" s="9"/>
      <c r="B901" s="9"/>
      <c r="C901" s="9"/>
      <c r="D901" s="9"/>
      <c r="E901" s="9"/>
      <c r="F901" s="9"/>
      <c r="G901" s="9"/>
      <c r="H901" s="9"/>
      <c r="I901" s="9"/>
      <c r="J901" s="13"/>
      <c r="K901" s="9"/>
      <c r="L901" s="13"/>
      <c r="M901" s="9"/>
      <c r="N901" s="9"/>
      <c r="O901" s="19"/>
    </row>
    <row r="902" spans="1:15" ht="23.65" customHeight="1">
      <c r="A902" s="9"/>
      <c r="B902" s="9"/>
      <c r="C902" s="9"/>
      <c r="D902" s="9"/>
      <c r="E902" s="9"/>
      <c r="F902" s="9"/>
      <c r="G902" s="9"/>
      <c r="H902" s="9"/>
      <c r="I902" s="9"/>
      <c r="J902" s="13"/>
      <c r="K902" s="9"/>
      <c r="L902" s="13"/>
      <c r="M902" s="9"/>
      <c r="N902" s="9"/>
      <c r="O902" s="19"/>
    </row>
    <row r="903" spans="1:15" ht="23.65" customHeight="1">
      <c r="A903" s="9"/>
      <c r="B903" s="9"/>
      <c r="C903" s="9"/>
      <c r="D903" s="9"/>
      <c r="E903" s="9"/>
      <c r="F903" s="9"/>
      <c r="G903" s="9"/>
      <c r="H903" s="9"/>
      <c r="I903" s="9"/>
      <c r="J903" s="13"/>
      <c r="K903" s="9"/>
      <c r="L903" s="13"/>
      <c r="M903" s="9"/>
      <c r="N903" s="9"/>
      <c r="O903" s="19"/>
    </row>
    <row r="904" spans="1:15" ht="23.65" customHeight="1">
      <c r="A904" s="9"/>
      <c r="B904" s="9"/>
      <c r="C904" s="9"/>
      <c r="D904" s="9"/>
      <c r="E904" s="9"/>
      <c r="F904" s="9"/>
      <c r="G904" s="9"/>
      <c r="H904" s="9"/>
      <c r="I904" s="9"/>
      <c r="J904" s="13"/>
      <c r="K904" s="9"/>
      <c r="L904" s="13"/>
      <c r="M904" s="9"/>
      <c r="N904" s="9"/>
      <c r="O904" s="19"/>
    </row>
    <row r="905" spans="1:15" ht="23.65" customHeight="1">
      <c r="A905" s="9"/>
      <c r="B905" s="9"/>
      <c r="C905" s="9"/>
      <c r="D905" s="9"/>
      <c r="E905" s="9"/>
      <c r="F905" s="9"/>
      <c r="G905" s="9"/>
      <c r="H905" s="9"/>
      <c r="I905" s="9"/>
      <c r="J905" s="13"/>
      <c r="K905" s="9"/>
      <c r="L905" s="13"/>
      <c r="M905" s="9"/>
      <c r="N905" s="9"/>
      <c r="O905" s="19"/>
    </row>
    <row r="906" spans="1:15" ht="23.65" customHeight="1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9"/>
      <c r="L906" s="13"/>
      <c r="M906" s="9"/>
      <c r="N906" s="9"/>
      <c r="O906" s="19"/>
    </row>
    <row r="907" spans="1:15" ht="23.65" customHeight="1">
      <c r="A907" s="9"/>
      <c r="B907" s="9"/>
      <c r="C907" s="9"/>
      <c r="D907" s="9"/>
      <c r="E907" s="9"/>
      <c r="F907" s="9"/>
      <c r="G907" s="9"/>
      <c r="H907" s="9"/>
      <c r="I907" s="9"/>
      <c r="J907" s="13"/>
      <c r="K907" s="9"/>
      <c r="L907" s="13"/>
      <c r="M907" s="9"/>
      <c r="N907" s="9"/>
      <c r="O907" s="19"/>
    </row>
    <row r="908" spans="1:15" ht="23.65" customHeight="1">
      <c r="A908" s="9"/>
      <c r="B908" s="9"/>
      <c r="C908" s="9"/>
      <c r="D908" s="9"/>
      <c r="E908" s="9"/>
      <c r="F908" s="9"/>
      <c r="G908" s="9"/>
      <c r="H908" s="9"/>
      <c r="I908" s="9"/>
      <c r="J908" s="13"/>
      <c r="K908" s="9"/>
      <c r="L908" s="13"/>
      <c r="M908" s="9"/>
      <c r="N908" s="9"/>
      <c r="O908" s="19"/>
    </row>
    <row r="909" spans="1:15" ht="23.65" customHeight="1">
      <c r="A909" s="9"/>
      <c r="B909" s="9"/>
      <c r="C909" s="9"/>
      <c r="D909" s="9"/>
      <c r="E909" s="9"/>
      <c r="F909" s="9"/>
      <c r="G909" s="9"/>
      <c r="H909" s="9"/>
      <c r="I909" s="9"/>
      <c r="J909" s="13"/>
      <c r="K909" s="9"/>
      <c r="L909" s="13"/>
      <c r="M909" s="9"/>
      <c r="N909" s="9"/>
      <c r="O909" s="19"/>
    </row>
    <row r="910" spans="1:15" ht="23.65" customHeight="1">
      <c r="A910" s="9"/>
      <c r="B910" s="9"/>
      <c r="C910" s="9"/>
      <c r="D910" s="9"/>
      <c r="E910" s="9"/>
      <c r="F910" s="9"/>
      <c r="G910" s="9"/>
      <c r="H910" s="9"/>
      <c r="I910" s="9"/>
      <c r="J910" s="13"/>
      <c r="K910" s="9"/>
      <c r="L910" s="13"/>
      <c r="M910" s="9"/>
      <c r="N910" s="9"/>
      <c r="O910" s="19"/>
    </row>
    <row r="911" spans="1:15" ht="23.65" customHeight="1">
      <c r="A911" s="9"/>
      <c r="B911" s="9"/>
      <c r="C911" s="9"/>
      <c r="D911" s="9"/>
      <c r="E911" s="9"/>
      <c r="F911" s="9"/>
      <c r="G911" s="9"/>
      <c r="H911" s="9"/>
      <c r="I911" s="9"/>
      <c r="J911" s="13"/>
      <c r="K911" s="9"/>
      <c r="L911" s="13"/>
      <c r="M911" s="9"/>
      <c r="N911" s="9"/>
      <c r="O911" s="19"/>
    </row>
    <row r="912" spans="1:15" ht="23.65" customHeight="1">
      <c r="A912" s="9"/>
      <c r="B912" s="9"/>
      <c r="C912" s="9"/>
      <c r="D912" s="9"/>
      <c r="E912" s="9"/>
      <c r="F912" s="9"/>
      <c r="G912" s="9"/>
      <c r="H912" s="9"/>
      <c r="I912" s="9"/>
      <c r="J912" s="13"/>
      <c r="K912" s="9"/>
      <c r="L912" s="13"/>
      <c r="M912" s="9"/>
      <c r="N912" s="9"/>
      <c r="O912" s="19"/>
    </row>
    <row r="913" spans="1:15" ht="23.65" customHeight="1">
      <c r="A913" s="9"/>
      <c r="B913" s="9"/>
      <c r="C913" s="9"/>
      <c r="D913" s="9"/>
      <c r="E913" s="9"/>
      <c r="F913" s="9"/>
      <c r="G913" s="9"/>
      <c r="H913" s="9"/>
      <c r="I913" s="9"/>
      <c r="J913" s="13"/>
      <c r="K913" s="9"/>
      <c r="L913" s="13"/>
      <c r="M913" s="9"/>
      <c r="N913" s="9"/>
      <c r="O913" s="19"/>
    </row>
    <row r="914" spans="1:15" ht="23.65" customHeight="1">
      <c r="A914" s="9"/>
      <c r="B914" s="9"/>
      <c r="C914" s="9"/>
      <c r="D914" s="9"/>
      <c r="E914" s="9"/>
      <c r="F914" s="9"/>
      <c r="G914" s="9"/>
      <c r="H914" s="9"/>
      <c r="I914" s="9"/>
      <c r="J914" s="13"/>
      <c r="K914" s="9"/>
      <c r="L914" s="13"/>
      <c r="M914" s="9"/>
      <c r="N914" s="9"/>
      <c r="O914" s="19"/>
    </row>
    <row r="915" spans="1:15" ht="23.65" customHeight="1">
      <c r="A915" s="9"/>
      <c r="B915" s="9"/>
      <c r="C915" s="9"/>
      <c r="D915" s="9"/>
      <c r="E915" s="9"/>
      <c r="F915" s="9"/>
      <c r="G915" s="9"/>
      <c r="H915" s="9"/>
      <c r="I915" s="9"/>
      <c r="J915" s="13"/>
      <c r="K915" s="9"/>
      <c r="L915" s="13"/>
      <c r="M915" s="9"/>
      <c r="N915" s="9"/>
      <c r="O915" s="19"/>
    </row>
    <row r="916" spans="1:15" ht="23.65" customHeight="1">
      <c r="A916" s="9"/>
      <c r="B916" s="9"/>
      <c r="C916" s="9"/>
      <c r="D916" s="9"/>
      <c r="E916" s="9"/>
      <c r="F916" s="9"/>
      <c r="G916" s="9"/>
      <c r="H916" s="9"/>
      <c r="I916" s="9"/>
      <c r="J916" s="13"/>
      <c r="K916" s="9"/>
      <c r="L916" s="13"/>
      <c r="M916" s="9"/>
      <c r="N916" s="9"/>
      <c r="O916" s="19"/>
    </row>
    <row r="917" spans="1:15" ht="23.65" customHeight="1">
      <c r="A917" s="9"/>
      <c r="B917" s="9"/>
      <c r="C917" s="9"/>
      <c r="D917" s="9"/>
      <c r="E917" s="9"/>
      <c r="F917" s="9"/>
      <c r="G917" s="9"/>
      <c r="H917" s="9"/>
      <c r="I917" s="9"/>
      <c r="J917" s="13"/>
      <c r="K917" s="9"/>
      <c r="L917" s="13"/>
      <c r="M917" s="9"/>
      <c r="N917" s="9"/>
      <c r="O917" s="19"/>
    </row>
    <row r="918" spans="1:15" ht="23.65" customHeight="1">
      <c r="A918" s="9"/>
      <c r="B918" s="9"/>
      <c r="C918" s="9"/>
      <c r="D918" s="9"/>
      <c r="E918" s="9"/>
      <c r="F918" s="9"/>
      <c r="G918" s="9"/>
      <c r="H918" s="9"/>
      <c r="I918" s="9"/>
      <c r="J918" s="13"/>
      <c r="K918" s="9"/>
      <c r="L918" s="13"/>
      <c r="M918" s="9"/>
      <c r="N918" s="9"/>
      <c r="O918" s="19"/>
    </row>
    <row r="919" spans="1:15" ht="23.65" customHeight="1">
      <c r="A919" s="9"/>
      <c r="B919" s="9"/>
      <c r="C919" s="9"/>
      <c r="D919" s="9"/>
      <c r="E919" s="9"/>
      <c r="F919" s="9"/>
      <c r="G919" s="9"/>
      <c r="H919" s="9"/>
      <c r="I919" s="9"/>
      <c r="J919" s="13"/>
      <c r="K919" s="9"/>
      <c r="L919" s="13"/>
      <c r="M919" s="9"/>
      <c r="N919" s="9"/>
      <c r="O919" s="19"/>
    </row>
    <row r="920" spans="1:15" ht="23.65" customHeight="1">
      <c r="A920" s="9"/>
      <c r="B920" s="9"/>
      <c r="C920" s="9"/>
      <c r="D920" s="9"/>
      <c r="E920" s="9"/>
      <c r="F920" s="9"/>
      <c r="G920" s="9"/>
      <c r="H920" s="9"/>
      <c r="I920" s="9"/>
      <c r="J920" s="13"/>
      <c r="K920" s="9"/>
      <c r="L920" s="13"/>
      <c r="M920" s="9"/>
      <c r="N920" s="9"/>
      <c r="O920" s="19"/>
    </row>
    <row r="921" spans="1:15" ht="23.65" customHeight="1">
      <c r="A921" s="9"/>
      <c r="B921" s="9"/>
      <c r="C921" s="9"/>
      <c r="D921" s="9"/>
      <c r="E921" s="9"/>
      <c r="F921" s="9"/>
      <c r="G921" s="9"/>
      <c r="H921" s="9"/>
      <c r="I921" s="9"/>
      <c r="J921" s="13"/>
      <c r="K921" s="9"/>
      <c r="L921" s="13"/>
      <c r="M921" s="9"/>
      <c r="N921" s="9"/>
      <c r="O921" s="19"/>
    </row>
    <row r="922" spans="1:15" ht="23.65" customHeight="1">
      <c r="A922" s="9"/>
      <c r="B922" s="9"/>
      <c r="C922" s="9"/>
      <c r="D922" s="9"/>
      <c r="E922" s="9"/>
      <c r="F922" s="9"/>
      <c r="G922" s="9"/>
      <c r="H922" s="9"/>
      <c r="I922" s="9"/>
      <c r="J922" s="13"/>
      <c r="K922" s="9"/>
      <c r="L922" s="13"/>
      <c r="M922" s="9"/>
      <c r="N922" s="9"/>
      <c r="O922" s="19"/>
    </row>
    <row r="923" spans="1:15" ht="23.65" customHeight="1">
      <c r="A923" s="9"/>
      <c r="B923" s="9"/>
      <c r="C923" s="9"/>
      <c r="D923" s="9"/>
      <c r="E923" s="9"/>
      <c r="F923" s="9"/>
      <c r="G923" s="9"/>
      <c r="H923" s="9"/>
      <c r="I923" s="9"/>
      <c r="J923" s="13"/>
      <c r="K923" s="9"/>
      <c r="L923" s="13"/>
      <c r="M923" s="9"/>
      <c r="N923" s="9"/>
      <c r="O923" s="19"/>
    </row>
    <row r="924" spans="1:15" ht="23.65" customHeight="1">
      <c r="A924" s="9"/>
      <c r="B924" s="9"/>
      <c r="C924" s="9"/>
      <c r="D924" s="9"/>
      <c r="E924" s="9"/>
      <c r="F924" s="9"/>
      <c r="G924" s="9"/>
      <c r="H924" s="9"/>
      <c r="I924" s="9"/>
      <c r="J924" s="13"/>
      <c r="K924" s="9"/>
      <c r="L924" s="13"/>
      <c r="M924" s="9"/>
      <c r="N924" s="9"/>
      <c r="O924" s="19"/>
    </row>
    <row r="925" spans="1:15" ht="23.65" customHeight="1">
      <c r="A925" s="9"/>
      <c r="B925" s="9"/>
      <c r="C925" s="9"/>
      <c r="D925" s="9"/>
      <c r="E925" s="9"/>
      <c r="F925" s="9"/>
      <c r="G925" s="9"/>
      <c r="H925" s="9"/>
      <c r="I925" s="9"/>
      <c r="J925" s="13"/>
      <c r="K925" s="9"/>
      <c r="L925" s="13"/>
      <c r="M925" s="9"/>
      <c r="N925" s="9"/>
      <c r="O925" s="19"/>
    </row>
    <row r="926" spans="1:15" ht="23.65" customHeight="1">
      <c r="A926" s="9"/>
      <c r="B926" s="9"/>
      <c r="C926" s="9"/>
      <c r="D926" s="9"/>
      <c r="E926" s="9"/>
      <c r="F926" s="9"/>
      <c r="G926" s="9"/>
      <c r="H926" s="9"/>
      <c r="I926" s="9"/>
      <c r="J926" s="13"/>
      <c r="K926" s="9"/>
      <c r="L926" s="13"/>
      <c r="M926" s="9"/>
      <c r="N926" s="9"/>
      <c r="O926" s="19"/>
    </row>
    <row r="927" spans="1:15" ht="23.65" customHeight="1">
      <c r="A927" s="9"/>
      <c r="B927" s="9"/>
      <c r="C927" s="9"/>
      <c r="D927" s="9"/>
      <c r="E927" s="9"/>
      <c r="F927" s="9"/>
      <c r="G927" s="9"/>
      <c r="H927" s="9"/>
      <c r="I927" s="9"/>
      <c r="J927" s="13"/>
      <c r="K927" s="9"/>
      <c r="L927" s="13"/>
      <c r="M927" s="9"/>
      <c r="N927" s="9"/>
      <c r="O927" s="19"/>
    </row>
    <row r="928" spans="1:15" ht="23.65" customHeight="1">
      <c r="A928" s="9"/>
      <c r="B928" s="9"/>
      <c r="C928" s="9"/>
      <c r="D928" s="9"/>
      <c r="E928" s="9"/>
      <c r="F928" s="9"/>
      <c r="G928" s="9"/>
      <c r="H928" s="9"/>
      <c r="I928" s="9"/>
      <c r="J928" s="13"/>
      <c r="K928" s="9"/>
      <c r="L928" s="13"/>
      <c r="M928" s="9"/>
      <c r="N928" s="9"/>
      <c r="O928" s="19"/>
    </row>
    <row r="929" spans="1:15" ht="23.65" customHeight="1">
      <c r="A929" s="9"/>
      <c r="B929" s="9"/>
      <c r="C929" s="9"/>
      <c r="D929" s="9"/>
      <c r="E929" s="9"/>
      <c r="F929" s="9"/>
      <c r="G929" s="9"/>
      <c r="H929" s="9"/>
      <c r="I929" s="9"/>
      <c r="J929" s="13"/>
      <c r="K929" s="9"/>
      <c r="L929" s="13"/>
      <c r="M929" s="9"/>
      <c r="N929" s="9"/>
      <c r="O929" s="19"/>
    </row>
    <row r="930" spans="1:15" ht="23.65" customHeight="1">
      <c r="A930" s="9"/>
      <c r="B930" s="9"/>
      <c r="C930" s="9"/>
      <c r="D930" s="9"/>
      <c r="E930" s="9"/>
      <c r="F930" s="9"/>
      <c r="G930" s="9"/>
      <c r="H930" s="9"/>
      <c r="I930" s="9"/>
      <c r="J930" s="13"/>
      <c r="K930" s="9"/>
      <c r="L930" s="13"/>
      <c r="M930" s="9"/>
      <c r="N930" s="9"/>
      <c r="O930" s="19"/>
    </row>
    <row r="931" spans="1:15" ht="23.65" customHeight="1">
      <c r="A931" s="9"/>
      <c r="B931" s="9"/>
      <c r="C931" s="9"/>
      <c r="D931" s="9"/>
      <c r="E931" s="9"/>
      <c r="F931" s="9"/>
      <c r="G931" s="9"/>
      <c r="H931" s="9"/>
      <c r="I931" s="9"/>
      <c r="J931" s="13"/>
      <c r="K931" s="9"/>
      <c r="L931" s="13"/>
      <c r="M931" s="9"/>
      <c r="N931" s="9"/>
      <c r="O931" s="19"/>
    </row>
    <row r="932" spans="1:15" ht="23.65" customHeight="1">
      <c r="A932" s="9"/>
      <c r="B932" s="9"/>
      <c r="C932" s="9"/>
      <c r="D932" s="9"/>
      <c r="E932" s="9"/>
      <c r="F932" s="9"/>
      <c r="G932" s="9"/>
      <c r="H932" s="9"/>
      <c r="I932" s="9"/>
      <c r="J932" s="13"/>
      <c r="K932" s="9"/>
      <c r="L932" s="13"/>
      <c r="M932" s="9"/>
      <c r="N932" s="9"/>
      <c r="O932" s="19"/>
    </row>
    <row r="933" spans="1:15" ht="23.65" customHeight="1">
      <c r="A933" s="9"/>
      <c r="B933" s="9"/>
      <c r="C933" s="9"/>
      <c r="D933" s="9"/>
      <c r="E933" s="9"/>
      <c r="F933" s="9"/>
      <c r="G933" s="9"/>
      <c r="H933" s="9"/>
      <c r="I933" s="9"/>
      <c r="J933" s="13"/>
      <c r="K933" s="9"/>
      <c r="L933" s="13"/>
      <c r="M933" s="9"/>
      <c r="N933" s="9"/>
      <c r="O933" s="19"/>
    </row>
    <row r="934" spans="1:15" ht="23.65" customHeight="1">
      <c r="A934" s="9"/>
      <c r="B934" s="9"/>
      <c r="C934" s="9"/>
      <c r="D934" s="9"/>
      <c r="E934" s="9"/>
      <c r="F934" s="9"/>
      <c r="G934" s="9"/>
      <c r="H934" s="9"/>
      <c r="I934" s="9"/>
      <c r="J934" s="13"/>
      <c r="K934" s="9"/>
      <c r="L934" s="13"/>
      <c r="M934" s="9"/>
      <c r="N934" s="9"/>
      <c r="O934" s="19"/>
    </row>
    <row r="935" spans="1:15" ht="23.65" customHeight="1">
      <c r="A935" s="9"/>
      <c r="B935" s="9"/>
      <c r="C935" s="9"/>
      <c r="D935" s="9"/>
      <c r="E935" s="9"/>
      <c r="F935" s="9"/>
      <c r="G935" s="9"/>
      <c r="H935" s="9"/>
      <c r="I935" s="9"/>
      <c r="J935" s="13"/>
      <c r="K935" s="9"/>
      <c r="L935" s="13"/>
      <c r="M935" s="9"/>
      <c r="N935" s="9"/>
      <c r="O935" s="19"/>
    </row>
    <row r="936" spans="1:15" ht="23.65" customHeight="1">
      <c r="A936" s="9"/>
      <c r="B936" s="9"/>
      <c r="C936" s="9"/>
      <c r="D936" s="9"/>
      <c r="E936" s="9"/>
      <c r="F936" s="9"/>
      <c r="G936" s="9"/>
      <c r="H936" s="9"/>
      <c r="I936" s="9"/>
      <c r="J936" s="13"/>
      <c r="K936" s="9"/>
      <c r="L936" s="13"/>
      <c r="M936" s="9"/>
      <c r="N936" s="9"/>
      <c r="O936" s="19"/>
    </row>
    <row r="937" spans="1:15" ht="23.65" customHeight="1">
      <c r="A937" s="9"/>
      <c r="B937" s="9"/>
      <c r="C937" s="9"/>
      <c r="D937" s="9"/>
      <c r="E937" s="9"/>
      <c r="F937" s="9"/>
      <c r="G937" s="9"/>
      <c r="H937" s="9"/>
      <c r="I937" s="9"/>
      <c r="J937" s="13"/>
      <c r="K937" s="9"/>
      <c r="L937" s="13"/>
      <c r="M937" s="9"/>
      <c r="N937" s="9"/>
      <c r="O937" s="19"/>
    </row>
    <row r="938" spans="1:15" ht="23.65" customHeight="1">
      <c r="A938" s="9"/>
      <c r="B938" s="9"/>
      <c r="C938" s="9"/>
      <c r="D938" s="9"/>
      <c r="E938" s="9"/>
      <c r="F938" s="9"/>
      <c r="G938" s="9"/>
      <c r="H938" s="9"/>
      <c r="I938" s="9"/>
      <c r="J938" s="13"/>
      <c r="K938" s="9"/>
      <c r="L938" s="13"/>
      <c r="M938" s="9"/>
      <c r="N938" s="9"/>
      <c r="O938" s="19"/>
    </row>
    <row r="939" spans="1:15" ht="23.65" customHeight="1">
      <c r="A939" s="9"/>
      <c r="B939" s="9"/>
      <c r="C939" s="9"/>
      <c r="D939" s="9"/>
      <c r="E939" s="9"/>
      <c r="F939" s="9"/>
      <c r="G939" s="9"/>
      <c r="H939" s="9"/>
      <c r="I939" s="9"/>
      <c r="J939" s="13"/>
      <c r="K939" s="9"/>
      <c r="L939" s="13"/>
      <c r="M939" s="9"/>
      <c r="N939" s="9"/>
      <c r="O939" s="19"/>
    </row>
    <row r="940" spans="1:15" ht="23.65" customHeight="1">
      <c r="A940" s="9"/>
      <c r="B940" s="9"/>
      <c r="C940" s="9"/>
      <c r="D940" s="9"/>
      <c r="E940" s="9"/>
      <c r="F940" s="9"/>
      <c r="G940" s="9"/>
      <c r="H940" s="9"/>
      <c r="I940" s="9"/>
      <c r="J940" s="13"/>
      <c r="K940" s="9"/>
      <c r="L940" s="13"/>
      <c r="M940" s="9"/>
      <c r="N940" s="9"/>
      <c r="O940" s="19"/>
    </row>
    <row r="941" spans="1:15" ht="23.65" customHeight="1">
      <c r="A941" s="9"/>
      <c r="B941" s="9"/>
      <c r="C941" s="9"/>
      <c r="D941" s="9"/>
      <c r="E941" s="9"/>
      <c r="F941" s="9"/>
      <c r="G941" s="9"/>
      <c r="H941" s="9"/>
      <c r="I941" s="9"/>
      <c r="J941" s="13"/>
      <c r="K941" s="9"/>
      <c r="L941" s="13"/>
      <c r="M941" s="9"/>
      <c r="N941" s="9"/>
      <c r="O941" s="19"/>
    </row>
    <row r="942" spans="1:15" ht="23.65" customHeight="1">
      <c r="A942" s="9"/>
      <c r="B942" s="9"/>
      <c r="C942" s="9"/>
      <c r="D942" s="9"/>
      <c r="E942" s="9"/>
      <c r="F942" s="9"/>
      <c r="G942" s="9"/>
      <c r="H942" s="9"/>
      <c r="I942" s="9"/>
      <c r="J942" s="13"/>
      <c r="K942" s="9"/>
      <c r="L942" s="13"/>
      <c r="M942" s="9"/>
      <c r="N942" s="9"/>
      <c r="O942" s="19"/>
    </row>
    <row r="943" spans="1:15" ht="23.65" customHeight="1">
      <c r="A943" s="9"/>
      <c r="B943" s="9"/>
      <c r="C943" s="9"/>
      <c r="D943" s="9"/>
      <c r="E943" s="9"/>
      <c r="F943" s="9"/>
      <c r="G943" s="9"/>
      <c r="H943" s="9"/>
      <c r="I943" s="9"/>
      <c r="J943" s="13"/>
      <c r="K943" s="9"/>
      <c r="L943" s="13"/>
      <c r="M943" s="9"/>
      <c r="N943" s="9"/>
      <c r="O943" s="19"/>
    </row>
    <row r="944" spans="1:15" ht="23.65" customHeight="1">
      <c r="A944" s="9"/>
      <c r="B944" s="9"/>
      <c r="C944" s="9"/>
      <c r="D944" s="9"/>
      <c r="E944" s="9"/>
      <c r="F944" s="9"/>
      <c r="G944" s="9"/>
      <c r="H944" s="9"/>
      <c r="I944" s="9"/>
      <c r="J944" s="13"/>
      <c r="K944" s="9"/>
      <c r="L944" s="13"/>
      <c r="M944" s="9"/>
      <c r="N944" s="9"/>
      <c r="O944" s="19"/>
    </row>
    <row r="945" spans="1:15" ht="23.65" customHeight="1">
      <c r="A945" s="9"/>
      <c r="B945" s="9"/>
      <c r="C945" s="9"/>
      <c r="D945" s="9"/>
      <c r="E945" s="9"/>
      <c r="F945" s="9"/>
      <c r="G945" s="9"/>
      <c r="H945" s="9"/>
      <c r="I945" s="9"/>
      <c r="J945" s="13"/>
      <c r="K945" s="9"/>
      <c r="L945" s="13"/>
      <c r="M945" s="9"/>
      <c r="N945" s="9"/>
      <c r="O945" s="19"/>
    </row>
    <row r="946" spans="1:15" ht="23.65" customHeight="1">
      <c r="A946" s="9"/>
      <c r="B946" s="9"/>
      <c r="C946" s="9"/>
      <c r="D946" s="9"/>
      <c r="E946" s="9"/>
      <c r="F946" s="9"/>
      <c r="G946" s="9"/>
      <c r="H946" s="9"/>
      <c r="I946" s="9"/>
      <c r="J946" s="13"/>
      <c r="K946" s="9"/>
      <c r="L946" s="13"/>
      <c r="M946" s="9"/>
      <c r="N946" s="9"/>
      <c r="O946" s="19"/>
    </row>
    <row r="947" spans="1:15" ht="23.65" customHeight="1">
      <c r="A947" s="9"/>
      <c r="B947" s="9"/>
      <c r="C947" s="9"/>
      <c r="D947" s="9"/>
      <c r="E947" s="9"/>
      <c r="F947" s="9"/>
      <c r="G947" s="9"/>
      <c r="H947" s="9"/>
      <c r="I947" s="9"/>
      <c r="J947" s="13"/>
      <c r="K947" s="9"/>
      <c r="L947" s="13"/>
      <c r="M947" s="9"/>
      <c r="N947" s="9"/>
      <c r="O947" s="19"/>
    </row>
    <row r="948" spans="1:15" ht="23.65" customHeight="1">
      <c r="A948" s="9"/>
      <c r="B948" s="9"/>
      <c r="C948" s="9"/>
      <c r="D948" s="9"/>
      <c r="E948" s="9"/>
      <c r="F948" s="9"/>
      <c r="G948" s="9"/>
      <c r="H948" s="9"/>
      <c r="I948" s="9"/>
      <c r="J948" s="13"/>
      <c r="K948" s="9"/>
      <c r="L948" s="13"/>
      <c r="M948" s="9"/>
      <c r="N948" s="9"/>
      <c r="O948" s="19"/>
    </row>
    <row r="949" spans="1:15" ht="23.65" customHeight="1">
      <c r="A949" s="9"/>
      <c r="B949" s="9"/>
      <c r="C949" s="9"/>
      <c r="D949" s="9"/>
      <c r="E949" s="9"/>
      <c r="F949" s="9"/>
      <c r="G949" s="9"/>
      <c r="H949" s="9"/>
      <c r="I949" s="9"/>
      <c r="J949" s="13"/>
      <c r="K949" s="9"/>
      <c r="L949" s="13"/>
      <c r="M949" s="9"/>
      <c r="N949" s="9"/>
      <c r="O949" s="19"/>
    </row>
    <row r="950" spans="1:15" ht="23.65" customHeight="1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9"/>
      <c r="L950" s="13"/>
      <c r="M950" s="9"/>
      <c r="N950" s="9"/>
      <c r="O950" s="19"/>
    </row>
    <row r="951" spans="1:15" ht="23.65" customHeight="1">
      <c r="A951" s="9"/>
      <c r="B951" s="9"/>
      <c r="C951" s="9"/>
      <c r="D951" s="9"/>
      <c r="E951" s="9"/>
      <c r="F951" s="9"/>
      <c r="G951" s="9"/>
      <c r="H951" s="9"/>
      <c r="I951" s="9"/>
      <c r="J951" s="13"/>
      <c r="K951" s="9"/>
      <c r="L951" s="13"/>
      <c r="M951" s="9"/>
      <c r="N951" s="9"/>
      <c r="O951" s="19"/>
    </row>
    <row r="952" spans="1:15" ht="23.65" customHeight="1">
      <c r="A952" s="9"/>
      <c r="B952" s="9"/>
      <c r="C952" s="9"/>
      <c r="D952" s="9"/>
      <c r="E952" s="9"/>
      <c r="F952" s="9"/>
      <c r="G952" s="9"/>
      <c r="H952" s="9"/>
      <c r="I952" s="9"/>
      <c r="J952" s="13"/>
      <c r="K952" s="9"/>
      <c r="L952" s="13"/>
      <c r="M952" s="9"/>
      <c r="N952" s="9"/>
      <c r="O952" s="19"/>
    </row>
    <row r="953" spans="1:15" ht="23.65" customHeight="1">
      <c r="A953" s="9"/>
      <c r="B953" s="9"/>
      <c r="C953" s="9"/>
      <c r="D953" s="9"/>
      <c r="E953" s="9"/>
      <c r="F953" s="9"/>
      <c r="G953" s="9"/>
      <c r="H953" s="9"/>
      <c r="I953" s="9"/>
      <c r="J953" s="13"/>
      <c r="K953" s="9"/>
      <c r="L953" s="13"/>
      <c r="M953" s="9"/>
      <c r="N953" s="9"/>
      <c r="O953" s="19"/>
    </row>
    <row r="954" spans="1:15" ht="23.65" customHeight="1">
      <c r="A954" s="9"/>
      <c r="B954" s="9"/>
      <c r="C954" s="9"/>
      <c r="D954" s="9"/>
      <c r="E954" s="9"/>
      <c r="F954" s="9"/>
      <c r="G954" s="9"/>
      <c r="H954" s="9"/>
      <c r="I954" s="9"/>
      <c r="J954" s="13"/>
      <c r="K954" s="9"/>
      <c r="L954" s="13"/>
      <c r="M954" s="9"/>
      <c r="N954" s="9"/>
      <c r="O954" s="19"/>
    </row>
    <row r="955" spans="1:15" ht="23.65" customHeight="1">
      <c r="A955" s="9"/>
      <c r="B955" s="9"/>
      <c r="C955" s="9"/>
      <c r="D955" s="9"/>
      <c r="E955" s="9"/>
      <c r="F955" s="9"/>
      <c r="G955" s="9"/>
      <c r="H955" s="9"/>
      <c r="I955" s="9"/>
      <c r="J955" s="13"/>
      <c r="K955" s="9"/>
      <c r="L955" s="13"/>
      <c r="M955" s="9"/>
      <c r="N955" s="9"/>
      <c r="O955" s="19"/>
    </row>
    <row r="956" spans="1:15" ht="23.65" customHeight="1">
      <c r="A956" s="9"/>
      <c r="B956" s="9"/>
      <c r="C956" s="9"/>
      <c r="D956" s="9"/>
      <c r="E956" s="9"/>
      <c r="F956" s="9"/>
      <c r="G956" s="9"/>
      <c r="H956" s="9"/>
      <c r="I956" s="9"/>
      <c r="J956" s="13"/>
      <c r="K956" s="9"/>
      <c r="L956" s="13"/>
      <c r="M956" s="9"/>
      <c r="N956" s="9"/>
      <c r="O956" s="19"/>
    </row>
    <row r="957" spans="1:15" ht="23.65" customHeight="1">
      <c r="A957" s="9"/>
      <c r="B957" s="9"/>
      <c r="C957" s="9"/>
      <c r="D957" s="9"/>
      <c r="E957" s="9"/>
      <c r="F957" s="9"/>
      <c r="G957" s="9"/>
      <c r="H957" s="9"/>
      <c r="I957" s="9"/>
      <c r="J957" s="13"/>
      <c r="K957" s="9"/>
      <c r="L957" s="13"/>
      <c r="M957" s="9"/>
      <c r="N957" s="9"/>
      <c r="O957" s="19"/>
    </row>
    <row r="958" spans="1:15" ht="23.65" customHeight="1">
      <c r="A958" s="9"/>
      <c r="B958" s="9"/>
      <c r="C958" s="9"/>
      <c r="D958" s="9"/>
      <c r="E958" s="9"/>
      <c r="F958" s="9"/>
      <c r="G958" s="9"/>
      <c r="H958" s="9"/>
      <c r="I958" s="9"/>
      <c r="J958" s="13"/>
      <c r="K958" s="9"/>
      <c r="L958" s="13"/>
      <c r="M958" s="9"/>
      <c r="N958" s="9"/>
      <c r="O958" s="19"/>
    </row>
    <row r="959" spans="1:15" ht="23.65" customHeight="1">
      <c r="A959" s="9"/>
      <c r="B959" s="9"/>
      <c r="C959" s="9"/>
      <c r="D959" s="9"/>
      <c r="E959" s="9"/>
      <c r="F959" s="9"/>
      <c r="G959" s="9"/>
      <c r="H959" s="9"/>
      <c r="I959" s="9"/>
      <c r="J959" s="13"/>
      <c r="K959" s="9"/>
      <c r="L959" s="13"/>
      <c r="M959" s="9"/>
      <c r="N959" s="9"/>
      <c r="O959" s="19"/>
    </row>
    <row r="960" spans="1:15" ht="23.65" customHeight="1">
      <c r="A960" s="9"/>
      <c r="B960" s="9"/>
      <c r="C960" s="9"/>
      <c r="D960" s="9"/>
      <c r="E960" s="9"/>
      <c r="F960" s="9"/>
      <c r="G960" s="9"/>
      <c r="H960" s="9"/>
      <c r="I960" s="9"/>
      <c r="J960" s="13"/>
      <c r="K960" s="9"/>
      <c r="L960" s="13"/>
      <c r="M960" s="9"/>
      <c r="N960" s="9"/>
      <c r="O960" s="19"/>
    </row>
    <row r="961" spans="1:15" ht="23.65" customHeight="1">
      <c r="A961" s="9"/>
      <c r="B961" s="9"/>
      <c r="C961" s="9"/>
      <c r="D961" s="9"/>
      <c r="E961" s="9"/>
      <c r="F961" s="9"/>
      <c r="G961" s="9"/>
      <c r="H961" s="9"/>
      <c r="I961" s="9"/>
      <c r="J961" s="13"/>
      <c r="K961" s="9"/>
      <c r="L961" s="13"/>
      <c r="M961" s="9"/>
      <c r="N961" s="9"/>
      <c r="O961" s="19"/>
    </row>
    <row r="962" spans="1:15" ht="23.65" customHeight="1">
      <c r="A962" s="9"/>
      <c r="B962" s="9"/>
      <c r="C962" s="9"/>
      <c r="D962" s="9"/>
      <c r="E962" s="9"/>
      <c r="F962" s="9"/>
      <c r="G962" s="9"/>
      <c r="H962" s="9"/>
      <c r="I962" s="9"/>
      <c r="J962" s="13"/>
      <c r="K962" s="9"/>
      <c r="L962" s="13"/>
      <c r="M962" s="9"/>
      <c r="N962" s="9"/>
      <c r="O962" s="19"/>
    </row>
    <row r="963" spans="1:15" ht="23.65" customHeight="1">
      <c r="A963" s="9"/>
      <c r="B963" s="9"/>
      <c r="C963" s="9"/>
      <c r="D963" s="9"/>
      <c r="E963" s="9"/>
      <c r="F963" s="9"/>
      <c r="G963" s="9"/>
      <c r="H963" s="9"/>
      <c r="I963" s="9"/>
      <c r="J963" s="13"/>
      <c r="K963" s="9"/>
      <c r="L963" s="13"/>
      <c r="M963" s="9"/>
      <c r="N963" s="9"/>
      <c r="O963" s="19"/>
    </row>
    <row r="964" spans="1:15" ht="23.65" customHeight="1">
      <c r="A964" s="9"/>
      <c r="B964" s="9"/>
      <c r="C964" s="9"/>
      <c r="D964" s="9"/>
      <c r="E964" s="9"/>
      <c r="F964" s="9"/>
      <c r="G964" s="9"/>
      <c r="H964" s="9"/>
      <c r="I964" s="9"/>
      <c r="J964" s="13"/>
      <c r="K964" s="9"/>
      <c r="L964" s="13"/>
      <c r="M964" s="9"/>
      <c r="N964" s="9"/>
      <c r="O964" s="19"/>
    </row>
    <row r="965" spans="1:15" ht="23.65" customHeight="1">
      <c r="A965" s="9"/>
      <c r="B965" s="9"/>
      <c r="C965" s="9"/>
      <c r="D965" s="9"/>
      <c r="E965" s="9"/>
      <c r="F965" s="9"/>
      <c r="G965" s="9"/>
      <c r="H965" s="9"/>
      <c r="I965" s="9"/>
      <c r="J965" s="13"/>
      <c r="K965" s="9"/>
      <c r="L965" s="13"/>
      <c r="M965" s="9"/>
      <c r="N965" s="9"/>
      <c r="O965" s="19"/>
    </row>
    <row r="966" spans="1:15" ht="23.65" customHeight="1">
      <c r="A966" s="9"/>
      <c r="B966" s="9"/>
      <c r="C966" s="9"/>
      <c r="D966" s="9"/>
      <c r="E966" s="9"/>
      <c r="F966" s="9"/>
      <c r="G966" s="9"/>
      <c r="H966" s="9"/>
      <c r="I966" s="9"/>
      <c r="J966" s="13"/>
      <c r="K966" s="9"/>
      <c r="L966" s="13"/>
      <c r="M966" s="9"/>
      <c r="N966" s="9"/>
      <c r="O966" s="19"/>
    </row>
    <row r="967" spans="1:15" ht="23.65" customHeight="1">
      <c r="A967" s="9"/>
      <c r="B967" s="9"/>
      <c r="C967" s="9"/>
      <c r="D967" s="9"/>
      <c r="E967" s="9"/>
      <c r="F967" s="9"/>
      <c r="G967" s="9"/>
      <c r="H967" s="9"/>
      <c r="I967" s="9"/>
      <c r="J967" s="13"/>
      <c r="K967" s="9"/>
      <c r="L967" s="13"/>
      <c r="M967" s="9"/>
      <c r="N967" s="9"/>
      <c r="O967" s="19"/>
    </row>
    <row r="968" spans="1:15" ht="23.65" customHeight="1">
      <c r="A968" s="9"/>
      <c r="B968" s="9"/>
      <c r="C968" s="9"/>
      <c r="D968" s="9"/>
      <c r="E968" s="9"/>
      <c r="F968" s="9"/>
      <c r="G968" s="9"/>
      <c r="H968" s="9"/>
      <c r="I968" s="9"/>
      <c r="J968" s="13"/>
      <c r="K968" s="9"/>
      <c r="L968" s="13"/>
      <c r="M968" s="9"/>
      <c r="N968" s="9"/>
      <c r="O968" s="19"/>
    </row>
    <row r="969" spans="1:15" ht="23.65" customHeight="1">
      <c r="A969" s="9"/>
      <c r="B969" s="9"/>
      <c r="C969" s="9"/>
      <c r="D969" s="9"/>
      <c r="E969" s="9"/>
      <c r="F969" s="9"/>
      <c r="G969" s="9"/>
      <c r="H969" s="9"/>
      <c r="I969" s="9"/>
      <c r="J969" s="13"/>
      <c r="K969" s="9"/>
      <c r="L969" s="13"/>
      <c r="M969" s="9"/>
      <c r="N969" s="9"/>
      <c r="O969" s="19"/>
    </row>
    <row r="970" spans="1:15" ht="23.65" customHeight="1">
      <c r="A970" s="9"/>
      <c r="B970" s="9"/>
      <c r="C970" s="9"/>
      <c r="D970" s="9"/>
      <c r="E970" s="9"/>
      <c r="F970" s="9"/>
      <c r="G970" s="9"/>
      <c r="H970" s="9"/>
      <c r="I970" s="9"/>
      <c r="J970" s="13"/>
      <c r="K970" s="9"/>
      <c r="L970" s="13"/>
      <c r="M970" s="9"/>
      <c r="N970" s="9"/>
      <c r="O970" s="19"/>
    </row>
    <row r="971" spans="1:15" ht="23.65" customHeight="1">
      <c r="A971" s="9"/>
      <c r="B971" s="9"/>
      <c r="C971" s="9"/>
      <c r="D971" s="9"/>
      <c r="E971" s="9"/>
      <c r="F971" s="9"/>
      <c r="G971" s="9"/>
      <c r="H971" s="9"/>
      <c r="I971" s="9"/>
      <c r="J971" s="13"/>
      <c r="K971" s="9"/>
      <c r="L971" s="13"/>
      <c r="M971" s="9"/>
      <c r="N971" s="9"/>
      <c r="O971" s="19"/>
    </row>
    <row r="972" spans="1:15" ht="23.65" customHeight="1">
      <c r="A972" s="9"/>
      <c r="B972" s="9"/>
      <c r="C972" s="9"/>
      <c r="D972" s="9"/>
      <c r="E972" s="9"/>
      <c r="F972" s="9"/>
      <c r="G972" s="9"/>
      <c r="H972" s="9"/>
      <c r="I972" s="9"/>
      <c r="J972" s="13"/>
      <c r="K972" s="9"/>
      <c r="L972" s="13"/>
      <c r="M972" s="9"/>
      <c r="N972" s="9"/>
      <c r="O972" s="19"/>
    </row>
    <row r="973" spans="1:15" ht="23.65" customHeight="1">
      <c r="A973" s="9"/>
      <c r="B973" s="9"/>
      <c r="C973" s="9"/>
      <c r="D973" s="9"/>
      <c r="E973" s="9"/>
      <c r="F973" s="9"/>
      <c r="G973" s="9"/>
      <c r="H973" s="9"/>
      <c r="I973" s="9"/>
      <c r="J973" s="13"/>
      <c r="K973" s="9"/>
      <c r="L973" s="13"/>
      <c r="M973" s="9"/>
      <c r="N973" s="9"/>
      <c r="O973" s="19"/>
    </row>
    <row r="974" spans="1:15" ht="23.65" customHeight="1">
      <c r="A974" s="9"/>
      <c r="B974" s="9"/>
      <c r="C974" s="9"/>
      <c r="D974" s="9"/>
      <c r="E974" s="9"/>
      <c r="F974" s="9"/>
      <c r="G974" s="9"/>
      <c r="H974" s="9"/>
      <c r="I974" s="9"/>
      <c r="J974" s="13"/>
      <c r="K974" s="9"/>
      <c r="L974" s="13"/>
      <c r="M974" s="9"/>
      <c r="N974" s="9"/>
      <c r="O974" s="19"/>
    </row>
    <row r="975" spans="1:15" ht="23.65" customHeight="1">
      <c r="A975" s="9"/>
      <c r="B975" s="9"/>
      <c r="C975" s="9"/>
      <c r="D975" s="9"/>
      <c r="E975" s="9"/>
      <c r="F975" s="9"/>
      <c r="G975" s="9"/>
      <c r="H975" s="9"/>
      <c r="I975" s="9"/>
      <c r="J975" s="13"/>
      <c r="K975" s="9"/>
      <c r="L975" s="13"/>
      <c r="M975" s="9"/>
      <c r="N975" s="9"/>
      <c r="O975" s="19"/>
    </row>
    <row r="976" spans="1:15" ht="23.65" customHeight="1">
      <c r="A976" s="9"/>
      <c r="B976" s="9"/>
      <c r="C976" s="9"/>
      <c r="D976" s="9"/>
      <c r="E976" s="9"/>
      <c r="F976" s="9"/>
      <c r="G976" s="9"/>
      <c r="H976" s="9"/>
      <c r="I976" s="9"/>
      <c r="J976" s="13"/>
      <c r="K976" s="9"/>
      <c r="L976" s="13"/>
      <c r="M976" s="9"/>
      <c r="N976" s="9"/>
      <c r="O976" s="19"/>
    </row>
    <row r="977" spans="1:15" ht="23.65" customHeight="1">
      <c r="A977" s="9"/>
      <c r="B977" s="9"/>
      <c r="C977" s="9"/>
      <c r="D977" s="9"/>
      <c r="E977" s="9"/>
      <c r="F977" s="9"/>
      <c r="G977" s="9"/>
      <c r="H977" s="9"/>
      <c r="I977" s="9"/>
      <c r="J977" s="13"/>
      <c r="K977" s="9"/>
      <c r="L977" s="13"/>
      <c r="M977" s="9"/>
      <c r="N977" s="9"/>
      <c r="O977" s="19"/>
    </row>
    <row r="978" spans="1:15" ht="23.65" customHeight="1">
      <c r="A978" s="9"/>
      <c r="B978" s="9"/>
      <c r="C978" s="9"/>
      <c r="D978" s="9"/>
      <c r="E978" s="9"/>
      <c r="F978" s="9"/>
      <c r="G978" s="9"/>
      <c r="H978" s="9"/>
      <c r="I978" s="9"/>
      <c r="J978" s="13"/>
      <c r="K978" s="9"/>
      <c r="L978" s="13"/>
      <c r="M978" s="9"/>
      <c r="N978" s="9"/>
      <c r="O978" s="19"/>
    </row>
    <row r="979" spans="1:15" ht="23.65" customHeight="1">
      <c r="A979" s="9"/>
      <c r="B979" s="9"/>
      <c r="C979" s="9"/>
      <c r="D979" s="9"/>
      <c r="E979" s="9"/>
      <c r="F979" s="9"/>
      <c r="G979" s="9"/>
      <c r="H979" s="9"/>
      <c r="I979" s="9"/>
      <c r="J979" s="13"/>
      <c r="K979" s="9"/>
      <c r="L979" s="13"/>
      <c r="M979" s="9"/>
      <c r="N979" s="9"/>
      <c r="O979" s="19"/>
    </row>
    <row r="980" spans="1:15" ht="23.65" customHeight="1">
      <c r="A980" s="9"/>
      <c r="B980" s="9"/>
      <c r="C980" s="9"/>
      <c r="D980" s="9"/>
      <c r="E980" s="9"/>
      <c r="F980" s="9"/>
      <c r="G980" s="9"/>
      <c r="H980" s="9"/>
      <c r="I980" s="9"/>
      <c r="J980" s="13"/>
      <c r="K980" s="9"/>
      <c r="L980" s="13"/>
      <c r="M980" s="9"/>
      <c r="N980" s="9"/>
      <c r="O980" s="19"/>
    </row>
    <row r="981" spans="1:15" ht="23.65" customHeight="1">
      <c r="A981" s="9"/>
      <c r="B981" s="9"/>
      <c r="C981" s="9"/>
      <c r="D981" s="9"/>
      <c r="E981" s="9"/>
      <c r="F981" s="9"/>
      <c r="G981" s="9"/>
      <c r="H981" s="9"/>
      <c r="I981" s="9"/>
      <c r="J981" s="13"/>
      <c r="K981" s="9"/>
      <c r="L981" s="13"/>
      <c r="M981" s="9"/>
      <c r="N981" s="9"/>
      <c r="O981" s="19"/>
    </row>
    <row r="982" spans="1:15" ht="23.65" customHeight="1">
      <c r="A982" s="9"/>
      <c r="B982" s="9"/>
      <c r="C982" s="9"/>
      <c r="D982" s="9"/>
      <c r="E982" s="9"/>
      <c r="F982" s="9"/>
      <c r="G982" s="9"/>
      <c r="H982" s="9"/>
      <c r="I982" s="9"/>
      <c r="J982" s="13"/>
      <c r="K982" s="9"/>
      <c r="L982" s="13"/>
      <c r="M982" s="9"/>
      <c r="N982" s="9"/>
      <c r="O982" s="19"/>
    </row>
    <row r="983" spans="1:15" ht="23.65" customHeight="1">
      <c r="A983" s="9"/>
      <c r="B983" s="9"/>
      <c r="C983" s="9"/>
      <c r="D983" s="9"/>
      <c r="E983" s="9"/>
      <c r="F983" s="9"/>
      <c r="G983" s="9"/>
      <c r="H983" s="9"/>
      <c r="I983" s="9"/>
      <c r="J983" s="13"/>
      <c r="K983" s="9"/>
      <c r="L983" s="13"/>
      <c r="M983" s="9"/>
      <c r="N983" s="9"/>
      <c r="O983" s="19"/>
    </row>
    <row r="984" spans="1:15" ht="23.65" customHeight="1">
      <c r="A984" s="9"/>
      <c r="B984" s="9"/>
      <c r="C984" s="9"/>
      <c r="D984" s="9"/>
      <c r="E984" s="9"/>
      <c r="F984" s="9"/>
      <c r="G984" s="9"/>
      <c r="H984" s="9"/>
      <c r="I984" s="9"/>
      <c r="J984" s="13"/>
      <c r="K984" s="9"/>
      <c r="L984" s="13"/>
      <c r="M984" s="9"/>
      <c r="N984" s="9"/>
      <c r="O984" s="19"/>
    </row>
    <row r="985" spans="1:15" ht="23.65" customHeight="1">
      <c r="A985" s="9"/>
      <c r="B985" s="9"/>
      <c r="C985" s="9"/>
      <c r="D985" s="9"/>
      <c r="E985" s="9"/>
      <c r="F985" s="9"/>
      <c r="G985" s="9"/>
      <c r="H985" s="9"/>
      <c r="I985" s="9"/>
      <c r="J985" s="13"/>
      <c r="K985" s="9"/>
      <c r="L985" s="13"/>
      <c r="M985" s="9"/>
      <c r="N985" s="9"/>
      <c r="O985" s="19"/>
    </row>
    <row r="986" spans="1:15" ht="23.65" customHeight="1">
      <c r="A986" s="9"/>
      <c r="B986" s="9"/>
      <c r="C986" s="9"/>
      <c r="D986" s="9"/>
      <c r="E986" s="9"/>
      <c r="F986" s="9"/>
      <c r="G986" s="9"/>
      <c r="H986" s="9"/>
      <c r="I986" s="9"/>
      <c r="J986" s="13"/>
      <c r="K986" s="9"/>
      <c r="L986" s="13"/>
      <c r="M986" s="9"/>
      <c r="N986" s="9"/>
      <c r="O986" s="19"/>
    </row>
    <row r="987" spans="1:15" ht="23.65" customHeight="1">
      <c r="A987" s="9"/>
      <c r="B987" s="9"/>
      <c r="C987" s="9"/>
      <c r="D987" s="9"/>
      <c r="E987" s="9"/>
      <c r="F987" s="9"/>
      <c r="G987" s="9"/>
      <c r="H987" s="9"/>
      <c r="I987" s="9"/>
      <c r="J987" s="13"/>
      <c r="K987" s="9"/>
      <c r="L987" s="13"/>
      <c r="M987" s="9"/>
      <c r="N987" s="9"/>
      <c r="O987" s="19"/>
    </row>
    <row r="988" spans="1:15" ht="23.65" customHeight="1">
      <c r="A988" s="9"/>
      <c r="B988" s="9"/>
      <c r="C988" s="9"/>
      <c r="D988" s="9"/>
      <c r="E988" s="9"/>
      <c r="F988" s="9"/>
      <c r="G988" s="9"/>
      <c r="H988" s="9"/>
      <c r="I988" s="9"/>
      <c r="J988" s="13"/>
      <c r="K988" s="9"/>
      <c r="L988" s="13"/>
      <c r="M988" s="9"/>
      <c r="N988" s="9"/>
      <c r="O988" s="19"/>
    </row>
    <row r="989" spans="1:15" ht="23.65" customHeight="1">
      <c r="A989" s="9"/>
      <c r="B989" s="9"/>
      <c r="C989" s="9"/>
      <c r="D989" s="9"/>
      <c r="E989" s="9"/>
      <c r="F989" s="9"/>
      <c r="G989" s="9"/>
      <c r="H989" s="9"/>
      <c r="I989" s="9"/>
      <c r="J989" s="13"/>
      <c r="K989" s="9"/>
      <c r="L989" s="13"/>
      <c r="M989" s="9"/>
      <c r="N989" s="9"/>
      <c r="O989" s="19"/>
    </row>
    <row r="990" spans="1:15" ht="23.65" customHeight="1">
      <c r="A990" s="9"/>
      <c r="B990" s="9"/>
      <c r="C990" s="9"/>
      <c r="D990" s="9"/>
      <c r="E990" s="9"/>
      <c r="F990" s="9"/>
      <c r="G990" s="9"/>
      <c r="H990" s="9"/>
      <c r="I990" s="9"/>
      <c r="J990" s="13"/>
      <c r="K990" s="9"/>
      <c r="L990" s="13"/>
      <c r="M990" s="9"/>
      <c r="N990" s="9"/>
      <c r="O990" s="19"/>
    </row>
    <row r="991" spans="1:15" ht="23.65" customHeight="1">
      <c r="A991" s="9"/>
      <c r="B991" s="9"/>
      <c r="C991" s="9"/>
      <c r="D991" s="9"/>
      <c r="E991" s="9"/>
      <c r="F991" s="9"/>
      <c r="G991" s="9"/>
      <c r="H991" s="9"/>
      <c r="I991" s="9"/>
      <c r="J991" s="13"/>
      <c r="K991" s="9"/>
      <c r="L991" s="13"/>
      <c r="M991" s="9"/>
      <c r="N991" s="9"/>
      <c r="O991" s="19"/>
    </row>
    <row r="992" spans="1:15" ht="23.65" customHeight="1">
      <c r="A992" s="9"/>
      <c r="B992" s="9"/>
      <c r="C992" s="9"/>
      <c r="D992" s="9"/>
      <c r="E992" s="9"/>
      <c r="F992" s="9"/>
      <c r="G992" s="9"/>
      <c r="H992" s="9"/>
      <c r="I992" s="9"/>
      <c r="J992" s="13"/>
      <c r="K992" s="9"/>
      <c r="L992" s="13"/>
      <c r="M992" s="9"/>
      <c r="N992" s="9"/>
      <c r="O992" s="19"/>
    </row>
    <row r="993" spans="1:15" ht="23.65" customHeight="1">
      <c r="A993" s="9"/>
      <c r="B993" s="9"/>
      <c r="C993" s="9"/>
      <c r="D993" s="9"/>
      <c r="E993" s="9"/>
      <c r="F993" s="9"/>
      <c r="G993" s="9"/>
      <c r="H993" s="9"/>
      <c r="I993" s="9"/>
      <c r="J993" s="13"/>
      <c r="K993" s="9"/>
      <c r="L993" s="13"/>
      <c r="M993" s="9"/>
      <c r="N993" s="9"/>
      <c r="O993" s="19"/>
    </row>
    <row r="994" spans="1:15" ht="23.65" customHeight="1">
      <c r="A994" s="9"/>
      <c r="B994" s="9"/>
      <c r="C994" s="9"/>
      <c r="D994" s="9"/>
      <c r="E994" s="9"/>
      <c r="F994" s="9"/>
      <c r="G994" s="9"/>
      <c r="H994" s="9"/>
      <c r="I994" s="9"/>
      <c r="J994" s="13"/>
      <c r="K994" s="9"/>
      <c r="L994" s="13"/>
      <c r="M994" s="9"/>
      <c r="N994" s="9"/>
      <c r="O994" s="19"/>
    </row>
    <row r="995" spans="1:15" ht="23.65" customHeight="1">
      <c r="A995" s="9"/>
      <c r="B995" s="9"/>
      <c r="C995" s="9"/>
      <c r="D995" s="9"/>
      <c r="E995" s="9"/>
      <c r="F995" s="9"/>
      <c r="G995" s="9"/>
      <c r="H995" s="9"/>
      <c r="I995" s="9"/>
      <c r="J995" s="13"/>
      <c r="K995" s="9"/>
      <c r="L995" s="13"/>
      <c r="M995" s="9"/>
      <c r="N995" s="9"/>
      <c r="O995" s="19"/>
    </row>
    <row r="996" spans="1:15" ht="23.65" customHeight="1">
      <c r="A996" s="9"/>
      <c r="B996" s="9"/>
      <c r="C996" s="9"/>
      <c r="D996" s="9"/>
      <c r="E996" s="9"/>
      <c r="F996" s="9"/>
      <c r="G996" s="9"/>
      <c r="H996" s="9"/>
      <c r="I996" s="9"/>
      <c r="J996" s="13"/>
      <c r="K996" s="9"/>
      <c r="L996" s="13"/>
      <c r="M996" s="9"/>
      <c r="N996" s="9"/>
      <c r="O996" s="19"/>
    </row>
    <row r="997" spans="1:15" ht="23.65" customHeight="1">
      <c r="A997" s="9"/>
      <c r="B997" s="9"/>
      <c r="C997" s="9"/>
      <c r="D997" s="9"/>
      <c r="E997" s="9"/>
      <c r="F997" s="9"/>
      <c r="G997" s="9"/>
      <c r="H997" s="9"/>
      <c r="I997" s="9"/>
      <c r="J997" s="13"/>
      <c r="K997" s="9"/>
      <c r="L997" s="13"/>
      <c r="M997" s="9"/>
      <c r="N997" s="9"/>
      <c r="O997" s="19"/>
    </row>
    <row r="998" spans="1:15" ht="23.65" customHeight="1">
      <c r="A998" s="9"/>
      <c r="B998" s="9"/>
      <c r="C998" s="9"/>
      <c r="D998" s="9"/>
      <c r="E998" s="9"/>
      <c r="F998" s="9"/>
      <c r="G998" s="9"/>
      <c r="H998" s="9"/>
      <c r="I998" s="9"/>
      <c r="J998" s="13"/>
      <c r="K998" s="9"/>
      <c r="L998" s="13"/>
      <c r="M998" s="9"/>
      <c r="N998" s="9"/>
      <c r="O998" s="19"/>
    </row>
    <row r="999" spans="1:15" ht="23.6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O999" s="19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4"/>
  <sheetViews>
    <sheetView topLeftCell="A23" zoomScale="85" zoomScaleNormal="85" zoomScaleSheetLayoutView="70" workbookViewId="0">
      <selection activeCell="A28" sqref="A28:XFD28"/>
    </sheetView>
  </sheetViews>
  <sheetFormatPr defaultColWidth="12.625" defaultRowHeight="23.65" customHeight="1"/>
  <cols>
    <col min="1" max="3" width="9" style="102" customWidth="1"/>
    <col min="4" max="4" width="3.625" style="102" customWidth="1"/>
    <col min="5" max="5" width="8.625" style="102" customWidth="1"/>
    <col min="6" max="6" width="12.625" style="102" customWidth="1"/>
    <col min="7" max="7" width="1.125" style="102" customWidth="1"/>
    <col min="8" max="8" width="12.625" style="102" customWidth="1"/>
    <col min="9" max="9" width="1.125" style="102" customWidth="1"/>
    <col min="10" max="10" width="12.625" style="102" customWidth="1"/>
    <col min="11" max="11" width="1.125" style="102" customWidth="1"/>
    <col min="12" max="12" width="12.625" style="102" customWidth="1"/>
    <col min="13" max="13" width="0.5" style="102" customWidth="1"/>
    <col min="14" max="16384" width="12.625" style="102"/>
  </cols>
  <sheetData>
    <row r="1" spans="1:13" ht="24.9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01"/>
    </row>
    <row r="2" spans="1:13" ht="24.95" customHeight="1">
      <c r="A2" s="179" t="s">
        <v>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1"/>
    </row>
    <row r="3" spans="1:13" ht="24.95" customHeight="1">
      <c r="A3" s="179" t="s">
        <v>98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01"/>
    </row>
    <row r="4" spans="1:13" ht="24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  <c r="M4" s="105"/>
    </row>
    <row r="5" spans="1:13" ht="24.95" customHeight="1">
      <c r="A5" s="103"/>
      <c r="B5" s="103"/>
      <c r="C5" s="103"/>
      <c r="D5" s="103"/>
      <c r="E5" s="103"/>
      <c r="F5" s="180" t="s">
        <v>3</v>
      </c>
      <c r="G5" s="180"/>
      <c r="H5" s="180"/>
      <c r="I5" s="105"/>
      <c r="J5" s="180" t="s">
        <v>4</v>
      </c>
      <c r="K5" s="180"/>
      <c r="L5" s="180"/>
      <c r="M5" s="105"/>
    </row>
    <row r="6" spans="1:13" ht="24.95" customHeight="1">
      <c r="A6" s="105"/>
      <c r="B6" s="105"/>
      <c r="C6" s="105"/>
      <c r="D6" s="105"/>
      <c r="E6" s="100" t="s">
        <v>6</v>
      </c>
      <c r="F6" s="106" t="s">
        <v>99</v>
      </c>
      <c r="G6" s="107"/>
      <c r="H6" s="106" t="s">
        <v>68</v>
      </c>
      <c r="I6" s="105"/>
      <c r="J6" s="106" t="s">
        <v>99</v>
      </c>
      <c r="K6" s="107"/>
      <c r="L6" s="106" t="s">
        <v>68</v>
      </c>
      <c r="M6" s="105"/>
    </row>
    <row r="7" spans="1:13" ht="24.95" customHeight="1">
      <c r="A7" s="108" t="s">
        <v>70</v>
      </c>
      <c r="B7" s="105"/>
      <c r="C7" s="105"/>
      <c r="D7" s="105"/>
      <c r="E7" s="105"/>
      <c r="F7" s="109">
        <v>336709308.83999997</v>
      </c>
      <c r="G7" s="109"/>
      <c r="H7" s="109">
        <v>648734017.30999994</v>
      </c>
      <c r="I7" s="109"/>
      <c r="J7" s="109">
        <v>336709308.83999997</v>
      </c>
      <c r="K7" s="104"/>
      <c r="L7" s="109">
        <v>648734017.30999994</v>
      </c>
      <c r="M7" s="105"/>
    </row>
    <row r="8" spans="1:13" ht="24.95" customHeight="1">
      <c r="A8" s="108" t="s">
        <v>71</v>
      </c>
      <c r="B8" s="105"/>
      <c r="C8" s="105"/>
      <c r="D8" s="105"/>
      <c r="E8" s="105"/>
      <c r="F8" s="109">
        <v>-295245133.69000012</v>
      </c>
      <c r="G8" s="109"/>
      <c r="H8" s="109">
        <v>-546653092.88999999</v>
      </c>
      <c r="I8" s="109"/>
      <c r="J8" s="109">
        <v>-294751504.69999999</v>
      </c>
      <c r="K8" s="104"/>
      <c r="L8" s="109">
        <v>-548437547.97000003</v>
      </c>
      <c r="M8" s="105"/>
    </row>
    <row r="9" spans="1:13" ht="24.95" customHeight="1">
      <c r="A9" s="105" t="s">
        <v>72</v>
      </c>
      <c r="B9" s="108"/>
      <c r="C9" s="105"/>
      <c r="D9" s="105"/>
      <c r="E9" s="105"/>
      <c r="F9" s="110">
        <f>SUM(F7:F8)</f>
        <v>41464175.149999857</v>
      </c>
      <c r="G9" s="109"/>
      <c r="H9" s="110">
        <f>SUM(H7:H8)</f>
        <v>102080924.41999996</v>
      </c>
      <c r="I9" s="109"/>
      <c r="J9" s="110">
        <f>SUM(J7:J8)</f>
        <v>41957804.139999986</v>
      </c>
      <c r="K9" s="109"/>
      <c r="L9" s="110">
        <f>SUM(L7:L8)</f>
        <v>100296469.33999991</v>
      </c>
      <c r="M9" s="105"/>
    </row>
    <row r="10" spans="1:13" ht="24.95" customHeight="1">
      <c r="A10" s="108" t="s">
        <v>73</v>
      </c>
      <c r="B10" s="105"/>
      <c r="C10" s="105"/>
      <c r="D10" s="109"/>
      <c r="E10" s="105"/>
      <c r="F10" s="109">
        <v>11315777.070000004</v>
      </c>
      <c r="G10" s="109"/>
      <c r="H10" s="109">
        <v>930045.66</v>
      </c>
      <c r="I10" s="109"/>
      <c r="J10" s="109">
        <v>12084591.6</v>
      </c>
      <c r="K10" s="109"/>
      <c r="L10" s="109">
        <v>1956253.05</v>
      </c>
      <c r="M10" s="105"/>
    </row>
    <row r="11" spans="1:13" ht="24.95" customHeight="1">
      <c r="A11" s="108" t="s">
        <v>74</v>
      </c>
      <c r="B11" s="105"/>
      <c r="C11" s="105"/>
      <c r="D11" s="105"/>
      <c r="E11" s="105"/>
      <c r="F11" s="110">
        <f>SUM(F9:F10)</f>
        <v>52779952.219999865</v>
      </c>
      <c r="G11" s="109"/>
      <c r="H11" s="110">
        <f>SUM(H9:H10)</f>
        <v>103010970.07999995</v>
      </c>
      <c r="I11" s="109"/>
      <c r="J11" s="110">
        <f>SUM(J9:J10)</f>
        <v>54042395.739999987</v>
      </c>
      <c r="K11" s="109"/>
      <c r="L11" s="110">
        <f>SUM(L9:L10)</f>
        <v>102252722.38999991</v>
      </c>
      <c r="M11" s="105"/>
    </row>
    <row r="12" spans="1:13" ht="24.95" customHeight="1">
      <c r="A12" s="108" t="s">
        <v>75</v>
      </c>
      <c r="B12" s="105"/>
      <c r="C12" s="105"/>
      <c r="D12" s="105"/>
      <c r="E12" s="105"/>
      <c r="F12" s="109">
        <v>-45438883.26000002</v>
      </c>
      <c r="G12" s="109"/>
      <c r="H12" s="109">
        <v>-47415836.640000001</v>
      </c>
      <c r="I12" s="109"/>
      <c r="J12" s="109">
        <v>-45931462.329999998</v>
      </c>
      <c r="K12" s="109"/>
      <c r="L12" s="109">
        <v>-47879784.149999999</v>
      </c>
      <c r="M12" s="105"/>
    </row>
    <row r="13" spans="1:13" ht="24.95" customHeight="1">
      <c r="A13" s="108" t="s">
        <v>76</v>
      </c>
      <c r="B13" s="105"/>
      <c r="C13" s="105"/>
      <c r="D13" s="105"/>
      <c r="E13" s="105"/>
      <c r="F13" s="110">
        <f>+F11+F12</f>
        <v>7341068.9599998444</v>
      </c>
      <c r="G13" s="109"/>
      <c r="H13" s="110">
        <f>+H11+H12</f>
        <v>55595133.439999953</v>
      </c>
      <c r="I13" s="109"/>
      <c r="J13" s="110">
        <f>+J11+J12</f>
        <v>8110933.409999989</v>
      </c>
      <c r="K13" s="109"/>
      <c r="L13" s="110">
        <f>+L11+L12</f>
        <v>54372938.239999913</v>
      </c>
      <c r="M13" s="105"/>
    </row>
    <row r="14" spans="1:13" ht="24.95" customHeight="1">
      <c r="A14" s="108" t="s">
        <v>77</v>
      </c>
      <c r="B14" s="105"/>
      <c r="C14" s="105"/>
      <c r="D14" s="105"/>
      <c r="E14" s="105"/>
      <c r="F14" s="111">
        <v>-182875.29</v>
      </c>
      <c r="G14" s="109"/>
      <c r="H14" s="111">
        <v>-114937.53</v>
      </c>
      <c r="I14" s="109"/>
      <c r="J14" s="111">
        <v>-153823.01999999999</v>
      </c>
      <c r="K14" s="109"/>
      <c r="L14" s="111">
        <v>-87070.47</v>
      </c>
      <c r="M14" s="105"/>
    </row>
    <row r="15" spans="1:13" ht="24.95" customHeight="1">
      <c r="A15" s="108" t="s">
        <v>78</v>
      </c>
      <c r="B15" s="105"/>
      <c r="C15" s="105"/>
      <c r="D15" s="105"/>
      <c r="E15" s="105"/>
      <c r="F15" s="109">
        <f>SUM(F13:F14)</f>
        <v>7158193.6699998444</v>
      </c>
      <c r="G15" s="109"/>
      <c r="H15" s="109">
        <f>SUM(H13:H14)</f>
        <v>55480195.909999952</v>
      </c>
      <c r="I15" s="109"/>
      <c r="J15" s="109">
        <f>SUM(J13:J14)</f>
        <v>7957110.3899999894</v>
      </c>
      <c r="K15" s="109"/>
      <c r="L15" s="109">
        <f>SUM(L13:L14)</f>
        <v>54285867.769999914</v>
      </c>
      <c r="M15" s="105"/>
    </row>
    <row r="16" spans="1:13" ht="24.95" customHeight="1">
      <c r="A16" s="108" t="s">
        <v>79</v>
      </c>
      <c r="B16" s="105"/>
      <c r="C16" s="105"/>
      <c r="D16" s="105"/>
      <c r="E16" s="112">
        <v>12</v>
      </c>
      <c r="F16" s="111">
        <v>-1663081.23</v>
      </c>
      <c r="G16" s="109"/>
      <c r="H16" s="111">
        <v>-11167042.470000001</v>
      </c>
      <c r="I16" s="109"/>
      <c r="J16" s="111">
        <v>-1841739.89</v>
      </c>
      <c r="K16" s="109"/>
      <c r="L16" s="111">
        <v>-11228678.710000001</v>
      </c>
      <c r="M16" s="105"/>
    </row>
    <row r="17" spans="1:13" ht="24.95" customHeight="1">
      <c r="A17" s="113" t="s">
        <v>100</v>
      </c>
      <c r="B17" s="105"/>
      <c r="C17" s="105"/>
      <c r="D17" s="105"/>
      <c r="E17" s="105"/>
      <c r="F17" s="109">
        <f>SUM(F15:F16)</f>
        <v>5495112.4399998449</v>
      </c>
      <c r="G17" s="114"/>
      <c r="H17" s="109">
        <f>SUM(H15:H16)</f>
        <v>44313153.439999953</v>
      </c>
      <c r="I17" s="114"/>
      <c r="J17" s="109">
        <f>SUM(J15:J16)</f>
        <v>6115370.4999999898</v>
      </c>
      <c r="K17" s="114"/>
      <c r="L17" s="109">
        <f>SUM(L15:L16)</f>
        <v>43057189.059999913</v>
      </c>
      <c r="M17" s="105"/>
    </row>
    <row r="18" spans="1:13" s="118" customFormat="1" ht="24.95" customHeight="1">
      <c r="A18" s="113" t="s">
        <v>101</v>
      </c>
      <c r="B18" s="105"/>
      <c r="C18" s="105"/>
      <c r="D18" s="115"/>
      <c r="E18" s="105"/>
      <c r="F18" s="116">
        <v>0</v>
      </c>
      <c r="G18" s="117"/>
      <c r="H18" s="116">
        <v>0</v>
      </c>
      <c r="I18" s="117"/>
      <c r="J18" s="116">
        <v>0</v>
      </c>
      <c r="K18" s="117"/>
      <c r="L18" s="116">
        <v>0</v>
      </c>
      <c r="M18" s="105"/>
    </row>
    <row r="19" spans="1:13" ht="24.95" customHeight="1" thickBot="1">
      <c r="A19" s="108" t="s">
        <v>84</v>
      </c>
      <c r="B19" s="105"/>
      <c r="C19" s="105"/>
      <c r="D19" s="105"/>
      <c r="E19" s="105"/>
      <c r="F19" s="119">
        <f>SUM(F17+F18)</f>
        <v>5495112.4399998449</v>
      </c>
      <c r="G19" s="105"/>
      <c r="H19" s="119">
        <f>SUM(H17+H18)</f>
        <v>44313153.439999953</v>
      </c>
      <c r="I19" s="105"/>
      <c r="J19" s="119">
        <f>SUM(J17+J18)</f>
        <v>6115370.4999999898</v>
      </c>
      <c r="K19" s="105"/>
      <c r="L19" s="119">
        <f>SUM(L17+L18)</f>
        <v>43057189.059999913</v>
      </c>
      <c r="M19" s="105"/>
    </row>
    <row r="20" spans="1:13" ht="24.95" customHeight="1" thickTop="1">
      <c r="A20" s="108" t="s">
        <v>85</v>
      </c>
      <c r="B20" s="105"/>
      <c r="C20" s="105"/>
      <c r="D20" s="105"/>
      <c r="E20" s="105"/>
      <c r="F20" s="109"/>
      <c r="G20" s="105"/>
      <c r="H20" s="105"/>
      <c r="I20" s="105"/>
      <c r="J20" s="109"/>
      <c r="K20" s="105"/>
      <c r="L20" s="109"/>
      <c r="M20" s="105"/>
    </row>
    <row r="21" spans="1:13" ht="24.95" customHeight="1">
      <c r="A21" s="105" t="s">
        <v>86</v>
      </c>
      <c r="B21" s="105"/>
      <c r="C21" s="105"/>
      <c r="D21" s="105"/>
      <c r="E21" s="105"/>
      <c r="F21" s="109">
        <f>F23-F22</f>
        <v>5495114.2999998452</v>
      </c>
      <c r="G21" s="105"/>
      <c r="H21" s="105">
        <f>+H23-H22</f>
        <v>44313149.709999956</v>
      </c>
      <c r="I21" s="105"/>
      <c r="J21" s="109">
        <f>+J17</f>
        <v>6115370.4999999898</v>
      </c>
      <c r="K21" s="105"/>
      <c r="L21" s="109">
        <f>+L17</f>
        <v>43057189.059999913</v>
      </c>
      <c r="M21" s="105"/>
    </row>
    <row r="22" spans="1:13" ht="24.95" customHeight="1">
      <c r="A22" s="105" t="s">
        <v>87</v>
      </c>
      <c r="B22" s="105"/>
      <c r="C22" s="105"/>
      <c r="D22" s="105"/>
      <c r="E22" s="105"/>
      <c r="F22" s="105">
        <v>-1.86</v>
      </c>
      <c r="G22" s="105"/>
      <c r="H22" s="105">
        <v>3.73</v>
      </c>
      <c r="I22" s="105"/>
      <c r="J22" s="105">
        <v>0</v>
      </c>
      <c r="K22" s="105"/>
      <c r="L22" s="105">
        <v>0</v>
      </c>
      <c r="M22" s="105"/>
    </row>
    <row r="23" spans="1:13" ht="24.95" customHeight="1" thickBot="1">
      <c r="A23" s="108"/>
      <c r="B23" s="105"/>
      <c r="C23" s="105"/>
      <c r="D23" s="105"/>
      <c r="E23" s="105"/>
      <c r="F23" s="120">
        <f>F17</f>
        <v>5495112.4399998449</v>
      </c>
      <c r="G23" s="105"/>
      <c r="H23" s="121">
        <f>H17</f>
        <v>44313153.439999953</v>
      </c>
      <c r="I23" s="105"/>
      <c r="J23" s="120">
        <f>J17</f>
        <v>6115370.4999999898</v>
      </c>
      <c r="K23" s="105"/>
      <c r="L23" s="120">
        <f>L17</f>
        <v>43057189.059999913</v>
      </c>
      <c r="M23" s="105"/>
    </row>
    <row r="24" spans="1:13" ht="24.95" customHeight="1" thickTop="1">
      <c r="A24" s="108" t="s">
        <v>88</v>
      </c>
      <c r="B24" s="105"/>
      <c r="C24" s="105"/>
      <c r="D24" s="105"/>
      <c r="E24" s="105"/>
      <c r="F24" s="109"/>
      <c r="G24" s="105"/>
      <c r="H24" s="105"/>
      <c r="I24" s="105"/>
      <c r="J24" s="109"/>
      <c r="K24" s="105"/>
      <c r="L24" s="109"/>
      <c r="M24" s="105"/>
    </row>
    <row r="25" spans="1:13" ht="24.95" customHeight="1">
      <c r="A25" s="105" t="s">
        <v>86</v>
      </c>
      <c r="B25" s="105"/>
      <c r="C25" s="105"/>
      <c r="D25" s="105"/>
      <c r="E25" s="105"/>
      <c r="F25" s="105">
        <f>+F27-F26</f>
        <v>5495114.2999998452</v>
      </c>
      <c r="G25" s="105"/>
      <c r="H25" s="105">
        <f>+H27-H26</f>
        <v>44313149.709999956</v>
      </c>
      <c r="I25" s="105"/>
      <c r="J25" s="105">
        <f>+J27-J26</f>
        <v>6115370.4999999898</v>
      </c>
      <c r="K25" s="105"/>
      <c r="L25" s="109">
        <f>+L27-L26</f>
        <v>43057189.059999913</v>
      </c>
      <c r="M25" s="105"/>
    </row>
    <row r="26" spans="1:13" ht="24.95" customHeight="1">
      <c r="A26" s="105" t="s">
        <v>87</v>
      </c>
      <c r="B26" s="105"/>
      <c r="C26" s="105"/>
      <c r="D26" s="105"/>
      <c r="E26" s="105"/>
      <c r="F26" s="105">
        <f>+F22</f>
        <v>-1.86</v>
      </c>
      <c r="G26" s="105"/>
      <c r="H26" s="105">
        <v>3.73</v>
      </c>
      <c r="I26" s="105"/>
      <c r="J26" s="105">
        <v>0</v>
      </c>
      <c r="K26" s="105"/>
      <c r="L26" s="105">
        <v>0</v>
      </c>
      <c r="M26" s="105"/>
    </row>
    <row r="27" spans="1:13" ht="24.95" customHeight="1" thickBot="1">
      <c r="A27" s="108"/>
      <c r="B27" s="105"/>
      <c r="C27" s="105"/>
      <c r="D27" s="105"/>
      <c r="E27" s="105"/>
      <c r="F27" s="120">
        <f>+F19</f>
        <v>5495112.4399998449</v>
      </c>
      <c r="G27" s="105"/>
      <c r="H27" s="121">
        <f>+H19</f>
        <v>44313153.439999953</v>
      </c>
      <c r="I27" s="105"/>
      <c r="J27" s="120">
        <f>+J19</f>
        <v>6115370.4999999898</v>
      </c>
      <c r="K27" s="105"/>
      <c r="L27" s="120">
        <f>+L19</f>
        <v>43057189.059999913</v>
      </c>
      <c r="M27" s="105"/>
    </row>
    <row r="28" spans="1:13" ht="24.95" customHeight="1" thickTop="1">
      <c r="A28" s="108" t="s">
        <v>89</v>
      </c>
      <c r="B28" s="105"/>
      <c r="C28" s="105"/>
      <c r="D28" s="105"/>
      <c r="E28" s="105"/>
      <c r="F28" s="105"/>
      <c r="G28" s="105"/>
      <c r="H28" s="105"/>
      <c r="I28" s="105"/>
      <c r="J28" s="109"/>
      <c r="K28" s="105"/>
      <c r="L28" s="109"/>
      <c r="M28" s="105"/>
    </row>
    <row r="29" spans="1:13" ht="24.95" customHeight="1">
      <c r="A29" s="108" t="s">
        <v>90</v>
      </c>
      <c r="B29" s="105"/>
      <c r="C29" s="108"/>
      <c r="D29" s="105"/>
      <c r="E29" s="122"/>
      <c r="F29" s="123">
        <f>+F21/F30</f>
        <v>1.099022859999969E-2</v>
      </c>
      <c r="G29" s="105"/>
      <c r="H29" s="123">
        <f>+H21/H30</f>
        <v>0.11976526948648637</v>
      </c>
      <c r="I29" s="105"/>
      <c r="J29" s="123">
        <f>+J21/J30</f>
        <v>1.2230740999999979E-2</v>
      </c>
      <c r="K29" s="105"/>
      <c r="L29" s="123">
        <f>+L21/L30</f>
        <v>0.116370781243243</v>
      </c>
      <c r="M29" s="105"/>
    </row>
    <row r="30" spans="1:13" ht="24.95" customHeight="1">
      <c r="A30" s="108" t="s">
        <v>95</v>
      </c>
      <c r="B30" s="105"/>
      <c r="C30" s="108"/>
      <c r="D30" s="105"/>
      <c r="E30" s="124"/>
      <c r="F30" s="125">
        <v>500000000</v>
      </c>
      <c r="G30" s="125"/>
      <c r="H30" s="125">
        <v>370000000</v>
      </c>
      <c r="I30" s="125"/>
      <c r="J30" s="125">
        <v>500000000</v>
      </c>
      <c r="K30" s="125"/>
      <c r="L30" s="125">
        <v>370000000</v>
      </c>
      <c r="M30" s="105"/>
    </row>
    <row r="31" spans="1:13" ht="24.95" customHeight="1">
      <c r="A31" s="108"/>
      <c r="B31" s="105"/>
      <c r="C31" s="108"/>
      <c r="D31" s="105"/>
      <c r="E31" s="105"/>
      <c r="F31" s="105"/>
      <c r="G31" s="105"/>
      <c r="H31" s="105"/>
      <c r="I31" s="105"/>
      <c r="J31" s="109"/>
      <c r="K31" s="105"/>
      <c r="L31" s="109"/>
      <c r="M31" s="105"/>
    </row>
    <row r="32" spans="1:13" s="118" customFormat="1" ht="24.95" customHeight="1">
      <c r="A32" s="108"/>
      <c r="B32" s="105"/>
      <c r="C32" s="108"/>
      <c r="D32" s="105"/>
      <c r="E32" s="105"/>
      <c r="F32" s="105"/>
      <c r="G32" s="105"/>
      <c r="H32" s="105"/>
      <c r="I32" s="105"/>
      <c r="J32" s="109"/>
      <c r="K32" s="105"/>
      <c r="L32" s="109"/>
      <c r="M32" s="105"/>
    </row>
    <row r="33" spans="1:13" ht="24.95" customHeight="1">
      <c r="A33" s="108" t="s">
        <v>34</v>
      </c>
      <c r="B33" s="105"/>
      <c r="C33" s="105"/>
      <c r="D33" s="105"/>
      <c r="E33" s="105"/>
      <c r="F33" s="126"/>
      <c r="G33" s="105"/>
      <c r="H33" s="127"/>
      <c r="I33" s="105"/>
      <c r="J33" s="109"/>
      <c r="K33" s="105"/>
      <c r="L33" s="109"/>
      <c r="M33" s="105"/>
    </row>
    <row r="34" spans="1:13" ht="22.5" customHeight="1">
      <c r="A34" s="108"/>
      <c r="B34" s="105"/>
      <c r="C34" s="105"/>
      <c r="D34" s="105"/>
      <c r="E34" s="105"/>
      <c r="F34" s="126"/>
      <c r="G34" s="105"/>
      <c r="H34" s="126"/>
      <c r="I34" s="105"/>
      <c r="J34" s="126"/>
      <c r="K34" s="105"/>
      <c r="L34" s="126"/>
      <c r="M34" s="105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4"/>
  <sheetViews>
    <sheetView topLeftCell="A21" zoomScale="80" zoomScaleNormal="80" zoomScaleSheetLayoutView="70" workbookViewId="0">
      <selection activeCell="B33" sqref="A1:XFD33"/>
    </sheetView>
  </sheetViews>
  <sheetFormatPr defaultColWidth="12.625" defaultRowHeight="23.65" customHeight="1"/>
  <cols>
    <col min="1" max="3" width="9" style="102" customWidth="1"/>
    <col min="4" max="4" width="3.625" style="102" customWidth="1"/>
    <col min="5" max="5" width="8.625" style="102" customWidth="1"/>
    <col min="6" max="6" width="12.625" style="102" customWidth="1"/>
    <col min="7" max="7" width="1.125" style="102" customWidth="1"/>
    <col min="8" max="8" width="12.625" style="102" customWidth="1"/>
    <col min="9" max="9" width="1.125" style="102" customWidth="1"/>
    <col min="10" max="10" width="12.625" style="102" customWidth="1"/>
    <col min="11" max="11" width="1.125" style="102" customWidth="1"/>
    <col min="12" max="12" width="12.625" style="102" customWidth="1"/>
    <col min="13" max="13" width="0.5" style="102" customWidth="1"/>
    <col min="14" max="16384" width="12.625" style="102"/>
  </cols>
  <sheetData>
    <row r="1" spans="1:13" ht="24.95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01"/>
    </row>
    <row r="2" spans="1:13" ht="24.95" customHeight="1">
      <c r="A2" s="179" t="s">
        <v>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1"/>
    </row>
    <row r="3" spans="1:13" ht="24.95" customHeight="1">
      <c r="A3" s="179" t="s">
        <v>102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01"/>
    </row>
    <row r="4" spans="1:13" ht="24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4"/>
      <c r="M4" s="105"/>
    </row>
    <row r="5" spans="1:13" ht="24.95" customHeight="1">
      <c r="A5" s="103"/>
      <c r="B5" s="103"/>
      <c r="C5" s="103"/>
      <c r="D5" s="103"/>
      <c r="E5" s="103"/>
      <c r="F5" s="180" t="s">
        <v>3</v>
      </c>
      <c r="G5" s="180"/>
      <c r="H5" s="180"/>
      <c r="I5" s="105"/>
      <c r="J5" s="180" t="s">
        <v>4</v>
      </c>
      <c r="K5" s="180"/>
      <c r="L5" s="180"/>
      <c r="M5" s="105"/>
    </row>
    <row r="6" spans="1:13" ht="24.95" customHeight="1">
      <c r="A6" s="105"/>
      <c r="B6" s="105"/>
      <c r="C6" s="105"/>
      <c r="D6" s="105"/>
      <c r="E6" s="100" t="s">
        <v>6</v>
      </c>
      <c r="F6" s="106" t="s">
        <v>99</v>
      </c>
      <c r="G6" s="107"/>
      <c r="H6" s="106" t="s">
        <v>68</v>
      </c>
      <c r="I6" s="105"/>
      <c r="J6" s="106" t="s">
        <v>99</v>
      </c>
      <c r="K6" s="107"/>
      <c r="L6" s="106" t="s">
        <v>68</v>
      </c>
      <c r="M6" s="105"/>
    </row>
    <row r="7" spans="1:13" ht="24.95" customHeight="1">
      <c r="A7" s="108" t="s">
        <v>70</v>
      </c>
      <c r="B7" s="105"/>
      <c r="C7" s="105"/>
      <c r="D7" s="105"/>
      <c r="E7" s="105"/>
      <c r="F7" s="109">
        <v>696469671.26999998</v>
      </c>
      <c r="G7" s="109"/>
      <c r="H7" s="109">
        <v>1142555560.0899999</v>
      </c>
      <c r="I7" s="109"/>
      <c r="J7" s="109">
        <v>696469671.26999998</v>
      </c>
      <c r="K7" s="104"/>
      <c r="L7" s="109">
        <v>1142555560.0899999</v>
      </c>
      <c r="M7" s="105"/>
    </row>
    <row r="8" spans="1:13" ht="24.95" customHeight="1">
      <c r="A8" s="108" t="s">
        <v>71</v>
      </c>
      <c r="B8" s="105"/>
      <c r="C8" s="105"/>
      <c r="D8" s="105"/>
      <c r="E8" s="105"/>
      <c r="F8" s="109">
        <v>-602560383.77999997</v>
      </c>
      <c r="G8" s="109"/>
      <c r="H8" s="109">
        <v>-972998376.49000001</v>
      </c>
      <c r="I8" s="109"/>
      <c r="J8" s="109">
        <v>-603220932.55999994</v>
      </c>
      <c r="K8" s="104"/>
      <c r="L8" s="109">
        <v>-972772595.40999997</v>
      </c>
      <c r="M8" s="105"/>
    </row>
    <row r="9" spans="1:13" ht="24.95" customHeight="1">
      <c r="A9" s="105" t="s">
        <v>72</v>
      </c>
      <c r="B9" s="108"/>
      <c r="C9" s="105"/>
      <c r="D9" s="105"/>
      <c r="E9" s="105"/>
      <c r="F9" s="110">
        <f>SUM(F7:F8)</f>
        <v>93909287.49000001</v>
      </c>
      <c r="G9" s="109"/>
      <c r="H9" s="110">
        <f>SUM(H7:H8)</f>
        <v>169557183.5999999</v>
      </c>
      <c r="I9" s="109"/>
      <c r="J9" s="110">
        <f>SUM(J7:J8)</f>
        <v>93248738.710000038</v>
      </c>
      <c r="K9" s="109"/>
      <c r="L9" s="110">
        <f>SUM(L7:L8)</f>
        <v>169782964.67999995</v>
      </c>
      <c r="M9" s="105"/>
    </row>
    <row r="10" spans="1:13" ht="24.95" customHeight="1">
      <c r="A10" s="108" t="s">
        <v>73</v>
      </c>
      <c r="B10" s="105"/>
      <c r="C10" s="105"/>
      <c r="D10" s="109"/>
      <c r="E10" s="105"/>
      <c r="F10" s="109">
        <v>21010465.960000001</v>
      </c>
      <c r="G10" s="109"/>
      <c r="H10" s="109">
        <v>5981500.0099999998</v>
      </c>
      <c r="I10" s="109"/>
      <c r="J10" s="109">
        <v>22451698.460000001</v>
      </c>
      <c r="K10" s="109"/>
      <c r="L10" s="109">
        <v>8049871.71</v>
      </c>
      <c r="M10" s="105"/>
    </row>
    <row r="11" spans="1:13" ht="24.95" customHeight="1">
      <c r="A11" s="108" t="s">
        <v>74</v>
      </c>
      <c r="B11" s="105"/>
      <c r="C11" s="105"/>
      <c r="D11" s="105"/>
      <c r="E11" s="105"/>
      <c r="F11" s="110">
        <f>SUM(F9:F10)</f>
        <v>114919753.45000002</v>
      </c>
      <c r="G11" s="109"/>
      <c r="H11" s="110">
        <f>SUM(H9:H10)</f>
        <v>175538683.6099999</v>
      </c>
      <c r="I11" s="109"/>
      <c r="J11" s="110">
        <f>SUM(J9:J10)</f>
        <v>115700437.17000005</v>
      </c>
      <c r="K11" s="109"/>
      <c r="L11" s="110">
        <f>SUM(L9:L10)</f>
        <v>177832836.38999996</v>
      </c>
      <c r="M11" s="105"/>
    </row>
    <row r="12" spans="1:13" ht="24.95" customHeight="1">
      <c r="A12" s="108" t="s">
        <v>75</v>
      </c>
      <c r="B12" s="105"/>
      <c r="C12" s="105"/>
      <c r="D12" s="105"/>
      <c r="E12" s="105"/>
      <c r="F12" s="109">
        <v>-91174953.480000004</v>
      </c>
      <c r="G12" s="109"/>
      <c r="H12" s="109">
        <v>-90243542.129999995</v>
      </c>
      <c r="I12" s="109"/>
      <c r="J12" s="109">
        <v>-92210543.799999997</v>
      </c>
      <c r="K12" s="109"/>
      <c r="L12" s="109">
        <v>-91416494.299999997</v>
      </c>
      <c r="M12" s="105"/>
    </row>
    <row r="13" spans="1:13" ht="24.95" customHeight="1">
      <c r="A13" s="108" t="s">
        <v>76</v>
      </c>
      <c r="B13" s="105"/>
      <c r="C13" s="105"/>
      <c r="D13" s="105"/>
      <c r="E13" s="105"/>
      <c r="F13" s="110">
        <f>+F11+F12</f>
        <v>23744799.970000014</v>
      </c>
      <c r="G13" s="109"/>
      <c r="H13" s="110">
        <f>+H11+H12</f>
        <v>85295141.4799999</v>
      </c>
      <c r="I13" s="109"/>
      <c r="J13" s="110">
        <f>+J11+J12</f>
        <v>23489893.370000049</v>
      </c>
      <c r="K13" s="109"/>
      <c r="L13" s="110">
        <f>+L11+L12</f>
        <v>86416342.089999959</v>
      </c>
      <c r="M13" s="105"/>
    </row>
    <row r="14" spans="1:13" ht="24.95" customHeight="1">
      <c r="A14" s="108" t="s">
        <v>77</v>
      </c>
      <c r="B14" s="105"/>
      <c r="C14" s="105"/>
      <c r="D14" s="105"/>
      <c r="E14" s="105"/>
      <c r="F14" s="111">
        <v>-365283.15</v>
      </c>
      <c r="G14" s="109"/>
      <c r="H14" s="111">
        <v>-239032.68</v>
      </c>
      <c r="I14" s="109"/>
      <c r="J14" s="111">
        <v>-303781.52</v>
      </c>
      <c r="K14" s="109"/>
      <c r="L14" s="111">
        <v>-180036.38</v>
      </c>
      <c r="M14" s="105"/>
    </row>
    <row r="15" spans="1:13" ht="24.95" customHeight="1">
      <c r="A15" s="108" t="s">
        <v>78</v>
      </c>
      <c r="B15" s="105"/>
      <c r="C15" s="105"/>
      <c r="D15" s="105"/>
      <c r="E15" s="105"/>
      <c r="F15" s="109">
        <f>SUM(F13:F14)</f>
        <v>23379516.820000015</v>
      </c>
      <c r="G15" s="109"/>
      <c r="H15" s="109">
        <f>SUM(H13:H14)</f>
        <v>85056108.799999893</v>
      </c>
      <c r="I15" s="109"/>
      <c r="J15" s="109">
        <f>SUM(J13:J14)</f>
        <v>23186111.85000005</v>
      </c>
      <c r="K15" s="109"/>
      <c r="L15" s="109">
        <f>SUM(L13:L14)</f>
        <v>86236305.709999964</v>
      </c>
      <c r="M15" s="105"/>
    </row>
    <row r="16" spans="1:13" ht="24.95" customHeight="1">
      <c r="A16" s="108" t="s">
        <v>79</v>
      </c>
      <c r="B16" s="105"/>
      <c r="C16" s="105"/>
      <c r="D16" s="105"/>
      <c r="E16" s="112">
        <v>12</v>
      </c>
      <c r="F16" s="111">
        <v>-4968564.66</v>
      </c>
      <c r="G16" s="109"/>
      <c r="H16" s="111">
        <v>-17524135.969999999</v>
      </c>
      <c r="I16" s="109"/>
      <c r="J16" s="111">
        <v>-4968787.79</v>
      </c>
      <c r="K16" s="109"/>
      <c r="L16" s="111">
        <v>-17648378.879999999</v>
      </c>
      <c r="M16" s="105"/>
    </row>
    <row r="17" spans="1:13" ht="24.95" customHeight="1">
      <c r="A17" s="113" t="s">
        <v>100</v>
      </c>
      <c r="B17" s="105"/>
      <c r="C17" s="105"/>
      <c r="D17" s="105"/>
      <c r="E17" s="105"/>
      <c r="F17" s="109">
        <f>SUM(F15:F16)</f>
        <v>18410952.160000015</v>
      </c>
      <c r="G17" s="114"/>
      <c r="H17" s="109">
        <f>SUM(H15:H16)</f>
        <v>67531972.829999894</v>
      </c>
      <c r="I17" s="114"/>
      <c r="J17" s="109">
        <f>SUM(J15:J16)</f>
        <v>18217324.060000051</v>
      </c>
      <c r="K17" s="114"/>
      <c r="L17" s="109">
        <f>SUM(L15:L16)</f>
        <v>68587926.829999968</v>
      </c>
      <c r="M17" s="105"/>
    </row>
    <row r="18" spans="1:13" s="118" customFormat="1" ht="24.95" customHeight="1">
      <c r="A18" s="113" t="s">
        <v>101</v>
      </c>
      <c r="B18" s="105"/>
      <c r="C18" s="105"/>
      <c r="D18" s="115"/>
      <c r="E18" s="105"/>
      <c r="F18" s="116">
        <v>0</v>
      </c>
      <c r="G18" s="117"/>
      <c r="H18" s="116">
        <v>0</v>
      </c>
      <c r="I18" s="117"/>
      <c r="J18" s="116">
        <v>0</v>
      </c>
      <c r="K18" s="117"/>
      <c r="L18" s="116">
        <v>0</v>
      </c>
      <c r="M18" s="105"/>
    </row>
    <row r="19" spans="1:13" ht="24.95" customHeight="1" thickBot="1">
      <c r="A19" s="108" t="s">
        <v>84</v>
      </c>
      <c r="B19" s="105"/>
      <c r="C19" s="105"/>
      <c r="D19" s="105"/>
      <c r="E19" s="105"/>
      <c r="F19" s="119">
        <f>SUM(F17+F18)</f>
        <v>18410952.160000015</v>
      </c>
      <c r="G19" s="105"/>
      <c r="H19" s="119">
        <f>SUM(H17+H18)</f>
        <v>67531972.829999894</v>
      </c>
      <c r="I19" s="105"/>
      <c r="J19" s="119">
        <f>SUM(J17+J18)</f>
        <v>18217324.060000051</v>
      </c>
      <c r="K19" s="105"/>
      <c r="L19" s="119">
        <f>SUM(L17+L18)</f>
        <v>68587926.829999968</v>
      </c>
      <c r="M19" s="105"/>
    </row>
    <row r="20" spans="1:13" ht="24.95" customHeight="1" thickTop="1">
      <c r="A20" s="108" t="s">
        <v>85</v>
      </c>
      <c r="B20" s="105"/>
      <c r="C20" s="105"/>
      <c r="D20" s="105"/>
      <c r="E20" s="105"/>
      <c r="F20" s="109"/>
      <c r="G20" s="105"/>
      <c r="H20" s="105"/>
      <c r="I20" s="105"/>
      <c r="J20" s="109"/>
      <c r="K20" s="105"/>
      <c r="L20" s="109"/>
      <c r="M20" s="105"/>
    </row>
    <row r="21" spans="1:13" ht="24.95" customHeight="1">
      <c r="A21" s="105" t="s">
        <v>86</v>
      </c>
      <c r="B21" s="105"/>
      <c r="C21" s="105"/>
      <c r="D21" s="105"/>
      <c r="E21" s="105"/>
      <c r="F21" s="109">
        <f>F23-F22</f>
        <v>18410951.580000017</v>
      </c>
      <c r="G21" s="105"/>
      <c r="H21" s="105">
        <f>+H23-H22</f>
        <v>67531971.089999899</v>
      </c>
      <c r="I21" s="105"/>
      <c r="J21" s="109">
        <f>+J17</f>
        <v>18217324.060000051</v>
      </c>
      <c r="K21" s="105"/>
      <c r="L21" s="109">
        <f>+L17</f>
        <v>68587926.829999968</v>
      </c>
      <c r="M21" s="105"/>
    </row>
    <row r="22" spans="1:13" ht="24.95" customHeight="1">
      <c r="A22" s="105" t="s">
        <v>87</v>
      </c>
      <c r="B22" s="105"/>
      <c r="C22" s="105"/>
      <c r="D22" s="105"/>
      <c r="E22" s="105"/>
      <c r="F22" s="105">
        <v>0.57999999999999996</v>
      </c>
      <c r="G22" s="105"/>
      <c r="H22" s="105">
        <v>1.74</v>
      </c>
      <c r="I22" s="105"/>
      <c r="J22" s="105">
        <v>0</v>
      </c>
      <c r="K22" s="105"/>
      <c r="L22" s="105">
        <v>0</v>
      </c>
      <c r="M22" s="105"/>
    </row>
    <row r="23" spans="1:13" ht="24.95" customHeight="1" thickBot="1">
      <c r="A23" s="108"/>
      <c r="B23" s="105"/>
      <c r="C23" s="105"/>
      <c r="D23" s="105"/>
      <c r="E23" s="105"/>
      <c r="F23" s="120">
        <f>F17</f>
        <v>18410952.160000015</v>
      </c>
      <c r="G23" s="105"/>
      <c r="H23" s="121">
        <f>H17</f>
        <v>67531972.829999894</v>
      </c>
      <c r="I23" s="105"/>
      <c r="J23" s="120">
        <f>J17</f>
        <v>18217324.060000051</v>
      </c>
      <c r="K23" s="105"/>
      <c r="L23" s="120">
        <f>L17</f>
        <v>68587926.829999968</v>
      </c>
      <c r="M23" s="105"/>
    </row>
    <row r="24" spans="1:13" ht="24.95" customHeight="1" thickTop="1">
      <c r="A24" s="108" t="s">
        <v>88</v>
      </c>
      <c r="B24" s="105"/>
      <c r="C24" s="105"/>
      <c r="D24" s="105"/>
      <c r="E24" s="105"/>
      <c r="F24" s="109"/>
      <c r="G24" s="105"/>
      <c r="H24" s="105"/>
      <c r="I24" s="105"/>
      <c r="J24" s="109"/>
      <c r="K24" s="105"/>
      <c r="L24" s="109"/>
      <c r="M24" s="105"/>
    </row>
    <row r="25" spans="1:13" ht="24.95" customHeight="1">
      <c r="A25" s="105" t="s">
        <v>86</v>
      </c>
      <c r="B25" s="105"/>
      <c r="C25" s="105"/>
      <c r="D25" s="105"/>
      <c r="E25" s="105"/>
      <c r="F25" s="105">
        <f>+F27-F26</f>
        <v>18410951.580000017</v>
      </c>
      <c r="G25" s="105"/>
      <c r="H25" s="105">
        <f>+H27-H26</f>
        <v>67531971.089999899</v>
      </c>
      <c r="I25" s="105"/>
      <c r="J25" s="105">
        <f>+J27-J26</f>
        <v>18217324.060000051</v>
      </c>
      <c r="K25" s="105"/>
      <c r="L25" s="109">
        <f>+L27-L26</f>
        <v>68587926.829999968</v>
      </c>
      <c r="M25" s="105"/>
    </row>
    <row r="26" spans="1:13" ht="24.95" customHeight="1">
      <c r="A26" s="105" t="s">
        <v>87</v>
      </c>
      <c r="B26" s="105"/>
      <c r="C26" s="105"/>
      <c r="D26" s="105"/>
      <c r="E26" s="105"/>
      <c r="F26" s="105">
        <f>+F22</f>
        <v>0.57999999999999996</v>
      </c>
      <c r="G26" s="105"/>
      <c r="H26" s="105">
        <v>1.74</v>
      </c>
      <c r="I26" s="105"/>
      <c r="J26" s="105">
        <v>0</v>
      </c>
      <c r="K26" s="105"/>
      <c r="L26" s="105">
        <v>0</v>
      </c>
      <c r="M26" s="105"/>
    </row>
    <row r="27" spans="1:13" ht="24.95" customHeight="1" thickBot="1">
      <c r="A27" s="108"/>
      <c r="B27" s="105"/>
      <c r="C27" s="105"/>
      <c r="D27" s="105"/>
      <c r="E27" s="105"/>
      <c r="F27" s="120">
        <f>+F19</f>
        <v>18410952.160000015</v>
      </c>
      <c r="G27" s="105"/>
      <c r="H27" s="121">
        <f>+H19</f>
        <v>67531972.829999894</v>
      </c>
      <c r="I27" s="105"/>
      <c r="J27" s="120">
        <f>+J19</f>
        <v>18217324.060000051</v>
      </c>
      <c r="K27" s="105"/>
      <c r="L27" s="120">
        <f>+L19</f>
        <v>68587926.829999968</v>
      </c>
      <c r="M27" s="105"/>
    </row>
    <row r="28" spans="1:13" ht="24.95" customHeight="1" thickTop="1">
      <c r="A28" s="108" t="s">
        <v>89</v>
      </c>
      <c r="B28" s="105"/>
      <c r="C28" s="105"/>
      <c r="D28" s="105"/>
      <c r="E28" s="105"/>
      <c r="F28" s="105"/>
      <c r="G28" s="105"/>
      <c r="H28" s="105"/>
      <c r="I28" s="105"/>
      <c r="J28" s="109"/>
      <c r="K28" s="105"/>
      <c r="L28" s="109"/>
      <c r="M28" s="105"/>
    </row>
    <row r="29" spans="1:13" ht="24.95" customHeight="1">
      <c r="A29" s="108" t="s">
        <v>90</v>
      </c>
      <c r="B29" s="105"/>
      <c r="C29" s="108"/>
      <c r="D29" s="105"/>
      <c r="E29" s="122"/>
      <c r="F29" s="123">
        <f>+F21/F30</f>
        <v>3.9351652231820786E-2</v>
      </c>
      <c r="G29" s="105"/>
      <c r="H29" s="123">
        <f>+H21/H30</f>
        <v>0.1825188407837835</v>
      </c>
      <c r="I29" s="105"/>
      <c r="J29" s="123">
        <f>+J21/J30</f>
        <v>3.8937791883731782E-2</v>
      </c>
      <c r="K29" s="105"/>
      <c r="L29" s="123">
        <f>+L21/L30</f>
        <v>0.18537277521621612</v>
      </c>
      <c r="M29" s="105"/>
    </row>
    <row r="30" spans="1:13" ht="24.95" customHeight="1">
      <c r="A30" s="108" t="s">
        <v>95</v>
      </c>
      <c r="B30" s="105"/>
      <c r="C30" s="108"/>
      <c r="D30" s="105"/>
      <c r="E30" s="124"/>
      <c r="F30" s="125">
        <v>467857142.86000001</v>
      </c>
      <c r="G30" s="125"/>
      <c r="H30" s="125">
        <v>370000000</v>
      </c>
      <c r="I30" s="125"/>
      <c r="J30" s="125">
        <v>467857142.86000001</v>
      </c>
      <c r="K30" s="125"/>
      <c r="L30" s="125">
        <v>370000000</v>
      </c>
      <c r="M30" s="105"/>
    </row>
    <row r="31" spans="1:13" ht="24.95" customHeight="1">
      <c r="A31" s="108"/>
      <c r="B31" s="105"/>
      <c r="C31" s="108"/>
      <c r="D31" s="105"/>
      <c r="E31" s="105"/>
      <c r="F31" s="105"/>
      <c r="G31" s="105"/>
      <c r="H31" s="105"/>
      <c r="I31" s="105"/>
      <c r="J31" s="109"/>
      <c r="K31" s="105"/>
      <c r="L31" s="109"/>
      <c r="M31" s="105"/>
    </row>
    <row r="32" spans="1:13" s="118" customFormat="1" ht="24.95" customHeight="1">
      <c r="A32" s="108"/>
      <c r="B32" s="105"/>
      <c r="C32" s="108"/>
      <c r="D32" s="105"/>
      <c r="E32" s="105"/>
      <c r="F32" s="105"/>
      <c r="G32" s="105"/>
      <c r="H32" s="105"/>
      <c r="I32" s="105"/>
      <c r="J32" s="109"/>
      <c r="K32" s="105"/>
      <c r="L32" s="109"/>
      <c r="M32" s="105"/>
    </row>
    <row r="33" spans="1:13" ht="24.95" customHeight="1">
      <c r="A33" s="108" t="s">
        <v>34</v>
      </c>
      <c r="B33" s="105"/>
      <c r="C33" s="105"/>
      <c r="D33" s="105"/>
      <c r="E33" s="105"/>
      <c r="F33" s="126"/>
      <c r="G33" s="105"/>
      <c r="H33" s="127"/>
      <c r="I33" s="105"/>
      <c r="J33" s="109"/>
      <c r="K33" s="105"/>
      <c r="L33" s="109"/>
      <c r="M33" s="105"/>
    </row>
    <row r="34" spans="1:13" ht="22.5" customHeight="1">
      <c r="A34" s="108"/>
      <c r="B34" s="105"/>
      <c r="C34" s="105"/>
      <c r="D34" s="105"/>
      <c r="E34" s="105"/>
      <c r="F34" s="126"/>
      <c r="G34" s="105"/>
      <c r="H34" s="126"/>
      <c r="I34" s="105"/>
      <c r="J34" s="126"/>
      <c r="K34" s="105"/>
      <c r="L34" s="126"/>
      <c r="M34" s="105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J31"/>
  <sheetViews>
    <sheetView zoomScale="80" zoomScaleNormal="80" zoomScaleSheetLayoutView="100" workbookViewId="0">
      <selection sqref="A1:XFD27"/>
    </sheetView>
  </sheetViews>
  <sheetFormatPr defaultColWidth="11" defaultRowHeight="22.5" customHeight="1"/>
  <cols>
    <col min="1" max="1" width="7.5" style="40" customWidth="1"/>
    <col min="2" max="3" width="9" style="40" customWidth="1"/>
    <col min="4" max="4" width="3.375" style="40" customWidth="1"/>
    <col min="5" max="5" width="6.875" style="40" customWidth="1"/>
    <col min="6" max="6" width="2.875" style="40" customWidth="1"/>
    <col min="7" max="7" width="14.625" style="40" customWidth="1"/>
    <col min="8" max="8" width="0.5" style="40" customWidth="1"/>
    <col min="9" max="9" width="14.625" style="40" customWidth="1"/>
    <col min="10" max="10" width="0.5" style="40" customWidth="1"/>
    <col min="11" max="11" width="14.625" style="40" customWidth="1"/>
    <col min="12" max="12" width="0.5" style="40" customWidth="1"/>
    <col min="13" max="13" width="14.625" style="40" customWidth="1"/>
    <col min="14" max="14" width="0.5" style="40" customWidth="1"/>
    <col min="15" max="15" width="14.625" style="40" customWidth="1"/>
    <col min="16" max="16" width="0.5" style="40" customWidth="1"/>
    <col min="17" max="17" width="14.625" style="40" customWidth="1"/>
    <col min="18" max="18" width="0.5" style="40" customWidth="1"/>
    <col min="19" max="19" width="14.625" style="40" customWidth="1"/>
    <col min="20" max="20" width="0.5" style="40" customWidth="1"/>
    <col min="21" max="21" width="14.625" style="40" customWidth="1"/>
    <col min="22" max="22" width="2.125" style="40" customWidth="1"/>
    <col min="23" max="23" width="10.625" style="40" bestFit="1" customWidth="1"/>
    <col min="24" max="36" width="7.5" style="40" customWidth="1"/>
    <col min="37" max="16384" width="11" style="40"/>
  </cols>
  <sheetData>
    <row r="1" spans="1:36" ht="24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41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</row>
    <row r="2" spans="1:36" ht="24" customHeight="1">
      <c r="A2" s="181" t="s">
        <v>103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</row>
    <row r="3" spans="1:36" ht="24" customHeight="1">
      <c r="A3" s="181" t="s">
        <v>104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</row>
    <row r="4" spans="1:36" ht="24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36" ht="24" customHeight="1">
      <c r="A5" s="42"/>
      <c r="B5" s="42"/>
      <c r="C5" s="42"/>
      <c r="D5" s="42"/>
      <c r="E5" s="42"/>
      <c r="F5" s="42"/>
      <c r="G5" s="183" t="s">
        <v>105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</row>
    <row r="6" spans="1:36" ht="24" customHeight="1">
      <c r="A6" s="42"/>
      <c r="B6" s="42"/>
      <c r="C6" s="42"/>
      <c r="D6" s="42"/>
      <c r="E6" s="42"/>
      <c r="F6" s="42"/>
      <c r="G6" s="185" t="s">
        <v>106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</row>
    <row r="7" spans="1:36" ht="24" customHeight="1">
      <c r="A7" s="42"/>
      <c r="B7" s="43"/>
      <c r="C7" s="43"/>
      <c r="D7" s="43"/>
      <c r="E7" s="44"/>
      <c r="F7" s="44"/>
      <c r="G7" s="41"/>
      <c r="H7" s="41"/>
      <c r="I7" s="45"/>
      <c r="J7" s="41"/>
      <c r="K7" s="41" t="s">
        <v>107</v>
      </c>
      <c r="L7" s="42"/>
      <c r="M7" s="46"/>
      <c r="N7" s="47" t="s">
        <v>108</v>
      </c>
      <c r="O7" s="46"/>
      <c r="P7" s="42"/>
      <c r="Q7" s="41"/>
      <c r="R7" s="42"/>
      <c r="S7" s="41" t="s">
        <v>109</v>
      </c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</row>
    <row r="8" spans="1:36" ht="24" customHeight="1">
      <c r="A8" s="42"/>
      <c r="B8" s="43"/>
      <c r="C8" s="43"/>
      <c r="D8" s="43"/>
      <c r="E8" s="44"/>
      <c r="F8" s="44"/>
      <c r="G8" s="41" t="s">
        <v>110</v>
      </c>
      <c r="H8" s="41"/>
      <c r="I8" s="48" t="s">
        <v>111</v>
      </c>
      <c r="J8" s="41"/>
      <c r="K8" s="41" t="s">
        <v>112</v>
      </c>
      <c r="L8" s="42"/>
      <c r="M8" s="41" t="s">
        <v>113</v>
      </c>
      <c r="N8" s="41"/>
      <c r="O8" s="41"/>
      <c r="P8" s="42"/>
      <c r="Q8" s="41" t="s">
        <v>114</v>
      </c>
      <c r="R8" s="42"/>
      <c r="S8" s="41" t="s">
        <v>115</v>
      </c>
      <c r="T8" s="42"/>
      <c r="U8" s="41" t="s">
        <v>116</v>
      </c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ht="24" customHeight="1">
      <c r="A9" s="42"/>
      <c r="B9" s="43"/>
      <c r="C9" s="43"/>
      <c r="D9" s="43"/>
      <c r="E9" s="41" t="s">
        <v>6</v>
      </c>
      <c r="F9" s="41"/>
      <c r="G9" s="47" t="s">
        <v>117</v>
      </c>
      <c r="H9" s="47"/>
      <c r="I9" s="47" t="s">
        <v>118</v>
      </c>
      <c r="J9" s="47"/>
      <c r="K9" s="47" t="s">
        <v>119</v>
      </c>
      <c r="L9" s="46"/>
      <c r="M9" s="47" t="s">
        <v>59</v>
      </c>
      <c r="N9" s="47"/>
      <c r="O9" s="47" t="s">
        <v>120</v>
      </c>
      <c r="P9" s="46"/>
      <c r="Q9" s="47" t="s">
        <v>121</v>
      </c>
      <c r="R9" s="46"/>
      <c r="S9" s="47" t="s">
        <v>122</v>
      </c>
      <c r="T9" s="46"/>
      <c r="U9" s="47" t="s">
        <v>123</v>
      </c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</row>
    <row r="10" spans="1:36" ht="24" customHeight="1">
      <c r="A10" s="42" t="s">
        <v>124</v>
      </c>
      <c r="B10" s="42"/>
      <c r="C10" s="42"/>
      <c r="D10" s="42"/>
      <c r="E10" s="49"/>
      <c r="F10" s="49"/>
      <c r="G10" s="50">
        <v>370000000</v>
      </c>
      <c r="H10" s="42"/>
      <c r="I10" s="50">
        <v>0</v>
      </c>
      <c r="J10" s="42"/>
      <c r="K10" s="50">
        <v>19415975.350000001</v>
      </c>
      <c r="L10" s="42"/>
      <c r="M10" s="50">
        <v>37000000</v>
      </c>
      <c r="N10" s="42"/>
      <c r="O10" s="50">
        <v>133684928.44999999</v>
      </c>
      <c r="P10" s="42"/>
      <c r="Q10" s="50">
        <v>560100903.80000007</v>
      </c>
      <c r="R10" s="42"/>
      <c r="S10" s="50">
        <v>16.529999999975189</v>
      </c>
      <c r="T10" s="42"/>
      <c r="U10" s="50">
        <v>560100920.33000016</v>
      </c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</row>
    <row r="11" spans="1:36" ht="24" customHeight="1">
      <c r="A11" s="42" t="s">
        <v>125</v>
      </c>
      <c r="B11" s="42"/>
      <c r="C11" s="42"/>
      <c r="D11" s="42"/>
      <c r="E11" s="51"/>
      <c r="F11" s="49"/>
      <c r="G11" s="42">
        <v>0</v>
      </c>
      <c r="H11" s="42"/>
      <c r="I11" s="42">
        <v>0</v>
      </c>
      <c r="J11" s="42"/>
      <c r="K11" s="42">
        <v>0</v>
      </c>
      <c r="L11" s="42"/>
      <c r="M11" s="42">
        <v>0</v>
      </c>
      <c r="N11" s="42"/>
      <c r="O11" s="42">
        <v>-37000000</v>
      </c>
      <c r="P11" s="42"/>
      <c r="Q11" s="42">
        <f>SUM(G11:O11)</f>
        <v>-37000000</v>
      </c>
      <c r="R11" s="42"/>
      <c r="S11" s="42">
        <v>0</v>
      </c>
      <c r="T11" s="42"/>
      <c r="U11" s="42">
        <f t="shared" ref="U11:U13" si="0">SUM(Q11:S11)</f>
        <v>-37000000</v>
      </c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</row>
    <row r="12" spans="1:36" ht="24" customHeight="1">
      <c r="A12" s="52" t="s">
        <v>126</v>
      </c>
      <c r="B12" s="42"/>
      <c r="C12" s="42"/>
      <c r="D12" s="42"/>
      <c r="E12" s="49"/>
      <c r="F12" s="49"/>
      <c r="G12" s="42">
        <v>0</v>
      </c>
      <c r="H12" s="42"/>
      <c r="I12" s="42">
        <v>0</v>
      </c>
      <c r="J12" s="42"/>
      <c r="K12" s="42">
        <v>0</v>
      </c>
      <c r="L12" s="42"/>
      <c r="M12" s="42">
        <v>0</v>
      </c>
      <c r="N12" s="42"/>
      <c r="O12" s="42">
        <v>67531971.090000004</v>
      </c>
      <c r="P12" s="42"/>
      <c r="Q12" s="42">
        <f>SUM(G12:O12)</f>
        <v>67531971.090000004</v>
      </c>
      <c r="R12" s="42"/>
      <c r="S12" s="42">
        <v>1.74</v>
      </c>
      <c r="T12" s="42"/>
      <c r="U12" s="42">
        <f t="shared" si="0"/>
        <v>67531972.829999998</v>
      </c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</row>
    <row r="13" spans="1:36" ht="24" customHeight="1">
      <c r="A13" s="52" t="s">
        <v>127</v>
      </c>
      <c r="B13" s="42"/>
      <c r="C13" s="42"/>
      <c r="D13" s="42"/>
      <c r="E13" s="49"/>
      <c r="F13" s="49"/>
      <c r="G13" s="46">
        <v>0</v>
      </c>
      <c r="H13" s="42"/>
      <c r="I13" s="46">
        <v>0</v>
      </c>
      <c r="J13" s="42"/>
      <c r="K13" s="46">
        <v>0</v>
      </c>
      <c r="L13" s="42"/>
      <c r="M13" s="46">
        <v>0</v>
      </c>
      <c r="N13" s="42"/>
      <c r="O13" s="46">
        <v>0</v>
      </c>
      <c r="P13" s="42"/>
      <c r="Q13" s="46">
        <f>SUM(G13:O13)</f>
        <v>0</v>
      </c>
      <c r="R13" s="42"/>
      <c r="S13" s="46">
        <v>0</v>
      </c>
      <c r="T13" s="42"/>
      <c r="U13" s="46">
        <f t="shared" si="0"/>
        <v>0</v>
      </c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</row>
    <row r="14" spans="1:36" ht="24" customHeight="1">
      <c r="A14" s="52" t="s">
        <v>128</v>
      </c>
      <c r="B14" s="42"/>
      <c r="C14" s="42"/>
      <c r="D14" s="42"/>
      <c r="E14" s="49"/>
      <c r="F14" s="49"/>
      <c r="G14" s="42">
        <f>SUM(G12:G13)</f>
        <v>0</v>
      </c>
      <c r="H14" s="42"/>
      <c r="I14" s="42">
        <f>SUM(I12:I13)</f>
        <v>0</v>
      </c>
      <c r="J14" s="42"/>
      <c r="K14" s="42">
        <f>SUM(K12:K13)</f>
        <v>0</v>
      </c>
      <c r="L14" s="42"/>
      <c r="M14" s="42">
        <f>SUM(M12:M13)</f>
        <v>0</v>
      </c>
      <c r="N14" s="42"/>
      <c r="O14" s="42">
        <f>SUM(O12:O13)</f>
        <v>67531971.090000004</v>
      </c>
      <c r="P14" s="42"/>
      <c r="Q14" s="42">
        <f>SUM(Q12:Q13)</f>
        <v>67531971.090000004</v>
      </c>
      <c r="R14" s="42"/>
      <c r="S14" s="42">
        <f>SUM(S12:S13)</f>
        <v>1.74</v>
      </c>
      <c r="T14" s="42"/>
      <c r="U14" s="42">
        <f>SUM(U12:U13)</f>
        <v>67531972.829999998</v>
      </c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</row>
    <row r="15" spans="1:36" ht="24" customHeight="1" thickBot="1">
      <c r="A15" s="42" t="s">
        <v>129</v>
      </c>
      <c r="B15" s="42"/>
      <c r="C15" s="42"/>
      <c r="D15" s="42"/>
      <c r="E15" s="49"/>
      <c r="F15" s="49"/>
      <c r="G15" s="53">
        <f>SUM(G10:G11)+G14</f>
        <v>370000000</v>
      </c>
      <c r="H15" s="42"/>
      <c r="I15" s="53">
        <f>SUM(I10:I11)+I14</f>
        <v>0</v>
      </c>
      <c r="J15" s="42"/>
      <c r="K15" s="53">
        <f>SUM(K10:K11)+K14</f>
        <v>19415975.350000001</v>
      </c>
      <c r="L15" s="42"/>
      <c r="M15" s="53">
        <f>SUM(M10:M11)+M14</f>
        <v>37000000</v>
      </c>
      <c r="N15" s="42"/>
      <c r="O15" s="53">
        <f>SUM(O10:O11)+O14</f>
        <v>164216899.53999999</v>
      </c>
      <c r="P15" s="42"/>
      <c r="Q15" s="53">
        <f>SUM(Q10:Q11)+Q14</f>
        <v>590632874.8900001</v>
      </c>
      <c r="R15" s="42"/>
      <c r="S15" s="53">
        <f>SUM(S10:S11)+S14</f>
        <v>18.269999999975187</v>
      </c>
      <c r="T15" s="42"/>
      <c r="U15" s="53">
        <f>SUM(U10:U11)+U14</f>
        <v>590632893.16000021</v>
      </c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</row>
    <row r="16" spans="1:36" ht="24" customHeight="1" thickTop="1">
      <c r="A16" s="42"/>
      <c r="B16" s="42"/>
      <c r="C16" s="42"/>
      <c r="D16" s="42"/>
      <c r="E16" s="51"/>
      <c r="F16" s="49"/>
      <c r="G16" s="42"/>
      <c r="H16" s="42"/>
      <c r="I16" s="42"/>
      <c r="J16" s="42"/>
      <c r="K16" s="42"/>
      <c r="L16" s="42"/>
      <c r="M16" s="42"/>
      <c r="N16" s="54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</row>
    <row r="17" spans="1:36" ht="24" customHeight="1">
      <c r="A17" s="42" t="s">
        <v>130</v>
      </c>
      <c r="B17" s="42"/>
      <c r="C17" s="42"/>
      <c r="D17" s="42"/>
      <c r="E17" s="49"/>
      <c r="F17" s="49"/>
      <c r="G17" s="42">
        <v>370000000</v>
      </c>
      <c r="H17" s="42"/>
      <c r="I17" s="42">
        <v>0</v>
      </c>
      <c r="J17" s="42"/>
      <c r="K17" s="42">
        <v>19415975.350000001</v>
      </c>
      <c r="L17" s="42"/>
      <c r="M17" s="42">
        <v>37000000</v>
      </c>
      <c r="N17" s="42"/>
      <c r="O17" s="42">
        <v>112802559.47999999</v>
      </c>
      <c r="P17" s="42"/>
      <c r="Q17" s="42">
        <v>539218534.83000016</v>
      </c>
      <c r="R17" s="42"/>
      <c r="S17" s="42">
        <v>29.8</v>
      </c>
      <c r="T17" s="42"/>
      <c r="U17" s="42">
        <v>539218564.63000023</v>
      </c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</row>
    <row r="18" spans="1:36" ht="24" customHeight="1">
      <c r="A18" s="39" t="s">
        <v>131</v>
      </c>
      <c r="B18" s="38"/>
      <c r="C18" s="38"/>
      <c r="D18" s="42"/>
      <c r="E18" s="49">
        <v>18</v>
      </c>
      <c r="F18" s="42"/>
      <c r="G18" s="42">
        <v>130000000</v>
      </c>
      <c r="H18" s="42"/>
      <c r="I18" s="42">
        <f>+งบฐานะการเงิน!H66</f>
        <v>199128000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f>SUM(G18:O18)</f>
        <v>329128000</v>
      </c>
      <c r="R18" s="42"/>
      <c r="S18" s="42">
        <v>0</v>
      </c>
      <c r="T18" s="42"/>
      <c r="U18" s="42">
        <f>SUM(Q18:S18)</f>
        <v>329128000</v>
      </c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</row>
    <row r="19" spans="1:36" ht="24" customHeight="1">
      <c r="A19" s="39" t="s">
        <v>132</v>
      </c>
      <c r="B19" s="42"/>
      <c r="C19" s="42"/>
      <c r="D19" s="42"/>
      <c r="E19" s="42"/>
      <c r="F19" s="42"/>
      <c r="G19" s="42">
        <v>0</v>
      </c>
      <c r="H19" s="42"/>
      <c r="I19" s="42">
        <v>0</v>
      </c>
      <c r="J19" s="42"/>
      <c r="K19" s="42">
        <v>0</v>
      </c>
      <c r="L19" s="42"/>
      <c r="M19" s="42">
        <v>13000000</v>
      </c>
      <c r="N19" s="42"/>
      <c r="O19" s="42">
        <f>-M19</f>
        <v>-13000000</v>
      </c>
      <c r="P19" s="42"/>
      <c r="Q19" s="42">
        <f>SUM(G19:O19)</f>
        <v>0</v>
      </c>
      <c r="R19" s="42"/>
      <c r="S19" s="42">
        <v>0</v>
      </c>
      <c r="T19" s="42"/>
      <c r="U19" s="42">
        <f>SUM(Q19:S19)</f>
        <v>0</v>
      </c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spans="1:36" ht="24" customHeight="1">
      <c r="A20" s="39" t="s">
        <v>125</v>
      </c>
      <c r="B20" s="42"/>
      <c r="C20" s="42"/>
      <c r="D20" s="42"/>
      <c r="E20" s="42"/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42">
        <v>0</v>
      </c>
      <c r="N20" s="42"/>
      <c r="O20" s="42">
        <v>-60410000</v>
      </c>
      <c r="P20" s="42"/>
      <c r="Q20" s="42">
        <f>SUM(G20:O20)</f>
        <v>-60410000</v>
      </c>
      <c r="R20" s="42"/>
      <c r="S20" s="42">
        <v>0</v>
      </c>
      <c r="T20" s="42"/>
      <c r="U20" s="42">
        <f>SUM(Q20:S20)</f>
        <v>-60410000</v>
      </c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36" ht="24" customHeight="1">
      <c r="A21" s="52" t="s">
        <v>126</v>
      </c>
      <c r="B21" s="42"/>
      <c r="C21" s="42"/>
      <c r="D21" s="42"/>
      <c r="E21" s="42"/>
      <c r="F21" s="42"/>
      <c r="G21" s="42">
        <v>0</v>
      </c>
      <c r="H21" s="42"/>
      <c r="I21" s="42">
        <v>0</v>
      </c>
      <c r="J21" s="42"/>
      <c r="K21" s="42">
        <v>0</v>
      </c>
      <c r="L21" s="42"/>
      <c r="M21" s="42">
        <v>0</v>
      </c>
      <c r="N21" s="42"/>
      <c r="O21" s="42">
        <f>'งบกำไรขาดทุนเบ็ดเสร็จ (6)'!F21</f>
        <v>18410951.580000017</v>
      </c>
      <c r="P21" s="42"/>
      <c r="Q21" s="42">
        <f>SUM(G21:O21)</f>
        <v>18410951.580000017</v>
      </c>
      <c r="R21" s="42"/>
      <c r="S21" s="42">
        <v>0.57999999999999996</v>
      </c>
      <c r="T21" s="42"/>
      <c r="U21" s="42">
        <f>SUM(Q21:S21)</f>
        <v>18410952.160000015</v>
      </c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36" ht="24" customHeight="1">
      <c r="A22" s="52" t="s">
        <v>127</v>
      </c>
      <c r="B22" s="42"/>
      <c r="C22" s="42"/>
      <c r="D22" s="42"/>
      <c r="E22" s="49"/>
      <c r="F22" s="49"/>
      <c r="G22" s="46">
        <v>0</v>
      </c>
      <c r="H22" s="42"/>
      <c r="I22" s="46">
        <v>0</v>
      </c>
      <c r="J22" s="42"/>
      <c r="K22" s="46">
        <v>0</v>
      </c>
      <c r="L22" s="42"/>
      <c r="M22" s="46">
        <v>0</v>
      </c>
      <c r="N22" s="42"/>
      <c r="O22" s="46">
        <v>0</v>
      </c>
      <c r="P22" s="42"/>
      <c r="Q22" s="46">
        <f>SUM(G22:O22)</f>
        <v>0</v>
      </c>
      <c r="R22" s="42"/>
      <c r="S22" s="46">
        <v>0</v>
      </c>
      <c r="T22" s="42"/>
      <c r="U22" s="46">
        <f>SUM(Q22:S22)</f>
        <v>0</v>
      </c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</row>
    <row r="23" spans="1:36" ht="24" customHeight="1">
      <c r="A23" s="52" t="s">
        <v>128</v>
      </c>
      <c r="B23" s="42"/>
      <c r="C23" s="42"/>
      <c r="D23" s="42"/>
      <c r="E23" s="49"/>
      <c r="F23" s="49"/>
      <c r="G23" s="55">
        <f>SUM(G21:G22)</f>
        <v>0</v>
      </c>
      <c r="H23" s="42"/>
      <c r="I23" s="55">
        <f>SUM(I21:I22)</f>
        <v>0</v>
      </c>
      <c r="J23" s="42"/>
      <c r="K23" s="55">
        <f>SUM(K21:K22)</f>
        <v>0</v>
      </c>
      <c r="L23" s="42"/>
      <c r="M23" s="55">
        <f>SUM(M21:M22)</f>
        <v>0</v>
      </c>
      <c r="N23" s="42"/>
      <c r="O23" s="56">
        <f>SUM(O21:O22)</f>
        <v>18410951.580000017</v>
      </c>
      <c r="P23" s="42"/>
      <c r="Q23" s="55">
        <f>SUM(Q21:Q22)</f>
        <v>18410951.580000017</v>
      </c>
      <c r="R23" s="42"/>
      <c r="S23" s="55">
        <f>SUM(S21:S22)</f>
        <v>0.57999999999999996</v>
      </c>
      <c r="T23" s="42"/>
      <c r="U23" s="56">
        <f>SUM(U21:U22)</f>
        <v>18410952.160000015</v>
      </c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1:36" ht="24" customHeight="1" thickBot="1">
      <c r="A24" s="42" t="s">
        <v>133</v>
      </c>
      <c r="B24" s="42"/>
      <c r="C24" s="42"/>
      <c r="D24" s="42"/>
      <c r="E24" s="49"/>
      <c r="F24" s="49"/>
      <c r="G24" s="53">
        <f>SUM(G17:G20)+G23</f>
        <v>500000000</v>
      </c>
      <c r="H24" s="42"/>
      <c r="I24" s="53">
        <f>SUM(I17:I20)+I23</f>
        <v>199128000</v>
      </c>
      <c r="J24" s="42"/>
      <c r="K24" s="53">
        <f>SUM(K17:K20)+K23</f>
        <v>19415975.350000001</v>
      </c>
      <c r="L24" s="42"/>
      <c r="M24" s="53">
        <f>SUM(M17:M20)+M23</f>
        <v>50000000</v>
      </c>
      <c r="N24" s="42"/>
      <c r="O24" s="57">
        <f>SUM(O17:O20)+O23</f>
        <v>57803511.060000002</v>
      </c>
      <c r="P24" s="42"/>
      <c r="Q24" s="53">
        <f>SUM(Q17:Q20)+Q23</f>
        <v>826347486.41000021</v>
      </c>
      <c r="R24" s="42"/>
      <c r="S24" s="53">
        <f>SUM(S17:S20)+S23</f>
        <v>30.38</v>
      </c>
      <c r="T24" s="42"/>
      <c r="U24" s="57">
        <f>SUM(U17:U20)+U23</f>
        <v>826347516.7900002</v>
      </c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</row>
    <row r="25" spans="1:36" ht="24" customHeight="1" thickTop="1">
      <c r="A25" s="42"/>
      <c r="B25" s="42"/>
      <c r="C25" s="42"/>
      <c r="D25" s="42"/>
      <c r="E25" s="51"/>
      <c r="F25" s="49"/>
      <c r="G25" s="42"/>
      <c r="H25" s="42"/>
      <c r="I25" s="42"/>
      <c r="J25" s="42"/>
      <c r="K25" s="42"/>
      <c r="L25" s="42"/>
      <c r="M25" s="42"/>
      <c r="N25" s="54"/>
      <c r="O25" s="42"/>
      <c r="P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</row>
    <row r="26" spans="1:36" ht="24" customHeight="1">
      <c r="A26" s="42"/>
      <c r="B26" s="42"/>
      <c r="C26" s="42"/>
      <c r="D26" s="42"/>
      <c r="E26" s="51"/>
      <c r="F26" s="49"/>
      <c r="G26" s="42"/>
      <c r="H26" s="42"/>
      <c r="I26" s="42"/>
      <c r="J26" s="42"/>
      <c r="K26" s="42"/>
      <c r="L26" s="42"/>
      <c r="M26" s="42"/>
      <c r="N26" s="54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</row>
    <row r="27" spans="1:36" ht="24" customHeight="1">
      <c r="A27" s="43" t="s">
        <v>34</v>
      </c>
      <c r="B27" s="42"/>
      <c r="C27" s="42"/>
      <c r="D27" s="42"/>
      <c r="E27" s="42"/>
      <c r="F27" s="4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</row>
    <row r="28" spans="1:36" ht="22.5" customHeight="1">
      <c r="A28" s="43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3"/>
      <c r="P28" s="42"/>
      <c r="Q28" s="37"/>
      <c r="R28" s="42"/>
      <c r="S28" s="42"/>
      <c r="T28" s="42"/>
      <c r="U28" s="3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</row>
    <row r="29" spans="1:36" ht="22.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</row>
    <row r="30" spans="1:36" ht="22.5" customHeight="1">
      <c r="X30" s="42"/>
    </row>
    <row r="31" spans="1:36" ht="22.5" customHeight="1"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</sheetData>
  <mergeCells count="5">
    <mergeCell ref="A1:U1"/>
    <mergeCell ref="A2:U2"/>
    <mergeCell ref="A3:U3"/>
    <mergeCell ref="G5:U5"/>
    <mergeCell ref="G6:U6"/>
  </mergeCells>
  <pageMargins left="0.6692913385826772" right="0.19685039370078741" top="0.46" bottom="0.27559055118110237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29"/>
  <sheetViews>
    <sheetView topLeftCell="A7" zoomScale="80" zoomScaleNormal="80" zoomScaleSheetLayoutView="80" workbookViewId="0">
      <selection activeCell="D4" sqref="D1:D1048576"/>
    </sheetView>
  </sheetViews>
  <sheetFormatPr defaultColWidth="12.625" defaultRowHeight="15" customHeight="1"/>
  <cols>
    <col min="1" max="3" width="8.625" style="129" customWidth="1"/>
    <col min="4" max="4" width="7.25" style="129" customWidth="1"/>
    <col min="5" max="5" width="12.875" style="129" customWidth="1"/>
    <col min="6" max="6" width="0.625" style="129" customWidth="1"/>
    <col min="7" max="7" width="12.875" style="129" customWidth="1"/>
    <col min="8" max="8" width="0.625" style="129" customWidth="1"/>
    <col min="9" max="9" width="12.875" style="129" customWidth="1"/>
    <col min="10" max="10" width="0.625" style="129" customWidth="1"/>
    <col min="11" max="11" width="12.875" style="129" customWidth="1"/>
    <col min="12" max="12" width="1" style="129" customWidth="1"/>
    <col min="13" max="13" width="12.875" style="129" customWidth="1"/>
    <col min="14" max="14" width="0.625" style="129" customWidth="1"/>
    <col min="15" max="15" width="12.875" style="129" customWidth="1"/>
    <col min="16" max="16384" width="12.625" style="129"/>
  </cols>
  <sheetData>
    <row r="1" spans="1:15" ht="25.5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5" ht="25.5" customHeight="1">
      <c r="A2" s="187" t="s">
        <v>134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5" ht="25.5" customHeight="1">
      <c r="A3" s="187" t="s">
        <v>135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ht="25.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25.5" customHeight="1">
      <c r="A5" s="131"/>
      <c r="B5" s="131"/>
      <c r="C5" s="131"/>
      <c r="D5" s="131"/>
      <c r="E5" s="132"/>
      <c r="F5" s="133"/>
      <c r="G5" s="134"/>
      <c r="H5" s="133"/>
      <c r="I5" s="133"/>
      <c r="K5" s="128" t="s">
        <v>4</v>
      </c>
      <c r="L5" s="128"/>
      <c r="M5" s="128"/>
      <c r="N5" s="128"/>
      <c r="O5" s="135"/>
    </row>
    <row r="6" spans="1:15" ht="25.5" customHeight="1">
      <c r="A6" s="136"/>
      <c r="B6" s="131"/>
      <c r="C6" s="131"/>
      <c r="D6" s="131"/>
      <c r="E6" s="130"/>
      <c r="F6" s="137"/>
      <c r="G6" s="130"/>
      <c r="H6" s="137"/>
      <c r="I6" s="137" t="s">
        <v>107</v>
      </c>
      <c r="J6" s="137"/>
      <c r="K6" s="138"/>
      <c r="L6" s="139" t="s">
        <v>108</v>
      </c>
      <c r="M6" s="138"/>
      <c r="N6" s="140"/>
      <c r="O6" s="130"/>
    </row>
    <row r="7" spans="1:15" ht="25.5" customHeight="1">
      <c r="A7" s="131"/>
      <c r="B7" s="136"/>
      <c r="C7" s="136"/>
      <c r="D7" s="141"/>
      <c r="E7" s="130" t="s">
        <v>110</v>
      </c>
      <c r="F7" s="130"/>
      <c r="G7" s="142" t="s">
        <v>111</v>
      </c>
      <c r="H7" s="130"/>
      <c r="I7" s="130" t="s">
        <v>112</v>
      </c>
      <c r="J7" s="130"/>
      <c r="K7" s="130" t="s">
        <v>113</v>
      </c>
      <c r="L7" s="130"/>
      <c r="M7" s="130"/>
      <c r="N7" s="131"/>
      <c r="O7" s="130" t="s">
        <v>116</v>
      </c>
    </row>
    <row r="8" spans="1:15" ht="25.5" customHeight="1">
      <c r="A8" s="131"/>
      <c r="B8" s="136"/>
      <c r="C8" s="136"/>
      <c r="D8" s="130" t="s">
        <v>6</v>
      </c>
      <c r="E8" s="143" t="s">
        <v>117</v>
      </c>
      <c r="F8" s="143"/>
      <c r="G8" s="143" t="s">
        <v>118</v>
      </c>
      <c r="H8" s="143"/>
      <c r="I8" s="143" t="s">
        <v>119</v>
      </c>
      <c r="J8" s="143"/>
      <c r="K8" s="143" t="s">
        <v>59</v>
      </c>
      <c r="L8" s="143"/>
      <c r="M8" s="143" t="s">
        <v>120</v>
      </c>
      <c r="N8" s="144"/>
      <c r="O8" s="143" t="s">
        <v>123</v>
      </c>
    </row>
    <row r="9" spans="1:15" ht="25.5" customHeight="1">
      <c r="A9" s="131" t="s">
        <v>124</v>
      </c>
      <c r="B9" s="131"/>
      <c r="C9" s="131"/>
      <c r="D9" s="131"/>
      <c r="E9" s="140">
        <v>370000000</v>
      </c>
      <c r="F9" s="131"/>
      <c r="G9" s="140">
        <v>0</v>
      </c>
      <c r="H9" s="131"/>
      <c r="I9" s="140">
        <v>19415975.350000001</v>
      </c>
      <c r="J9" s="131"/>
      <c r="K9" s="140">
        <v>37000000</v>
      </c>
      <c r="L9" s="131"/>
      <c r="M9" s="140">
        <v>136527203.75999999</v>
      </c>
      <c r="N9" s="131"/>
      <c r="O9" s="140">
        <f t="shared" ref="O9:O12" si="0">SUM(E9:M9)</f>
        <v>562943179.11000001</v>
      </c>
    </row>
    <row r="10" spans="1:15" ht="25.5" customHeight="1">
      <c r="A10" s="131" t="s">
        <v>125</v>
      </c>
      <c r="B10" s="131"/>
      <c r="C10" s="131"/>
      <c r="D10" s="51"/>
      <c r="E10" s="131">
        <v>0</v>
      </c>
      <c r="F10" s="131"/>
      <c r="G10" s="131">
        <v>0</v>
      </c>
      <c r="H10" s="131"/>
      <c r="I10" s="131">
        <v>0</v>
      </c>
      <c r="J10" s="131"/>
      <c r="K10" s="131">
        <v>0</v>
      </c>
      <c r="L10" s="42"/>
      <c r="M10" s="131">
        <v>-37000000</v>
      </c>
      <c r="N10" s="131"/>
      <c r="O10" s="131">
        <f>SUM(E10:M10)</f>
        <v>-37000000</v>
      </c>
    </row>
    <row r="11" spans="1:15" ht="25.5" customHeight="1">
      <c r="A11" s="52" t="s">
        <v>136</v>
      </c>
      <c r="B11" s="42"/>
      <c r="C11" s="42"/>
      <c r="D11" s="131"/>
      <c r="E11" s="131">
        <v>0</v>
      </c>
      <c r="F11" s="131"/>
      <c r="G11" s="131">
        <v>0</v>
      </c>
      <c r="H11" s="131"/>
      <c r="I11" s="131">
        <v>0</v>
      </c>
      <c r="J11" s="131"/>
      <c r="K11" s="131">
        <v>0</v>
      </c>
      <c r="L11" s="131"/>
      <c r="M11" s="131">
        <v>68587926.829999998</v>
      </c>
      <c r="N11" s="131"/>
      <c r="O11" s="131">
        <f t="shared" si="0"/>
        <v>68587926.829999998</v>
      </c>
    </row>
    <row r="12" spans="1:15" ht="25.5" customHeight="1">
      <c r="A12" s="131" t="s">
        <v>127</v>
      </c>
      <c r="B12" s="131"/>
      <c r="C12" s="131"/>
      <c r="D12" s="131"/>
      <c r="E12" s="144">
        <v>0</v>
      </c>
      <c r="F12" s="131"/>
      <c r="G12" s="144">
        <v>0</v>
      </c>
      <c r="H12" s="131"/>
      <c r="I12" s="144">
        <v>0</v>
      </c>
      <c r="J12" s="131"/>
      <c r="K12" s="144">
        <v>0</v>
      </c>
      <c r="L12" s="131"/>
      <c r="M12" s="144">
        <v>0</v>
      </c>
      <c r="N12" s="131"/>
      <c r="O12" s="144">
        <f t="shared" si="0"/>
        <v>0</v>
      </c>
    </row>
    <row r="13" spans="1:15" ht="25.5" customHeight="1">
      <c r="A13" s="131" t="s">
        <v>128</v>
      </c>
      <c r="B13" s="131"/>
      <c r="C13" s="145"/>
      <c r="D13" s="131"/>
      <c r="E13" s="131">
        <f>SUM(E11:E12)</f>
        <v>0</v>
      </c>
      <c r="F13" s="131"/>
      <c r="G13" s="131">
        <f>SUM(G11:G12)</f>
        <v>0</v>
      </c>
      <c r="H13" s="131"/>
      <c r="I13" s="131">
        <f>SUM(I11:I12)</f>
        <v>0</v>
      </c>
      <c r="J13" s="131"/>
      <c r="K13" s="131">
        <f>SUM(K11:K12)</f>
        <v>0</v>
      </c>
      <c r="L13" s="131"/>
      <c r="M13" s="131">
        <f>SUM(M11:M12)</f>
        <v>68587926.829999998</v>
      </c>
      <c r="N13" s="131"/>
      <c r="O13" s="131">
        <f>SUM(O11:O12)</f>
        <v>68587926.829999998</v>
      </c>
    </row>
    <row r="14" spans="1:15" ht="25.5" customHeight="1" thickBot="1">
      <c r="A14" s="131" t="s">
        <v>137</v>
      </c>
      <c r="B14" s="131"/>
      <c r="C14" s="131"/>
      <c r="D14" s="131"/>
      <c r="E14" s="146">
        <f>SUM(E13,E9:E10)</f>
        <v>370000000</v>
      </c>
      <c r="F14" s="131"/>
      <c r="G14" s="146">
        <f>SUM(G13,G9:G10)</f>
        <v>0</v>
      </c>
      <c r="H14" s="131"/>
      <c r="I14" s="146">
        <f>SUM(I13,I9:I10)</f>
        <v>19415975.350000001</v>
      </c>
      <c r="J14" s="131"/>
      <c r="K14" s="146">
        <f>SUM(K13,K9:K10)</f>
        <v>37000000</v>
      </c>
      <c r="L14" s="131"/>
      <c r="M14" s="146">
        <f>SUM(M13,M9:M10)</f>
        <v>168115130.58999997</v>
      </c>
      <c r="N14" s="131"/>
      <c r="O14" s="146">
        <f>SUM(O13,O9:O10)</f>
        <v>594531105.94000006</v>
      </c>
    </row>
    <row r="15" spans="1:15" ht="25.5" customHeight="1" thickTop="1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</row>
    <row r="16" spans="1:15" ht="25.5" customHeight="1">
      <c r="A16" s="131" t="s">
        <v>130</v>
      </c>
      <c r="B16" s="131"/>
      <c r="C16" s="131"/>
      <c r="D16" s="131"/>
      <c r="E16" s="131">
        <v>370000000</v>
      </c>
      <c r="F16" s="131"/>
      <c r="G16" s="131">
        <v>0</v>
      </c>
      <c r="H16" s="131"/>
      <c r="I16" s="131">
        <v>19415975.350000001</v>
      </c>
      <c r="J16" s="131"/>
      <c r="K16" s="131">
        <v>37000000</v>
      </c>
      <c r="L16" s="42"/>
      <c r="M16" s="131">
        <v>112603627.71999997</v>
      </c>
      <c r="N16" s="131"/>
      <c r="O16" s="131">
        <v>539019603.07000005</v>
      </c>
    </row>
    <row r="17" spans="1:15" s="54" customFormat="1" ht="25.5" customHeight="1">
      <c r="A17" s="52" t="s">
        <v>131</v>
      </c>
      <c r="B17" s="42"/>
      <c r="C17" s="42"/>
      <c r="D17" s="49">
        <v>18</v>
      </c>
      <c r="E17" s="42">
        <v>130000000</v>
      </c>
      <c r="F17" s="42"/>
      <c r="G17" s="42">
        <f>+งบฐานะการเงิน!L66</f>
        <v>199128000</v>
      </c>
      <c r="H17" s="42"/>
      <c r="I17" s="42">
        <v>0</v>
      </c>
      <c r="J17" s="42"/>
      <c r="K17" s="42">
        <v>0</v>
      </c>
      <c r="L17" s="42"/>
      <c r="M17" s="42">
        <v>0</v>
      </c>
      <c r="N17" s="42"/>
      <c r="O17" s="42">
        <f t="shared" ref="O17:O20" si="1">SUM(E17:M17)</f>
        <v>329128000</v>
      </c>
    </row>
    <row r="18" spans="1:15" s="54" customFormat="1" ht="25.5" customHeight="1">
      <c r="A18" s="52" t="s">
        <v>132</v>
      </c>
      <c r="B18" s="42"/>
      <c r="C18" s="42"/>
      <c r="D18" s="42"/>
      <c r="E18" s="42">
        <v>0</v>
      </c>
      <c r="F18" s="42"/>
      <c r="G18" s="42">
        <v>0</v>
      </c>
      <c r="H18" s="42"/>
      <c r="I18" s="42">
        <v>0</v>
      </c>
      <c r="J18" s="42"/>
      <c r="K18" s="42">
        <f>605097.68+12394902.32</f>
        <v>13000000</v>
      </c>
      <c r="L18" s="42"/>
      <c r="M18" s="42">
        <f>-K18</f>
        <v>-13000000</v>
      </c>
      <c r="N18" s="42"/>
      <c r="O18" s="42">
        <f t="shared" si="1"/>
        <v>0</v>
      </c>
    </row>
    <row r="19" spans="1:15" s="54" customFormat="1" ht="25.5" customHeight="1">
      <c r="A19" s="52" t="s">
        <v>125</v>
      </c>
      <c r="B19" s="42"/>
      <c r="C19" s="42"/>
      <c r="D19" s="42"/>
      <c r="E19" s="42">
        <v>0</v>
      </c>
      <c r="F19" s="42"/>
      <c r="G19" s="42">
        <v>0</v>
      </c>
      <c r="H19" s="42"/>
      <c r="I19" s="42">
        <v>0</v>
      </c>
      <c r="J19" s="42"/>
      <c r="K19" s="42">
        <v>0</v>
      </c>
      <c r="L19" s="42"/>
      <c r="M19" s="42">
        <v>-60410000</v>
      </c>
      <c r="N19" s="42"/>
      <c r="O19" s="42">
        <f t="shared" si="1"/>
        <v>-60410000</v>
      </c>
    </row>
    <row r="20" spans="1:15" s="54" customFormat="1" ht="25.5" customHeight="1">
      <c r="A20" s="52" t="s">
        <v>136</v>
      </c>
      <c r="B20" s="42"/>
      <c r="C20" s="42"/>
      <c r="D20" s="42"/>
      <c r="E20" s="42">
        <v>0</v>
      </c>
      <c r="F20" s="42"/>
      <c r="G20" s="42">
        <v>0</v>
      </c>
      <c r="H20" s="42"/>
      <c r="I20" s="42">
        <v>0</v>
      </c>
      <c r="J20" s="42"/>
      <c r="K20" s="42">
        <v>0</v>
      </c>
      <c r="L20" s="42"/>
      <c r="M20" s="3">
        <f>'งบกำไรขาดทุนเบ็ดเสร็จ (6)'!J21</f>
        <v>18217324.060000051</v>
      </c>
      <c r="N20" s="3"/>
      <c r="O20" s="3">
        <f t="shared" si="1"/>
        <v>18217324.060000051</v>
      </c>
    </row>
    <row r="21" spans="1:15" s="54" customFormat="1" ht="25.5" customHeight="1">
      <c r="A21" s="42" t="s">
        <v>127</v>
      </c>
      <c r="B21" s="42"/>
      <c r="C21" s="42"/>
      <c r="D21" s="42"/>
      <c r="E21" s="42">
        <v>0</v>
      </c>
      <c r="F21" s="42"/>
      <c r="G21" s="42">
        <v>0</v>
      </c>
      <c r="H21" s="42"/>
      <c r="I21" s="42">
        <v>0</v>
      </c>
      <c r="J21" s="42"/>
      <c r="K21" s="42">
        <v>0</v>
      </c>
      <c r="L21" s="42"/>
      <c r="M21" s="42">
        <v>0</v>
      </c>
      <c r="N21" s="42"/>
      <c r="O21" s="42">
        <f t="shared" ref="O21" si="2">SUM(E21:M21)</f>
        <v>0</v>
      </c>
    </row>
    <row r="22" spans="1:15" s="54" customFormat="1" ht="25.5" customHeight="1">
      <c r="A22" s="42" t="s">
        <v>128</v>
      </c>
      <c r="B22" s="42"/>
      <c r="C22" s="42"/>
      <c r="D22" s="42"/>
      <c r="E22" s="56">
        <f>SUM(E20:E21)</f>
        <v>0</v>
      </c>
      <c r="F22" s="42"/>
      <c r="G22" s="56">
        <f>SUM(G20:G21)</f>
        <v>0</v>
      </c>
      <c r="H22" s="42"/>
      <c r="I22" s="56">
        <f>SUM(I20:I21)</f>
        <v>0</v>
      </c>
      <c r="J22" s="42"/>
      <c r="K22" s="56">
        <f>SUM(K20:K21)</f>
        <v>0</v>
      </c>
      <c r="L22" s="42"/>
      <c r="M22" s="56">
        <f>SUM(M20:M21)</f>
        <v>18217324.060000051</v>
      </c>
      <c r="N22" s="3"/>
      <c r="O22" s="56">
        <f>SUM(O20:O21)</f>
        <v>18217324.060000051</v>
      </c>
    </row>
    <row r="23" spans="1:15" s="54" customFormat="1" ht="25.5" customHeight="1" thickBot="1">
      <c r="A23" s="42" t="s">
        <v>133</v>
      </c>
      <c r="B23" s="42"/>
      <c r="C23" s="42"/>
      <c r="D23" s="42"/>
      <c r="E23" s="147">
        <f>SUM(E16:E19)+E22</f>
        <v>500000000</v>
      </c>
      <c r="F23" s="42"/>
      <c r="G23" s="147">
        <f>SUM(G16:G19)+G22</f>
        <v>199128000</v>
      </c>
      <c r="H23" s="42"/>
      <c r="I23" s="147">
        <f>SUM(I16:I19)+I22</f>
        <v>19415975.350000001</v>
      </c>
      <c r="J23" s="42"/>
      <c r="K23" s="147">
        <f>SUM(K16:K19)+K22</f>
        <v>50000000</v>
      </c>
      <c r="L23" s="42"/>
      <c r="M23" s="147">
        <f>SUM(M16:M19)+M22</f>
        <v>57410951.780000016</v>
      </c>
      <c r="N23" s="42"/>
      <c r="O23" s="147">
        <f>SUM(O16:O19)+O22</f>
        <v>825954927.13000011</v>
      </c>
    </row>
    <row r="24" spans="1:15" ht="25.5" customHeight="1" thickTop="1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48"/>
      <c r="N24" s="148"/>
      <c r="O24" s="148"/>
    </row>
    <row r="25" spans="1:15" ht="25.5" customHeight="1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48"/>
      <c r="N25" s="148"/>
      <c r="O25" s="148"/>
    </row>
    <row r="26" spans="1:15" ht="25.5" customHeight="1">
      <c r="A26" s="136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</row>
    <row r="27" spans="1:15" ht="25.5" customHeight="1">
      <c r="A27" s="136" t="s">
        <v>34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</row>
    <row r="28" spans="1:15" ht="25.5" customHeight="1">
      <c r="A28" s="136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</row>
    <row r="29" spans="1:15" ht="21.75" customHeight="1">
      <c r="A29" s="136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</row>
  </sheetData>
  <mergeCells count="3">
    <mergeCell ref="A1:O1"/>
    <mergeCell ref="A2:O2"/>
    <mergeCell ref="A3:O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U77"/>
  <sheetViews>
    <sheetView tabSelected="1" topLeftCell="A46" zoomScale="80" zoomScaleNormal="80" zoomScaleSheetLayoutView="70" workbookViewId="0">
      <selection activeCell="E54" sqref="E54"/>
    </sheetView>
  </sheetViews>
  <sheetFormatPr defaultColWidth="12.625" defaultRowHeight="25.5" customHeight="1"/>
  <cols>
    <col min="1" max="1" width="7.5" style="151" customWidth="1"/>
    <col min="2" max="5" width="9" style="151" customWidth="1"/>
    <col min="6" max="6" width="5.625" style="151" customWidth="1"/>
    <col min="7" max="7" width="13.125" style="151" customWidth="1"/>
    <col min="8" max="8" width="1.125" style="151" customWidth="1"/>
    <col min="9" max="9" width="13.125" style="151" customWidth="1"/>
    <col min="10" max="10" width="1.125" style="151" customWidth="1"/>
    <col min="11" max="11" width="13.125" style="151" customWidth="1"/>
    <col min="12" max="12" width="1.125" style="151" customWidth="1"/>
    <col min="13" max="13" width="13.125" style="151" customWidth="1"/>
    <col min="14" max="14" width="1.125" style="151" customWidth="1"/>
    <col min="15" max="15" width="12.625" style="151" customWidth="1"/>
    <col min="16" max="16" width="13.25" style="151" bestFit="1" customWidth="1"/>
    <col min="17" max="17" width="13.25" style="151" customWidth="1"/>
    <col min="18" max="18" width="12.625" style="37"/>
    <col min="19" max="16384" width="12.625" style="151"/>
  </cols>
  <sheetData>
    <row r="1" spans="1:17" ht="25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50"/>
    </row>
    <row r="2" spans="1:17" ht="25.5" customHeight="1">
      <c r="A2" s="191" t="s">
        <v>138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50"/>
    </row>
    <row r="3" spans="1:17" ht="25.5" customHeight="1">
      <c r="A3" s="193" t="s">
        <v>135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52"/>
    </row>
    <row r="4" spans="1:17" ht="25.5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7" ht="25.5" customHeight="1">
      <c r="A5" s="153"/>
      <c r="B5" s="153"/>
      <c r="C5" s="153"/>
      <c r="D5" s="153"/>
      <c r="E5" s="150"/>
      <c r="F5" s="150"/>
      <c r="G5" s="192" t="s">
        <v>3</v>
      </c>
      <c r="H5" s="192"/>
      <c r="I5" s="192"/>
      <c r="J5" s="150"/>
      <c r="K5" s="192" t="s">
        <v>4</v>
      </c>
      <c r="L5" s="192"/>
      <c r="M5" s="192"/>
      <c r="N5" s="150"/>
    </row>
    <row r="6" spans="1:17" ht="25.5" customHeight="1">
      <c r="A6" s="150"/>
      <c r="B6" s="150"/>
      <c r="C6" s="150"/>
      <c r="D6" s="150"/>
      <c r="E6" s="150"/>
      <c r="F6" s="150"/>
      <c r="G6" s="154" t="s">
        <v>99</v>
      </c>
      <c r="H6" s="149"/>
      <c r="I6" s="154" t="s">
        <v>68</v>
      </c>
      <c r="J6" s="150"/>
      <c r="K6" s="154" t="s">
        <v>99</v>
      </c>
      <c r="L6" s="149"/>
      <c r="M6" s="154" t="s">
        <v>68</v>
      </c>
      <c r="N6" s="150"/>
    </row>
    <row r="7" spans="1:17" ht="25.5" customHeight="1">
      <c r="A7" s="155" t="s">
        <v>139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7" ht="25.5" customHeight="1">
      <c r="A8" s="150" t="s">
        <v>140</v>
      </c>
      <c r="B8" s="150"/>
      <c r="C8" s="150"/>
      <c r="D8" s="150"/>
      <c r="E8" s="150"/>
      <c r="F8" s="150"/>
      <c r="G8" s="150">
        <f>+'งบกำไรขาดทุนเบ็ดเสร็จ (6)'!F17</f>
        <v>18410952.160000015</v>
      </c>
      <c r="H8" s="150"/>
      <c r="I8" s="150">
        <f>+'งบกำไรขาดทุนเบ็ดเสร็จ (6)'!H17</f>
        <v>67531972.829999894</v>
      </c>
      <c r="J8" s="150"/>
      <c r="K8" s="156">
        <f>+'งบกำไรขาดทุนเบ็ดเสร็จ (6)'!J17</f>
        <v>18217324.060000051</v>
      </c>
      <c r="L8" s="150"/>
      <c r="M8" s="150">
        <f>+'งบกำไรขาดทุนเบ็ดเสร็จ (6)'!L17</f>
        <v>68587926.829999968</v>
      </c>
      <c r="N8" s="150"/>
    </row>
    <row r="9" spans="1:17" ht="25.5" customHeight="1">
      <c r="A9" s="150" t="s">
        <v>141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7"/>
      <c r="P9" s="157"/>
      <c r="Q9" s="157"/>
    </row>
    <row r="10" spans="1:17" ht="25.5" customHeight="1">
      <c r="A10" s="150"/>
      <c r="B10" s="150" t="s">
        <v>142</v>
      </c>
      <c r="C10" s="150"/>
      <c r="D10" s="150"/>
      <c r="E10" s="150"/>
      <c r="F10" s="150"/>
      <c r="G10" s="150">
        <f>-'งบกำไรขาดทุนเบ็ดเสร็จ (6)'!F16</f>
        <v>4968564.66</v>
      </c>
      <c r="H10" s="150"/>
      <c r="I10" s="150">
        <f>-'งบกำไรขาดทุนเบ็ดเสร็จ (6)'!H16</f>
        <v>17524135.969999999</v>
      </c>
      <c r="J10" s="150"/>
      <c r="K10" s="150">
        <f>-'งบกำไรขาดทุนเบ็ดเสร็จ (6)'!J16</f>
        <v>4968787.79</v>
      </c>
      <c r="L10" s="150"/>
      <c r="M10" s="150">
        <f>-'งบกำไรขาดทุนเบ็ดเสร็จ (6)'!L16</f>
        <v>17648378.879999999</v>
      </c>
      <c r="N10" s="150"/>
      <c r="O10" s="157"/>
      <c r="P10" s="157"/>
      <c r="Q10" s="157"/>
    </row>
    <row r="11" spans="1:17" ht="25.5" customHeight="1">
      <c r="A11" s="150"/>
      <c r="B11" s="150" t="s">
        <v>143</v>
      </c>
      <c r="C11" s="150"/>
      <c r="D11" s="150"/>
      <c r="E11" s="150"/>
      <c r="F11" s="150"/>
      <c r="G11" s="150">
        <v>6850620.6700000027</v>
      </c>
      <c r="H11" s="150"/>
      <c r="I11" s="150">
        <v>8791604.0600000005</v>
      </c>
      <c r="J11" s="150"/>
      <c r="K11" s="150">
        <v>6850620.6699999999</v>
      </c>
      <c r="L11" s="150"/>
      <c r="M11" s="150">
        <v>8791604.0600000005</v>
      </c>
      <c r="N11" s="150"/>
      <c r="O11" s="157"/>
      <c r="P11" s="157"/>
      <c r="Q11" s="157"/>
    </row>
    <row r="12" spans="1:17" ht="25.5" customHeight="1">
      <c r="A12" s="150"/>
      <c r="B12" s="150" t="s">
        <v>144</v>
      </c>
      <c r="C12" s="150"/>
      <c r="D12" s="150"/>
      <c r="E12" s="150"/>
      <c r="F12" s="150"/>
      <c r="G12" s="150">
        <v>1065824.03</v>
      </c>
      <c r="H12" s="150"/>
      <c r="I12" s="150">
        <v>815854.71</v>
      </c>
      <c r="J12" s="150"/>
      <c r="K12" s="150">
        <v>330941.98</v>
      </c>
      <c r="L12" s="150"/>
      <c r="M12" s="150">
        <v>312295.32</v>
      </c>
      <c r="N12" s="150"/>
      <c r="O12" s="157"/>
      <c r="P12" s="157"/>
      <c r="Q12" s="157"/>
    </row>
    <row r="13" spans="1:17" ht="25.5" customHeight="1">
      <c r="A13" s="150"/>
      <c r="B13" s="150" t="s">
        <v>145</v>
      </c>
      <c r="C13" s="150"/>
      <c r="D13" s="150"/>
      <c r="E13" s="150"/>
      <c r="F13" s="150"/>
      <c r="G13" s="150">
        <v>988893.65</v>
      </c>
      <c r="H13" s="150"/>
      <c r="I13" s="150">
        <v>954300.22</v>
      </c>
      <c r="J13" s="150"/>
      <c r="K13" s="150">
        <v>988893.65</v>
      </c>
      <c r="L13" s="150"/>
      <c r="M13" s="150">
        <v>954300.22</v>
      </c>
      <c r="N13" s="150"/>
      <c r="O13" s="157"/>
      <c r="P13" s="157"/>
      <c r="Q13" s="157"/>
    </row>
    <row r="14" spans="1:17" ht="25.5" customHeight="1">
      <c r="A14" s="150"/>
      <c r="B14" s="150" t="s">
        <v>146</v>
      </c>
      <c r="C14" s="150"/>
      <c r="D14" s="150"/>
      <c r="E14" s="150"/>
      <c r="F14" s="150"/>
      <c r="G14" s="150">
        <v>96967.08</v>
      </c>
      <c r="H14" s="150"/>
      <c r="I14" s="150">
        <v>121493.02</v>
      </c>
      <c r="J14" s="150"/>
      <c r="K14" s="150">
        <v>96967.08</v>
      </c>
      <c r="L14" s="150"/>
      <c r="M14" s="150">
        <v>121493.02</v>
      </c>
      <c r="N14" s="150"/>
      <c r="O14" s="157"/>
      <c r="P14" s="157"/>
      <c r="Q14" s="157"/>
    </row>
    <row r="15" spans="1:17" ht="25.5" customHeight="1">
      <c r="A15" s="150"/>
      <c r="B15" s="150" t="s">
        <v>147</v>
      </c>
      <c r="C15" s="150"/>
      <c r="D15" s="150"/>
      <c r="E15" s="150"/>
      <c r="F15" s="150"/>
      <c r="G15" s="150"/>
      <c r="H15" s="150"/>
      <c r="I15" s="150"/>
      <c r="J15" s="150"/>
      <c r="L15" s="150"/>
      <c r="M15" s="150"/>
      <c r="N15" s="150"/>
      <c r="O15" s="157"/>
      <c r="P15" s="157"/>
      <c r="Q15" s="157"/>
    </row>
    <row r="16" spans="1:17" ht="25.5" customHeight="1">
      <c r="A16" s="150"/>
      <c r="B16" s="151" t="s">
        <v>148</v>
      </c>
      <c r="C16" s="150"/>
      <c r="D16" s="150"/>
      <c r="E16" s="150"/>
      <c r="F16" s="150"/>
      <c r="G16" s="150">
        <v>-2790618.74</v>
      </c>
      <c r="H16" s="150"/>
      <c r="I16" s="150">
        <v>-50271.86</v>
      </c>
      <c r="J16" s="150"/>
      <c r="K16" s="158">
        <v>-2790618.74</v>
      </c>
      <c r="L16" s="150"/>
      <c r="M16" s="150">
        <v>-50271.86</v>
      </c>
      <c r="N16" s="150"/>
      <c r="O16" s="157"/>
      <c r="P16" s="157"/>
      <c r="Q16" s="157"/>
    </row>
    <row r="17" spans="1:21" ht="25.5" customHeight="1">
      <c r="A17" s="150"/>
      <c r="B17" s="150" t="s">
        <v>149</v>
      </c>
      <c r="C17" s="150"/>
      <c r="D17" s="150"/>
      <c r="E17" s="150"/>
      <c r="F17" s="150"/>
      <c r="G17" s="150">
        <v>-5800555.5800000001</v>
      </c>
      <c r="H17" s="150"/>
      <c r="I17" s="150">
        <v>-584261.1</v>
      </c>
      <c r="J17" s="150"/>
      <c r="K17" s="150">
        <v>-5800555.5800000001</v>
      </c>
      <c r="L17" s="150"/>
      <c r="M17" s="150">
        <v>-584261.1</v>
      </c>
      <c r="N17" s="150"/>
      <c r="O17" s="157"/>
      <c r="P17" s="157"/>
      <c r="Q17" s="157"/>
    </row>
    <row r="18" spans="1:21" ht="25.5" customHeight="1">
      <c r="A18" s="150"/>
      <c r="B18" s="150" t="s">
        <v>150</v>
      </c>
      <c r="C18" s="150"/>
      <c r="D18" s="150"/>
      <c r="E18" s="150"/>
      <c r="F18" s="153"/>
      <c r="G18" s="150">
        <v>46518.62</v>
      </c>
      <c r="H18" s="150"/>
      <c r="I18" s="150">
        <v>40058.019999999997</v>
      </c>
      <c r="J18" s="150"/>
      <c r="K18" s="150">
        <v>46518.62</v>
      </c>
      <c r="L18" s="150"/>
      <c r="M18" s="150">
        <v>43399.040000000001</v>
      </c>
      <c r="N18" s="150"/>
      <c r="O18" s="157"/>
      <c r="P18" s="157"/>
      <c r="Q18" s="157"/>
    </row>
    <row r="19" spans="1:21" ht="25.5" customHeight="1">
      <c r="A19" s="150"/>
      <c r="B19" s="150" t="s">
        <v>151</v>
      </c>
      <c r="C19" s="150"/>
      <c r="D19" s="150"/>
      <c r="E19" s="150"/>
      <c r="F19" s="150"/>
      <c r="G19" s="150">
        <v>-2083390.6300000001</v>
      </c>
      <c r="H19" s="150"/>
      <c r="I19" s="150">
        <v>-159666.32999999999</v>
      </c>
      <c r="J19" s="150"/>
      <c r="K19" s="150">
        <v>-2073192.29</v>
      </c>
      <c r="L19" s="150"/>
      <c r="M19" s="150">
        <v>-159261.1</v>
      </c>
      <c r="N19" s="150"/>
      <c r="O19" s="157"/>
      <c r="P19" s="157"/>
      <c r="Q19" s="157"/>
    </row>
    <row r="20" spans="1:21" ht="25.5" customHeight="1">
      <c r="A20" s="150"/>
      <c r="B20" s="150" t="s">
        <v>152</v>
      </c>
      <c r="C20" s="150"/>
      <c r="D20" s="150"/>
      <c r="E20" s="150"/>
      <c r="F20" s="150"/>
      <c r="G20" s="150">
        <v>365283.15</v>
      </c>
      <c r="I20" s="150">
        <v>236534.76</v>
      </c>
      <c r="J20" s="150"/>
      <c r="K20" s="150">
        <v>303781.52</v>
      </c>
      <c r="L20" s="150"/>
      <c r="M20" s="150">
        <v>180036.38</v>
      </c>
      <c r="N20" s="150"/>
      <c r="O20" s="157"/>
      <c r="P20" s="157"/>
      <c r="Q20" s="157"/>
    </row>
    <row r="21" spans="1:21" ht="25.5" customHeight="1">
      <c r="A21" s="150"/>
      <c r="B21" s="150" t="s">
        <v>153</v>
      </c>
      <c r="C21" s="150"/>
      <c r="D21" s="150"/>
      <c r="E21" s="150"/>
      <c r="F21" s="150"/>
      <c r="G21" s="159">
        <v>2241533.5199999996</v>
      </c>
      <c r="H21" s="150"/>
      <c r="I21" s="159">
        <v>2041700.64</v>
      </c>
      <c r="J21" s="150"/>
      <c r="K21" s="159">
        <v>1648012.02</v>
      </c>
      <c r="L21" s="150"/>
      <c r="M21" s="159">
        <v>1496700.66</v>
      </c>
      <c r="N21" s="150"/>
      <c r="O21" s="157"/>
      <c r="P21" s="157"/>
      <c r="Q21" s="157"/>
    </row>
    <row r="22" spans="1:21" ht="25.5" customHeight="1">
      <c r="A22" s="150" t="s">
        <v>154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7"/>
      <c r="P22" s="157"/>
      <c r="Q22" s="157"/>
    </row>
    <row r="23" spans="1:21" ht="25.5" customHeight="1">
      <c r="A23" s="150" t="s">
        <v>155</v>
      </c>
      <c r="B23" s="150"/>
      <c r="C23" s="150"/>
      <c r="D23" s="150"/>
      <c r="E23" s="150"/>
      <c r="F23" s="150"/>
      <c r="G23" s="160">
        <f>SUM(G8:G21)</f>
        <v>24360592.590000015</v>
      </c>
      <c r="H23" s="150"/>
      <c r="I23" s="160">
        <f>SUM(I8:I21)</f>
        <v>97263454.939999893</v>
      </c>
      <c r="J23" s="149"/>
      <c r="K23" s="160">
        <f>SUM(K8:K21)</f>
        <v>22787480.78000005</v>
      </c>
      <c r="L23" s="150"/>
      <c r="M23" s="160">
        <f>SUM(M8:M21)</f>
        <v>97342340.349999964</v>
      </c>
      <c r="N23" s="150"/>
      <c r="O23" s="157"/>
      <c r="P23" s="157"/>
      <c r="Q23" s="157"/>
    </row>
    <row r="24" spans="1:21" ht="25.5" customHeight="1">
      <c r="A24" s="150" t="s">
        <v>156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7"/>
      <c r="P24" s="157"/>
      <c r="Q24" s="157"/>
    </row>
    <row r="25" spans="1:21" ht="25.5" customHeight="1">
      <c r="A25" s="150"/>
      <c r="B25" s="150" t="s">
        <v>157</v>
      </c>
      <c r="C25" s="150"/>
      <c r="D25" s="150"/>
      <c r="E25" s="150"/>
      <c r="F25" s="150"/>
      <c r="G25" s="150">
        <v>203206317.22</v>
      </c>
      <c r="H25" s="150"/>
      <c r="I25" s="150">
        <v>36793708.340000004</v>
      </c>
      <c r="J25" s="150"/>
      <c r="K25" s="161">
        <v>203807266.13999999</v>
      </c>
      <c r="L25" s="150"/>
      <c r="M25" s="150">
        <v>36135542.170000002</v>
      </c>
      <c r="N25" s="150"/>
      <c r="O25" s="157"/>
      <c r="P25" s="37"/>
      <c r="Q25" s="37"/>
    </row>
    <row r="26" spans="1:21" ht="25.5" customHeight="1">
      <c r="A26" s="150"/>
      <c r="B26" s="150" t="s">
        <v>158</v>
      </c>
      <c r="C26" s="150"/>
      <c r="D26" s="150"/>
      <c r="E26" s="150"/>
      <c r="F26" s="150"/>
      <c r="G26" s="150">
        <v>-170301.46</v>
      </c>
      <c r="H26" s="150"/>
      <c r="I26" s="150">
        <v>-122712561.83</v>
      </c>
      <c r="J26" s="150"/>
      <c r="K26" s="150">
        <v>-170301.46</v>
      </c>
      <c r="L26" s="150"/>
      <c r="M26" s="150">
        <v>-122712561.83</v>
      </c>
      <c r="N26" s="150"/>
      <c r="O26" s="157"/>
      <c r="P26" s="157"/>
      <c r="Q26" s="37"/>
    </row>
    <row r="27" spans="1:21" ht="25.5" customHeight="1">
      <c r="A27" s="150"/>
      <c r="B27" s="150" t="s">
        <v>159</v>
      </c>
      <c r="C27" s="150"/>
      <c r="D27" s="150"/>
      <c r="E27" s="150"/>
      <c r="F27" s="150"/>
      <c r="G27" s="150">
        <v>-12281720.73</v>
      </c>
      <c r="H27" s="150"/>
      <c r="I27" s="150">
        <v>3892939.09</v>
      </c>
      <c r="J27" s="150"/>
      <c r="K27" s="158">
        <v>-12281720.73</v>
      </c>
      <c r="L27" s="150"/>
      <c r="M27" s="150">
        <v>3892939.09</v>
      </c>
      <c r="N27" s="150"/>
      <c r="O27" s="157"/>
      <c r="P27" s="37"/>
      <c r="Q27" s="37"/>
    </row>
    <row r="28" spans="1:21" ht="25.5" customHeight="1">
      <c r="A28" s="161"/>
      <c r="B28" s="163" t="s">
        <v>161</v>
      </c>
      <c r="C28" s="161"/>
      <c r="D28" s="161"/>
      <c r="E28" s="161"/>
      <c r="F28" s="161"/>
      <c r="G28" s="150">
        <v>25154474.77</v>
      </c>
      <c r="H28" s="161"/>
      <c r="I28" s="161">
        <v>-5581169.6299999999</v>
      </c>
      <c r="J28" s="161"/>
      <c r="K28" s="150">
        <v>25154474.77</v>
      </c>
      <c r="L28" s="161"/>
      <c r="M28" s="161">
        <v>-5581169.6299999999</v>
      </c>
      <c r="N28" s="150"/>
      <c r="O28" s="157"/>
      <c r="P28" s="37"/>
      <c r="Q28" s="157"/>
    </row>
    <row r="29" spans="1:21" ht="25.5" customHeight="1">
      <c r="A29" s="161"/>
      <c r="B29" s="163" t="s">
        <v>162</v>
      </c>
      <c r="C29" s="161"/>
      <c r="D29" s="161"/>
      <c r="E29" s="161"/>
      <c r="F29" s="161"/>
      <c r="G29" s="150">
        <v>2000</v>
      </c>
      <c r="H29" s="161"/>
      <c r="I29" s="161">
        <v>25000</v>
      </c>
      <c r="J29" s="161"/>
      <c r="K29" s="150">
        <v>0</v>
      </c>
      <c r="L29" s="161"/>
      <c r="M29" s="161">
        <v>0</v>
      </c>
      <c r="N29" s="150"/>
      <c r="O29" s="157"/>
      <c r="P29" s="157"/>
      <c r="Q29" s="157"/>
      <c r="R29" s="151"/>
    </row>
    <row r="30" spans="1:21" ht="25.5" customHeight="1">
      <c r="A30" s="150" t="s">
        <v>163</v>
      </c>
      <c r="B30" s="150"/>
      <c r="C30" s="150"/>
      <c r="D30" s="150"/>
      <c r="E30" s="150"/>
      <c r="F30" s="150"/>
      <c r="G30" s="164">
        <f>SUM(G25:G29)</f>
        <v>215910769.80000001</v>
      </c>
      <c r="H30" s="150"/>
      <c r="I30" s="164">
        <f>SUM(I25:I29)</f>
        <v>-87582084.029999986</v>
      </c>
      <c r="J30" s="149"/>
      <c r="K30" s="164">
        <f>SUM(K25:K29)</f>
        <v>216509718.72</v>
      </c>
      <c r="L30" s="150"/>
      <c r="M30" s="164">
        <f>SUM(M25:M29)</f>
        <v>-88265250.199999988</v>
      </c>
      <c r="N30" s="150"/>
      <c r="O30" s="157"/>
      <c r="P30" s="157"/>
      <c r="Q30" s="157"/>
    </row>
    <row r="31" spans="1:21" ht="25.5" customHeight="1">
      <c r="A31" s="150"/>
      <c r="B31" s="150" t="s">
        <v>164</v>
      </c>
      <c r="C31" s="150"/>
      <c r="D31" s="150"/>
      <c r="E31" s="150"/>
      <c r="F31" s="150"/>
      <c r="G31" s="150">
        <v>-100105572.05</v>
      </c>
      <c r="H31" s="150"/>
      <c r="I31" s="150">
        <v>271624862.63999999</v>
      </c>
      <c r="J31" s="150"/>
      <c r="K31" s="150">
        <v>-102216847.90000001</v>
      </c>
      <c r="L31" s="150"/>
      <c r="M31" s="150">
        <v>272691095.87</v>
      </c>
      <c r="N31" s="150"/>
      <c r="O31" s="157"/>
      <c r="P31" s="157"/>
      <c r="Q31" s="37"/>
    </row>
    <row r="32" spans="1:21" ht="25.5" customHeight="1">
      <c r="A32" s="150"/>
      <c r="B32" s="150" t="s">
        <v>165</v>
      </c>
      <c r="C32" s="150"/>
      <c r="D32" s="150"/>
      <c r="E32" s="150"/>
      <c r="F32" s="150"/>
      <c r="G32" s="150">
        <v>35345492.829999983</v>
      </c>
      <c r="H32" s="150"/>
      <c r="I32" s="150">
        <v>-13186034.17</v>
      </c>
      <c r="J32" s="150"/>
      <c r="K32" s="150">
        <v>35345492.829999983</v>
      </c>
      <c r="L32" s="150"/>
      <c r="M32" s="150">
        <v>-13186034.17</v>
      </c>
      <c r="N32" s="150"/>
      <c r="O32" s="157"/>
      <c r="P32" s="37"/>
      <c r="Q32" s="37"/>
      <c r="U32" s="150"/>
    </row>
    <row r="33" spans="1:18" ht="25.5" customHeight="1">
      <c r="A33" s="150"/>
      <c r="B33" s="150" t="s">
        <v>166</v>
      </c>
      <c r="C33" s="150"/>
      <c r="D33" s="150"/>
      <c r="E33" s="150"/>
      <c r="F33" s="150"/>
      <c r="G33" s="150">
        <v>-2643438.9300000002</v>
      </c>
      <c r="H33" s="150"/>
      <c r="I33" s="150">
        <v>6362921.0899999999</v>
      </c>
      <c r="J33" s="150"/>
      <c r="K33" s="150">
        <v>-1924361.04</v>
      </c>
      <c r="L33" s="150"/>
      <c r="M33" s="150">
        <v>6737662.2199999997</v>
      </c>
      <c r="N33" s="150"/>
      <c r="O33" s="157"/>
      <c r="P33" s="157"/>
      <c r="Q33" s="37"/>
    </row>
    <row r="34" spans="1:18" ht="25.5" customHeight="1">
      <c r="A34" s="150"/>
      <c r="B34" s="150" t="s">
        <v>167</v>
      </c>
      <c r="C34" s="150"/>
      <c r="D34" s="150"/>
      <c r="E34" s="150"/>
      <c r="F34" s="150"/>
      <c r="G34" s="150">
        <v>-505000</v>
      </c>
      <c r="H34" s="150"/>
      <c r="I34" s="150">
        <v>-115500</v>
      </c>
      <c r="J34" s="150"/>
      <c r="K34" s="150">
        <v>-505000</v>
      </c>
      <c r="L34" s="150"/>
      <c r="M34" s="150">
        <v>-115500</v>
      </c>
      <c r="N34" s="150"/>
      <c r="O34" s="157"/>
      <c r="P34" s="37"/>
      <c r="Q34" s="37"/>
      <c r="R34" s="151"/>
    </row>
    <row r="35" spans="1:18" ht="25.5" customHeight="1">
      <c r="A35" s="150" t="s">
        <v>168</v>
      </c>
      <c r="B35" s="150"/>
      <c r="C35" s="150"/>
      <c r="D35" s="150"/>
      <c r="E35" s="150"/>
      <c r="F35" s="150"/>
      <c r="G35" s="164">
        <f>SUM(G31:G34)</f>
        <v>-67908518.150000021</v>
      </c>
      <c r="H35" s="150"/>
      <c r="I35" s="164">
        <f>SUM(I31:I34)</f>
        <v>264686249.56</v>
      </c>
      <c r="J35" s="149"/>
      <c r="K35" s="164">
        <f>SUM(K31:K34)</f>
        <v>-69300716.110000029</v>
      </c>
      <c r="L35" s="149"/>
      <c r="M35" s="164">
        <f>SUM(M31:M34)</f>
        <v>266127223.92000002</v>
      </c>
      <c r="N35" s="150"/>
      <c r="O35" s="157"/>
      <c r="P35" s="157"/>
      <c r="Q35" s="157"/>
    </row>
    <row r="36" spans="1:18" ht="25.5" customHeight="1">
      <c r="A36" s="150"/>
      <c r="B36" s="150"/>
      <c r="C36" s="150"/>
      <c r="D36" s="150"/>
      <c r="E36" s="150"/>
      <c r="F36" s="150"/>
      <c r="G36" s="150"/>
      <c r="H36" s="150"/>
      <c r="I36" s="150"/>
      <c r="J36" s="149"/>
      <c r="K36" s="150"/>
      <c r="L36" s="150"/>
      <c r="M36" s="150"/>
      <c r="N36" s="150"/>
      <c r="O36" s="157"/>
      <c r="P36" s="157"/>
      <c r="Q36" s="157"/>
    </row>
    <row r="37" spans="1:18" ht="25.5" customHeight="1">
      <c r="A37" s="150"/>
      <c r="B37" s="150"/>
      <c r="C37" s="150"/>
      <c r="D37" s="150"/>
      <c r="E37" s="150"/>
      <c r="F37" s="150"/>
      <c r="G37" s="150"/>
      <c r="H37" s="150"/>
      <c r="I37" s="150"/>
      <c r="J37" s="149"/>
      <c r="K37" s="150"/>
      <c r="L37" s="150"/>
      <c r="M37" s="150"/>
      <c r="N37" s="150"/>
      <c r="O37" s="157"/>
      <c r="P37" s="157"/>
      <c r="Q37" s="157"/>
    </row>
    <row r="38" spans="1:18" ht="25.5" customHeight="1">
      <c r="A38" s="165" t="s">
        <v>34</v>
      </c>
      <c r="B38" s="150"/>
      <c r="C38" s="150"/>
      <c r="D38" s="150"/>
      <c r="E38" s="150"/>
      <c r="F38" s="150"/>
      <c r="G38" s="150"/>
      <c r="H38" s="150"/>
      <c r="I38" s="150"/>
      <c r="J38" s="149"/>
      <c r="K38" s="150"/>
      <c r="L38" s="150"/>
      <c r="M38" s="150"/>
      <c r="N38" s="150"/>
      <c r="O38" s="157"/>
      <c r="P38" s="157"/>
      <c r="Q38" s="157"/>
    </row>
    <row r="39" spans="1:18" ht="25.5" customHeight="1">
      <c r="A39" s="165"/>
      <c r="B39" s="150"/>
      <c r="C39" s="150"/>
      <c r="D39" s="150"/>
      <c r="E39" s="150"/>
      <c r="F39" s="150"/>
      <c r="G39" s="150"/>
      <c r="H39" s="150"/>
      <c r="I39" s="150"/>
      <c r="J39" s="149"/>
      <c r="K39" s="150"/>
      <c r="L39" s="150"/>
      <c r="M39" s="150"/>
      <c r="N39" s="150"/>
      <c r="O39" s="157"/>
      <c r="P39" s="157"/>
      <c r="Q39" s="157"/>
    </row>
    <row r="40" spans="1:18" ht="25.5" customHeight="1">
      <c r="A40" s="189" t="s">
        <v>35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50"/>
      <c r="O40" s="157"/>
      <c r="P40" s="157"/>
      <c r="Q40" s="157"/>
    </row>
    <row r="41" spans="1:18" ht="25.5" customHeight="1">
      <c r="A41" s="191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50"/>
      <c r="O41" s="157"/>
      <c r="P41" s="157"/>
      <c r="Q41" s="157"/>
    </row>
    <row r="42" spans="1:18" ht="25.5" customHeight="1">
      <c r="A42" s="191" t="s">
        <v>169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50"/>
      <c r="O42" s="157"/>
      <c r="P42" s="157"/>
      <c r="Q42" s="157"/>
    </row>
    <row r="43" spans="1:18" ht="25.5" customHeight="1">
      <c r="A43" s="193" t="s">
        <v>135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50"/>
      <c r="O43" s="157"/>
      <c r="P43" s="157"/>
      <c r="Q43" s="157"/>
    </row>
    <row r="44" spans="1:18" ht="25.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0"/>
      <c r="O44" s="157"/>
      <c r="P44" s="157"/>
      <c r="Q44" s="157"/>
    </row>
    <row r="45" spans="1:18" ht="25.5" customHeight="1">
      <c r="A45" s="153"/>
      <c r="B45" s="153"/>
      <c r="C45" s="153"/>
      <c r="D45" s="153"/>
      <c r="E45" s="153"/>
      <c r="F45" s="153"/>
      <c r="G45" s="192" t="s">
        <v>3</v>
      </c>
      <c r="H45" s="194"/>
      <c r="I45" s="194"/>
      <c r="J45" s="150"/>
      <c r="K45" s="192" t="s">
        <v>4</v>
      </c>
      <c r="L45" s="194"/>
      <c r="M45" s="194"/>
      <c r="N45" s="150"/>
      <c r="O45" s="157"/>
      <c r="P45" s="157"/>
      <c r="Q45" s="157"/>
    </row>
    <row r="46" spans="1:18" ht="25.5" customHeight="1">
      <c r="A46" s="150"/>
      <c r="B46" s="150"/>
      <c r="C46" s="150"/>
      <c r="D46" s="150"/>
      <c r="E46" s="150"/>
      <c r="F46" s="150"/>
      <c r="G46" s="154" t="s">
        <v>99</v>
      </c>
      <c r="H46" s="149"/>
      <c r="I46" s="154" t="s">
        <v>68</v>
      </c>
      <c r="J46" s="150"/>
      <c r="K46" s="154" t="s">
        <v>99</v>
      </c>
      <c r="L46" s="149"/>
      <c r="M46" s="154" t="s">
        <v>68</v>
      </c>
      <c r="N46" s="150"/>
      <c r="O46" s="157"/>
      <c r="P46" s="157"/>
      <c r="Q46" s="157"/>
    </row>
    <row r="47" spans="1:18" ht="25.5" customHeight="1">
      <c r="A47" s="150" t="s">
        <v>170</v>
      </c>
      <c r="B47" s="150"/>
      <c r="C47" s="150"/>
      <c r="D47" s="150"/>
      <c r="E47" s="150"/>
      <c r="F47" s="150"/>
      <c r="G47" s="166">
        <f>G23+G30+G35</f>
        <v>172362844.24000001</v>
      </c>
      <c r="H47" s="150"/>
      <c r="I47" s="166">
        <f>I23+I30+I35</f>
        <v>274367620.46999991</v>
      </c>
      <c r="J47" s="150"/>
      <c r="K47" s="166">
        <f>SUM(K23,K30,K35)</f>
        <v>169996483.39000005</v>
      </c>
      <c r="L47" s="150"/>
      <c r="M47" s="166">
        <f>M23+M30+M35</f>
        <v>275204314.06999999</v>
      </c>
      <c r="N47" s="150"/>
      <c r="O47" s="150"/>
    </row>
    <row r="48" spans="1:18" ht="25.5" customHeight="1">
      <c r="A48" s="150"/>
      <c r="B48" s="150" t="s">
        <v>171</v>
      </c>
      <c r="C48" s="150"/>
      <c r="D48" s="150"/>
      <c r="E48" s="150"/>
      <c r="F48" s="150"/>
      <c r="G48" s="150">
        <v>-365283.15</v>
      </c>
      <c r="I48" s="150">
        <v>-236534.76</v>
      </c>
      <c r="J48" s="150"/>
      <c r="K48" s="150">
        <v>-303781.52</v>
      </c>
      <c r="L48" s="150"/>
      <c r="M48" s="150">
        <v>-180036.38</v>
      </c>
      <c r="N48" s="150"/>
      <c r="O48" s="157"/>
      <c r="P48" s="37"/>
      <c r="Q48" s="157"/>
    </row>
    <row r="49" spans="1:17" ht="25.5" customHeight="1">
      <c r="A49" s="150"/>
      <c r="B49" s="150" t="s">
        <v>172</v>
      </c>
      <c r="C49" s="150"/>
      <c r="D49" s="150"/>
      <c r="E49" s="150"/>
      <c r="F49" s="150"/>
      <c r="G49" s="150">
        <v>0</v>
      </c>
      <c r="I49" s="150">
        <v>4113517.95</v>
      </c>
      <c r="J49" s="150"/>
      <c r="K49" s="150">
        <v>0</v>
      </c>
      <c r="L49" s="150"/>
      <c r="M49" s="150">
        <v>4113517.95</v>
      </c>
      <c r="N49" s="150"/>
      <c r="O49" s="157"/>
      <c r="P49" s="157"/>
      <c r="Q49" s="157"/>
    </row>
    <row r="50" spans="1:17" ht="25.5" customHeight="1">
      <c r="A50" s="150"/>
      <c r="B50" s="150" t="s">
        <v>173</v>
      </c>
      <c r="C50" s="150"/>
      <c r="D50" s="150"/>
      <c r="E50" s="150"/>
      <c r="F50" s="150"/>
      <c r="G50" s="150">
        <v>-22806923.859999999</v>
      </c>
      <c r="H50" s="150"/>
      <c r="I50" s="167">
        <v>-17779223.07</v>
      </c>
      <c r="J50" s="150"/>
      <c r="K50" s="150">
        <v>-21578634.260000002</v>
      </c>
      <c r="L50" s="150"/>
      <c r="M50" s="167">
        <v>-16770670.27</v>
      </c>
      <c r="N50" s="150"/>
      <c r="O50" s="157"/>
      <c r="P50" s="37"/>
      <c r="Q50" s="157"/>
    </row>
    <row r="51" spans="1:17" ht="25.5" customHeight="1">
      <c r="A51" s="155" t="s">
        <v>174</v>
      </c>
      <c r="B51" s="150"/>
      <c r="C51" s="150"/>
      <c r="D51" s="150"/>
      <c r="E51" s="150"/>
      <c r="F51" s="150"/>
      <c r="G51" s="164">
        <f>SUM(G47:G50)</f>
        <v>149190637.23000002</v>
      </c>
      <c r="H51" s="150"/>
      <c r="I51" s="164">
        <f>SUM(I47:I50)</f>
        <v>260465380.58999991</v>
      </c>
      <c r="J51" s="150"/>
      <c r="K51" s="164">
        <f>SUM(K47:K50)</f>
        <v>148114067.61000004</v>
      </c>
      <c r="L51" s="150"/>
      <c r="M51" s="164">
        <f>SUM(M47:M50)</f>
        <v>262367125.36999997</v>
      </c>
      <c r="N51" s="150"/>
      <c r="O51" s="157"/>
      <c r="P51" s="157"/>
      <c r="Q51" s="157"/>
    </row>
    <row r="52" spans="1:17" ht="25.5" customHeight="1">
      <c r="A52" s="155" t="s">
        <v>175</v>
      </c>
      <c r="B52" s="150"/>
      <c r="C52" s="150"/>
      <c r="D52" s="150"/>
      <c r="E52" s="150"/>
      <c r="F52" s="150"/>
      <c r="G52" s="150"/>
      <c r="H52" s="150"/>
      <c r="I52" s="150"/>
      <c r="J52" s="150"/>
      <c r="L52" s="150"/>
      <c r="M52" s="150"/>
      <c r="N52" s="150"/>
      <c r="O52" s="157"/>
      <c r="P52" s="157"/>
      <c r="Q52" s="157"/>
    </row>
    <row r="53" spans="1:17" ht="25.5" customHeight="1">
      <c r="A53" s="155"/>
      <c r="B53" s="150" t="s">
        <v>160</v>
      </c>
      <c r="C53" s="150"/>
      <c r="D53" s="150"/>
      <c r="E53" s="150"/>
      <c r="F53" s="150"/>
      <c r="G53" s="150">
        <v>-96817755.219999999</v>
      </c>
      <c r="H53" s="150"/>
      <c r="I53" s="150">
        <v>-64354443.75</v>
      </c>
      <c r="J53" s="150"/>
      <c r="K53" s="150">
        <v>-96817755.219999999</v>
      </c>
      <c r="L53" s="150"/>
      <c r="M53" s="150">
        <v>-64354443.75</v>
      </c>
      <c r="N53" s="150"/>
      <c r="O53" s="157"/>
      <c r="P53" s="157"/>
      <c r="Q53" s="157"/>
    </row>
    <row r="54" spans="1:17" ht="25.5" customHeight="1">
      <c r="A54" s="150"/>
      <c r="B54" s="150" t="s">
        <v>176</v>
      </c>
      <c r="C54" s="150"/>
      <c r="D54" s="150"/>
      <c r="E54" s="150"/>
      <c r="F54" s="150"/>
      <c r="G54" s="150">
        <v>-9632053.1300000008</v>
      </c>
      <c r="H54" s="150"/>
      <c r="I54" s="150">
        <v>-2464362.92</v>
      </c>
      <c r="J54" s="150"/>
      <c r="K54" s="150">
        <v>-9632053.1300000008</v>
      </c>
      <c r="L54" s="150"/>
      <c r="M54" s="150">
        <v>-2464362.92</v>
      </c>
      <c r="N54" s="150"/>
      <c r="O54" s="157"/>
      <c r="P54" s="157"/>
      <c r="Q54" s="157"/>
    </row>
    <row r="55" spans="1:17" ht="25.5" customHeight="1">
      <c r="A55" s="150"/>
      <c r="B55" s="150" t="s">
        <v>177</v>
      </c>
      <c r="C55" s="150"/>
      <c r="D55" s="150"/>
      <c r="E55" s="150"/>
      <c r="F55" s="150"/>
      <c r="G55" s="150">
        <v>6080585.5700000003</v>
      </c>
      <c r="H55" s="150"/>
      <c r="I55" s="150">
        <v>584261.1</v>
      </c>
      <c r="J55" s="150"/>
      <c r="K55" s="150">
        <v>6080585.5700000003</v>
      </c>
      <c r="L55" s="150"/>
      <c r="M55" s="150">
        <v>584261.1</v>
      </c>
      <c r="N55" s="150"/>
      <c r="O55" s="157"/>
      <c r="P55" s="157"/>
      <c r="Q55" s="157"/>
    </row>
    <row r="56" spans="1:17" ht="25.5" customHeight="1">
      <c r="A56" s="150"/>
      <c r="B56" s="150" t="s">
        <v>178</v>
      </c>
      <c r="C56" s="150"/>
      <c r="D56" s="150"/>
      <c r="E56" s="150"/>
      <c r="F56" s="150"/>
      <c r="G56" s="150">
        <v>-120780</v>
      </c>
      <c r="H56" s="150"/>
      <c r="I56" s="150">
        <v>-518600</v>
      </c>
      <c r="J56" s="150"/>
      <c r="K56" s="150">
        <v>-120780</v>
      </c>
      <c r="L56" s="150"/>
      <c r="M56" s="150">
        <v>-518600</v>
      </c>
      <c r="N56" s="150"/>
      <c r="O56" s="157"/>
      <c r="P56" s="157"/>
      <c r="Q56" s="157"/>
    </row>
    <row r="57" spans="1:17" ht="25.5" customHeight="1">
      <c r="A57" s="150"/>
      <c r="B57" s="150" t="s">
        <v>179</v>
      </c>
      <c r="C57" s="150"/>
      <c r="D57" s="150"/>
      <c r="E57" s="150"/>
      <c r="F57" s="150"/>
      <c r="G57" s="37">
        <v>2009313.41</v>
      </c>
      <c r="H57" s="150"/>
      <c r="I57" s="150">
        <v>159666.32999999999</v>
      </c>
      <c r="J57" s="150"/>
      <c r="K57" s="150">
        <v>1999115.07</v>
      </c>
      <c r="L57" s="150"/>
      <c r="M57" s="150">
        <v>159261.1</v>
      </c>
      <c r="N57" s="150"/>
      <c r="O57" s="157"/>
      <c r="P57" s="157"/>
      <c r="Q57" s="157"/>
    </row>
    <row r="58" spans="1:17" ht="25.5" customHeight="1">
      <c r="A58" s="150"/>
      <c r="B58" s="150" t="s">
        <v>180</v>
      </c>
      <c r="C58" s="150"/>
      <c r="D58" s="150"/>
      <c r="E58" s="150"/>
      <c r="F58" s="150"/>
      <c r="G58" s="150">
        <v>-7973767.3200000003</v>
      </c>
      <c r="H58" s="150"/>
      <c r="I58" s="150">
        <v>2958718.88</v>
      </c>
      <c r="J58" s="150"/>
      <c r="K58" s="150">
        <v>-8153767.3199999966</v>
      </c>
      <c r="L58" s="150"/>
      <c r="M58" s="150">
        <v>2963111.99</v>
      </c>
      <c r="N58" s="150"/>
      <c r="O58" s="157"/>
      <c r="P58" s="157"/>
      <c r="Q58" s="157"/>
    </row>
    <row r="59" spans="1:17" ht="25.5" customHeight="1">
      <c r="A59" s="155" t="s">
        <v>181</v>
      </c>
      <c r="B59" s="150"/>
      <c r="C59" s="150"/>
      <c r="D59" s="150"/>
      <c r="E59" s="150"/>
      <c r="F59" s="150"/>
      <c r="G59" s="164">
        <f>SUM(G53:G58)</f>
        <v>-106454456.69</v>
      </c>
      <c r="H59" s="150"/>
      <c r="I59" s="164">
        <f>SUM(I53:I58)</f>
        <v>-63634760.359999999</v>
      </c>
      <c r="J59" s="150"/>
      <c r="K59" s="164">
        <f>SUM(K53:K58)</f>
        <v>-106644655.03</v>
      </c>
      <c r="L59" s="150"/>
      <c r="M59" s="164">
        <f>SUM(M53:M58)</f>
        <v>-63630772.479999997</v>
      </c>
      <c r="N59" s="150"/>
      <c r="O59" s="157"/>
      <c r="P59" s="157"/>
      <c r="Q59" s="157"/>
    </row>
    <row r="60" spans="1:17" ht="25.5" customHeight="1">
      <c r="A60" s="155" t="s">
        <v>182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7"/>
      <c r="P60" s="157"/>
      <c r="Q60" s="157"/>
    </row>
    <row r="61" spans="1:17" ht="25.5" customHeight="1">
      <c r="A61" s="150"/>
      <c r="B61" s="150" t="s">
        <v>183</v>
      </c>
      <c r="C61" s="150"/>
      <c r="D61" s="150"/>
      <c r="E61" s="150"/>
      <c r="F61" s="150"/>
      <c r="G61" s="150">
        <v>-1617063.09</v>
      </c>
      <c r="H61" s="150"/>
      <c r="I61" s="150">
        <v>-1047425.95</v>
      </c>
      <c r="J61" s="150"/>
      <c r="K61" s="150">
        <v>-931265.01</v>
      </c>
      <c r="L61" s="150"/>
      <c r="M61" s="150">
        <v>-623422.26</v>
      </c>
      <c r="N61" s="150"/>
      <c r="O61" s="157"/>
      <c r="P61" s="157"/>
      <c r="Q61" s="157"/>
    </row>
    <row r="62" spans="1:17" ht="25.5" customHeight="1">
      <c r="A62" s="150"/>
      <c r="B62" s="150" t="s">
        <v>184</v>
      </c>
      <c r="C62" s="150"/>
      <c r="D62" s="150"/>
      <c r="E62" s="150"/>
      <c r="F62" s="150"/>
      <c r="G62" s="150">
        <v>-56185337.130000003</v>
      </c>
      <c r="H62" s="150"/>
      <c r="I62" s="150">
        <v>-37000000</v>
      </c>
      <c r="J62" s="150"/>
      <c r="K62" s="150">
        <v>-56185337.130000003</v>
      </c>
      <c r="L62" s="150"/>
      <c r="M62" s="150">
        <v>-37000000</v>
      </c>
      <c r="N62" s="150"/>
      <c r="O62" s="157"/>
      <c r="P62" s="157"/>
      <c r="Q62" s="157"/>
    </row>
    <row r="63" spans="1:17" ht="25.5" customHeight="1">
      <c r="A63" s="150"/>
      <c r="B63" s="150" t="s">
        <v>185</v>
      </c>
      <c r="C63" s="150"/>
      <c r="D63" s="150"/>
      <c r="E63" s="150"/>
      <c r="F63" s="150"/>
      <c r="G63" s="150">
        <v>327974000</v>
      </c>
      <c r="H63" s="150"/>
      <c r="I63" s="150">
        <v>0</v>
      </c>
      <c r="J63" s="150"/>
      <c r="K63" s="150">
        <v>327974000</v>
      </c>
      <c r="L63" s="150"/>
      <c r="M63" s="150">
        <v>0</v>
      </c>
      <c r="N63" s="150"/>
      <c r="O63" s="157"/>
      <c r="P63" s="157"/>
      <c r="Q63" s="157"/>
    </row>
    <row r="64" spans="1:17" ht="25.5" customHeight="1">
      <c r="A64" s="155" t="s">
        <v>186</v>
      </c>
      <c r="B64" s="150"/>
      <c r="C64" s="150"/>
      <c r="D64" s="150"/>
      <c r="E64" s="150"/>
      <c r="F64" s="150"/>
      <c r="G64" s="164">
        <f>SUM(G61:G63)</f>
        <v>270171599.77999997</v>
      </c>
      <c r="H64" s="150"/>
      <c r="I64" s="164">
        <f>SUM(I61:I63)</f>
        <v>-38047425.950000003</v>
      </c>
      <c r="J64" s="150"/>
      <c r="K64" s="164">
        <f>SUM(K61:K63)</f>
        <v>270857397.86000001</v>
      </c>
      <c r="L64" s="150"/>
      <c r="M64" s="164">
        <f>SUM(M61:M63)</f>
        <v>-37623422.259999998</v>
      </c>
      <c r="N64" s="150"/>
      <c r="O64" s="157"/>
      <c r="P64" s="157"/>
      <c r="Q64" s="157"/>
    </row>
    <row r="65" spans="1:17" ht="25.5" customHeight="1">
      <c r="A65" s="155" t="s">
        <v>187</v>
      </c>
      <c r="B65" s="150"/>
      <c r="C65" s="150"/>
      <c r="D65" s="150"/>
      <c r="E65" s="150"/>
      <c r="F65" s="150"/>
      <c r="G65" s="150">
        <f>+G51+G59+G64</f>
        <v>312907780.31999999</v>
      </c>
      <c r="H65" s="150"/>
      <c r="I65" s="150">
        <f>+I51+I59+I64</f>
        <v>158783194.27999991</v>
      </c>
      <c r="J65" s="150"/>
      <c r="K65" s="150">
        <f>+K51+K59+K64</f>
        <v>312326810.44000006</v>
      </c>
      <c r="L65" s="150"/>
      <c r="M65" s="150">
        <f>+M51+M59+M64</f>
        <v>161112930.63</v>
      </c>
      <c r="N65" s="150"/>
      <c r="O65" s="157"/>
      <c r="P65" s="157"/>
      <c r="Q65" s="157"/>
    </row>
    <row r="66" spans="1:17" ht="25.5" customHeight="1">
      <c r="A66" s="155" t="s">
        <v>188</v>
      </c>
      <c r="B66" s="150"/>
      <c r="C66" s="150"/>
      <c r="D66" s="150"/>
      <c r="E66" s="150"/>
      <c r="F66" s="150"/>
      <c r="G66" s="150">
        <v>127357567.52</v>
      </c>
      <c r="H66" s="150"/>
      <c r="I66" s="150">
        <v>61656360.549999997</v>
      </c>
      <c r="J66" s="150"/>
      <c r="K66" s="150">
        <v>123094774.34999999</v>
      </c>
      <c r="L66" s="150"/>
      <c r="M66" s="150">
        <v>55308528.740000002</v>
      </c>
      <c r="N66" s="150"/>
      <c r="O66" s="157"/>
      <c r="P66" s="157"/>
      <c r="Q66" s="157"/>
    </row>
    <row r="67" spans="1:17" ht="25.5" customHeight="1" thickBot="1">
      <c r="A67" s="155" t="s">
        <v>189</v>
      </c>
      <c r="B67" s="150"/>
      <c r="C67" s="150"/>
      <c r="D67" s="150"/>
      <c r="E67" s="150"/>
      <c r="F67" s="150"/>
      <c r="G67" s="168">
        <f>SUM(G65:G66)</f>
        <v>440265347.83999997</v>
      </c>
      <c r="H67" s="150"/>
      <c r="I67" s="168">
        <f>SUM(I65:I66)</f>
        <v>220439554.82999992</v>
      </c>
      <c r="J67" s="150"/>
      <c r="K67" s="168">
        <f>SUM(K65:K66)</f>
        <v>435421584.79000008</v>
      </c>
      <c r="L67" s="150"/>
      <c r="M67" s="168">
        <f>SUM(M65:M66)</f>
        <v>216421459.37</v>
      </c>
      <c r="N67" s="150"/>
      <c r="O67" s="157"/>
      <c r="P67" s="157"/>
      <c r="Q67" s="157"/>
    </row>
    <row r="68" spans="1:17" ht="25.5" customHeight="1" thickTop="1">
      <c r="A68" s="150"/>
      <c r="B68" s="150"/>
      <c r="C68" s="150"/>
      <c r="D68" s="150"/>
      <c r="E68" s="150"/>
      <c r="F68" s="150"/>
      <c r="G68" s="169"/>
      <c r="H68" s="169"/>
      <c r="I68" s="169"/>
      <c r="J68" s="169"/>
      <c r="K68" s="169"/>
      <c r="L68" s="169"/>
      <c r="M68" s="169"/>
      <c r="N68" s="150"/>
    </row>
    <row r="69" spans="1:17" ht="25.5" customHeight="1">
      <c r="A69" s="150" t="s">
        <v>190</v>
      </c>
      <c r="B69" s="150"/>
      <c r="C69" s="150"/>
      <c r="D69" s="150"/>
      <c r="E69" s="150"/>
      <c r="F69" s="150"/>
      <c r="G69" s="169"/>
      <c r="H69" s="169"/>
      <c r="I69" s="169"/>
      <c r="J69" s="169"/>
      <c r="K69" s="169"/>
      <c r="L69" s="169"/>
      <c r="M69" s="169"/>
      <c r="N69" s="150"/>
    </row>
    <row r="70" spans="1:17" ht="25.5" customHeight="1">
      <c r="A70" s="150"/>
      <c r="B70" s="150" t="s">
        <v>191</v>
      </c>
      <c r="C70" s="150"/>
      <c r="D70" s="150"/>
      <c r="E70" s="150"/>
      <c r="F70" s="150"/>
      <c r="G70" s="195">
        <v>0</v>
      </c>
      <c r="H70" s="169"/>
      <c r="I70" s="169">
        <v>1662700.53</v>
      </c>
      <c r="J70" s="169"/>
      <c r="K70" s="195">
        <v>0</v>
      </c>
      <c r="L70" s="169"/>
      <c r="M70" s="195">
        <v>0</v>
      </c>
      <c r="N70" s="150"/>
    </row>
    <row r="71" spans="1:17" ht="25.5" customHeight="1">
      <c r="A71" s="150"/>
      <c r="B71" s="150"/>
      <c r="C71" s="150"/>
      <c r="D71" s="150"/>
      <c r="E71" s="150"/>
      <c r="F71" s="150"/>
      <c r="G71" s="169"/>
      <c r="H71" s="169"/>
      <c r="I71" s="170"/>
      <c r="J71" s="169"/>
      <c r="K71" s="169"/>
      <c r="L71" s="169"/>
      <c r="M71" s="170"/>
      <c r="N71" s="150"/>
    </row>
    <row r="72" spans="1:17" ht="25.5" customHeight="1">
      <c r="A72" s="150"/>
      <c r="B72" s="150"/>
      <c r="C72" s="150"/>
      <c r="D72" s="150"/>
      <c r="E72" s="150"/>
      <c r="F72" s="150"/>
      <c r="G72" s="169"/>
      <c r="H72" s="169"/>
      <c r="I72" s="169"/>
      <c r="J72" s="169"/>
      <c r="K72" s="169"/>
      <c r="L72" s="169">
        <f>+งบฐานะการเงิน!M10</f>
        <v>0</v>
      </c>
      <c r="M72" s="169"/>
      <c r="N72" s="150"/>
    </row>
    <row r="73" spans="1:17" ht="25.5" customHeight="1">
      <c r="A73" s="150"/>
      <c r="B73" s="150"/>
      <c r="C73" s="150"/>
      <c r="D73" s="150"/>
      <c r="E73" s="150"/>
      <c r="F73" s="150"/>
      <c r="G73" s="169"/>
      <c r="H73" s="169"/>
      <c r="I73" s="169"/>
      <c r="J73" s="169"/>
      <c r="K73" s="169"/>
      <c r="L73" s="169"/>
      <c r="M73" s="169"/>
      <c r="N73" s="150"/>
    </row>
    <row r="74" spans="1:17" ht="25.5" customHeight="1">
      <c r="A74" s="150"/>
      <c r="B74" s="150"/>
      <c r="C74" s="150"/>
      <c r="D74" s="150"/>
      <c r="E74" s="150"/>
      <c r="F74" s="150"/>
      <c r="G74" s="169"/>
      <c r="H74" s="169"/>
      <c r="I74" s="169"/>
      <c r="J74" s="169"/>
      <c r="K74" s="169"/>
      <c r="L74" s="169"/>
      <c r="M74" s="169"/>
      <c r="N74" s="150"/>
    </row>
    <row r="75" spans="1:17" ht="25.5" customHeight="1">
      <c r="A75" s="150"/>
      <c r="B75" s="150"/>
      <c r="C75" s="150"/>
      <c r="D75" s="150"/>
      <c r="E75" s="150"/>
      <c r="F75" s="150"/>
      <c r="G75" s="169"/>
      <c r="H75" s="169"/>
      <c r="I75" s="169"/>
      <c r="J75" s="169"/>
      <c r="K75" s="169"/>
      <c r="L75" s="169"/>
      <c r="M75" s="169"/>
      <c r="N75" s="150"/>
    </row>
    <row r="76" spans="1:17" ht="25.5" customHeight="1">
      <c r="A76" s="150"/>
      <c r="B76" s="150"/>
      <c r="C76" s="150"/>
      <c r="D76" s="150"/>
      <c r="E76" s="150"/>
      <c r="F76" s="150"/>
      <c r="G76" s="171"/>
      <c r="H76" s="150"/>
      <c r="I76" s="171"/>
      <c r="J76" s="171"/>
      <c r="K76" s="171"/>
      <c r="L76" s="171"/>
      <c r="M76" s="171"/>
      <c r="N76" s="150"/>
    </row>
    <row r="77" spans="1:17" ht="25.5" customHeight="1">
      <c r="A77" s="165" t="s">
        <v>34</v>
      </c>
      <c r="B77" s="150"/>
      <c r="C77" s="150"/>
      <c r="D77" s="150"/>
      <c r="E77" s="150"/>
      <c r="F77" s="150"/>
      <c r="K77" s="162"/>
      <c r="N77" s="150"/>
    </row>
  </sheetData>
  <mergeCells count="11">
    <mergeCell ref="A41:M41"/>
    <mergeCell ref="A42:M42"/>
    <mergeCell ref="A43:M43"/>
    <mergeCell ref="G45:I45"/>
    <mergeCell ref="K45:M45"/>
    <mergeCell ref="A40:M40"/>
    <mergeCell ref="A1:M1"/>
    <mergeCell ref="A2:M2"/>
    <mergeCell ref="G5:I5"/>
    <mergeCell ref="K5:M5"/>
    <mergeCell ref="A3:M3"/>
  </mergeCells>
  <pageMargins left="0.6692913385826772" right="0.15748031496062992" top="0.6692913385826772" bottom="0.31496062992125984" header="0.27559055118110237" footer="0"/>
  <pageSetup paperSize="9" scale="80" fitToHeight="2" orientation="portrait" r:id="rId1"/>
  <rowBreaks count="1" manualBreakCount="1">
    <brk id="3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0" ma:contentTypeDescription="Create a new document." ma:contentTypeScope="" ma:versionID="fab7e15dd0cf0674040fd7ed3688023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  <ds:schemaRef ds:uri="81971962-859e-45ef-b637-50076a068e3d"/>
  </ds:schemaRefs>
</ds:datastoreItem>
</file>

<file path=customXml/itemProps2.xml><?xml version="1.0" encoding="utf-8"?>
<ds:datastoreItem xmlns:ds="http://schemas.openxmlformats.org/officeDocument/2006/customXml" ds:itemID="{E54F0891-7FEE-412D-9FCC-021ABF491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งบฐานะการเงิน</vt:lpstr>
      <vt:lpstr>งบกำไรขาดทุนเบ็ดเสร็จ 3M</vt:lpstr>
      <vt:lpstr>งบกำไรขาดทุนเบ็ดเสร็จ (3)</vt:lpstr>
      <vt:lpstr>งบกำไรขาดทุนเบ็ดเสร็จ (6)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(3)'!Print_Area</vt:lpstr>
      <vt:lpstr>'งบกำไรขาดทุนเบ็ดเสร็จ (6)'!Print_Area</vt:lpstr>
      <vt:lpstr>'งบกำไรขาดทุนเบ็ดเสร็จ 3M'!Print_Area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user4 lastname</cp:lastModifiedBy>
  <cp:revision/>
  <cp:lastPrinted>2024-08-09T02:14:56Z</cp:lastPrinted>
  <dcterms:created xsi:type="dcterms:W3CDTF">2017-12-10T08:46:06Z</dcterms:created>
  <dcterms:modified xsi:type="dcterms:W3CDTF">2024-08-09T02:15:24Z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