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nta001\Desktop\ETL FY24\ETL Q2'24\FS\ELCID\"/>
    </mc:Choice>
  </mc:AlternateContent>
  <xr:revisionPtr revIDLastSave="0" documentId="13_ncr:1_{0AE43277-D244-4184-B533-5ECA45075710}" xr6:coauthVersionLast="47" xr6:coauthVersionMax="47" xr10:uidLastSave="{00000000-0000-0000-0000-000000000000}"/>
  <bookViews>
    <workbookView xWindow="-108" yWindow="-108" windowWidth="23256" windowHeight="13896" xr2:uid="{458C790A-441C-40D7-AB34-A7ACB24ACE78}"/>
  </bookViews>
  <sheets>
    <sheet name="TH BS 2-4" sheetId="1" r:id="rId1"/>
    <sheet name="TH_PL 5-6 (3M)" sheetId="6" r:id="rId2"/>
    <sheet name="TH_PL 7-8 (6M)" sheetId="2" r:id="rId3"/>
    <sheet name="TH_Equity 9" sheetId="3" r:id="rId4"/>
    <sheet name="TH_Equity 10" sheetId="4" r:id="rId5"/>
    <sheet name="TH_CF 11-12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________GFD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GFD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FC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FC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GFD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FD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123Graph_A" localSheetId="0" hidden="1">#REF!</definedName>
    <definedName name="__123Graph_A" localSheetId="5" hidden="1">#REF!</definedName>
    <definedName name="__123Graph_A" hidden="1">#REF!</definedName>
    <definedName name="__123Graph_B" localSheetId="0" hidden="1">#REF!</definedName>
    <definedName name="__123Graph_B" localSheetId="5" hidden="1">#REF!</definedName>
    <definedName name="__123Graph_B" hidden="1">#REF!</definedName>
    <definedName name="__123Graph_C" hidden="1">[1]Exh5_1!$D$37:$D$38</definedName>
    <definedName name="__123Graph_D" localSheetId="0" hidden="1">#REF!</definedName>
    <definedName name="__123Graph_D" localSheetId="5" hidden="1">#REF!</definedName>
    <definedName name="__123Graph_D" hidden="1">#REF!</definedName>
    <definedName name="__123Graph_E" localSheetId="0" hidden="1">#REF!</definedName>
    <definedName name="__123Graph_E" localSheetId="5" hidden="1">#REF!</definedName>
    <definedName name="__123Graph_E" hidden="1">#REF!</definedName>
    <definedName name="__123Graph_F" localSheetId="0" hidden="1">#REF!</definedName>
    <definedName name="__123Graph_F" localSheetId="5" hidden="1">#REF!</definedName>
    <definedName name="__123Graph_F" hidden="1">#REF!</definedName>
    <definedName name="__FC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C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DS_HYPERLINK_TOGGLE_STATE__" hidden="1">"ON"</definedName>
    <definedName name="__FDS_UNIQUE_RANGE_ID_GENERATOR_COUNTER" hidden="1">1</definedName>
    <definedName name="__FDS_USED_FOR_REUSING_RANGE_IDS_RECYCLE" localSheetId="0" hidden="1">{2,3,1,4}</definedName>
    <definedName name="__FDS_USED_FOR_REUSING_RANGE_IDS_RECYCLE" localSheetId="5" hidden="1">{2,3,1,4}</definedName>
    <definedName name="__FDS_USED_FOR_REUSING_RANGE_IDS_RECYCLE" hidden="1">{2,3,1,4}</definedName>
    <definedName name="__GFD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FD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10__123Graph_ACHART_14" localSheetId="0" hidden="1">'[2]1995 Cellular'!#REF!</definedName>
    <definedName name="_10__123Graph_ACHART_14" hidden="1">'[2]1995 Cellular'!#REF!</definedName>
    <definedName name="_10__123Graph_AOP_COSTS" localSheetId="0" hidden="1">[3]TOS!#REF!</definedName>
    <definedName name="_10__123Graph_AOP_COSTS" hidden="1">[3]TOS!#REF!</definedName>
    <definedName name="_11__123Graph_ACHART_2" hidden="1">[4]Sheet1!$AD$11:$AJ$11</definedName>
    <definedName name="_11__123Graph_AR_M_MARG" hidden="1">[5]P!#REF!</definedName>
    <definedName name="_12__123Graph_AR_M_MARG" localSheetId="0" hidden="1">[5]P!#REF!</definedName>
    <definedName name="_12__123Graph_AR_M_MARG" localSheetId="5" hidden="1">[5]P!#REF!</definedName>
    <definedName name="_12__123Graph_AR_M_MARG" hidden="1">[5]P!#REF!</definedName>
    <definedName name="_12__123Graph_B_CURRENT_1" localSheetId="0" hidden="1">[6]SUMMARY!#REF!</definedName>
    <definedName name="_12__123Graph_B_CURRENT_1" localSheetId="5" hidden="1">[6]SUMMARY!#REF!</definedName>
    <definedName name="_12__123Graph_B_CURRENT_1" hidden="1">[6]SUMMARY!#REF!</definedName>
    <definedName name="_123Graph_M" localSheetId="0" hidden="1">#REF!</definedName>
    <definedName name="_123Graph_M" localSheetId="5" hidden="1">#REF!</definedName>
    <definedName name="_123Graph_M" hidden="1">#REF!</definedName>
    <definedName name="_13__123Graph_B_CURRENT_2" localSheetId="0" hidden="1">[6]SUMMARY!#REF!</definedName>
    <definedName name="_13__123Graph_B_CURRENT_2" localSheetId="5" hidden="1">[6]SUMMARY!#REF!</definedName>
    <definedName name="_13__123Graph_B_CURRENT_2" hidden="1">[6]SUMMARY!#REF!</definedName>
    <definedName name="_13__123Graph_BCHART_1" hidden="1">[4]Sheet1!$AK$7:$AN$7</definedName>
    <definedName name="_14__123Graph_B_CURRENT_3" hidden="1">[6]SUMMARY!#REF!</definedName>
    <definedName name="_14__123Graph_BCHART_12" hidden="1">'[2]1995 Cellular'!#REF!</definedName>
    <definedName name="_15__123Graph_B_CURRENT_4" hidden="1">[6]SUMMARY!#REF!</definedName>
    <definedName name="_15__123Graph_BCHART_13" hidden="1">'[2]1995 Cellular'!#REF!</definedName>
    <definedName name="_16__123Graph_B_CURRENT_5" hidden="1">[6]SUMMARY!#REF!</definedName>
    <definedName name="_16__123Graph_BCHART_14" hidden="1">'[2]1995 Cellular'!#REF!</definedName>
    <definedName name="_17__123Graph_BCHART_2" hidden="1">[4]Sheet1!$AD$12:$AJ$12</definedName>
    <definedName name="_17__123Graph_BGASOLINE\_2" hidden="1">[3]TOS!#REF!</definedName>
    <definedName name="_18__123Graph_CCHART_12" hidden="1">'[2]1995 Cellular'!#REF!</definedName>
    <definedName name="_18__123Graph_LBL_A_CURRENT_6" hidden="1">[6]SUMMARY!#REF!</definedName>
    <definedName name="_19__123Graph_CCHART_13" hidden="1">'[2]1995 Cellular'!#REF!</definedName>
    <definedName name="_19__123Graph_LBL_A_CURRENT_7" hidden="1">[6]SUMMARY!#REF!</definedName>
    <definedName name="_2__123Graph_A_CURRENT_2" localSheetId="5" hidden="1">[6]SUMMARY!#REF!</definedName>
    <definedName name="_2__123Graph_A_CURRENT_2" hidden="1">[6]SUMMARY!#REF!</definedName>
    <definedName name="_20__123Graph_CCHART_14" hidden="1">'[2]1995 Cellular'!#REF!</definedName>
    <definedName name="_20__123Graph_X_CURRENT_6" hidden="1">[6]SUMMARY!#REF!</definedName>
    <definedName name="_21__123Graph_CCHART_2" hidden="1">[4]Sheet1!$AD$14:$AJ$14</definedName>
    <definedName name="_21__123Graph_X_CURRENT_7" hidden="1">[6]SUMMARY!#REF!</definedName>
    <definedName name="_22__123Graph_DCHART_1" hidden="1">[4]Sheet1!$AE$5:$AN$5</definedName>
    <definedName name="_22__123Graph_XGASOLINE\_2" hidden="1">[3]TOS!#REF!</definedName>
    <definedName name="_23__123Graph_XCHART_1" hidden="1">[4]Sheet1!$AC$4:$AJ$4</definedName>
    <definedName name="_23__123Graph_XLIQUIDS" hidden="1">[7]P!$R$29:$AK$29</definedName>
    <definedName name="_24__123Graph_XCHART_12" hidden="1">'[2]1995 Cellular'!#REF!</definedName>
    <definedName name="_24__123Graph_XOP_COSTS" hidden="1">[3]TOS!#REF!</definedName>
    <definedName name="_25__123Graph_XCHART_13" hidden="1">'[2]1995 Cellular'!#REF!</definedName>
    <definedName name="_25__123Graph_XR_M_MARG" hidden="1">[7]P!$R$29:$AK$29</definedName>
    <definedName name="_26__123Graph_XCHART_14" hidden="1">'[2]1995 Cellular'!#REF!</definedName>
    <definedName name="_27__123Graph_XCHART_2" hidden="1">[4]Sheet1!$AD$10:$AJ$10</definedName>
    <definedName name="_2d" localSheetId="0" hidden="1">[8]SEMANAIS!#REF!</definedName>
    <definedName name="_2d" localSheetId="5" hidden="1">[8]SEMANAIS!#REF!</definedName>
    <definedName name="_2d" hidden="1">[8]SEMANAIS!#REF!</definedName>
    <definedName name="_2S" localSheetId="0" hidden="1">[8]SEMANAIS!#REF!</definedName>
    <definedName name="_2S" localSheetId="5" hidden="1">[8]SEMANAIS!#REF!</definedName>
    <definedName name="_2S" hidden="1">[8]SEMANAIS!#REF!</definedName>
    <definedName name="_3__123Graph_A_CURRENT_3" localSheetId="0" hidden="1">[6]SUMMARY!#REF!</definedName>
    <definedName name="_3__123Graph_A_CURRENT_3" hidden="1">[6]SUMMARY!#REF!</definedName>
    <definedName name="_30_0Rwvu.Pag" localSheetId="0" hidden="1">[9]Summary!#REF!</definedName>
    <definedName name="_30_0Rwvu.Pag" hidden="1">[9]Summary!#REF!</definedName>
    <definedName name="_4__123Graph_A_CURRENT_4" localSheetId="5" hidden="1">[6]SUMMARY!#REF!</definedName>
    <definedName name="_4__123Graph_A_CURRENT_4" hidden="1">[6]SUMMARY!#REF!</definedName>
    <definedName name="_4_0_S" hidden="1">[8]SEMANAIS!#REF!</definedName>
    <definedName name="_5__123Graph_A_CURRENT_5" localSheetId="5" hidden="1">[6]SUMMARY!#REF!</definedName>
    <definedName name="_5__123Graph_A_CURRENT_5" hidden="1">[6]SUMMARY!#REF!</definedName>
    <definedName name="_5_0ACwvu.Pag" hidden="1">[9]Summary!#REF!</definedName>
    <definedName name="_6__123Graph_A_CURRENT_6" hidden="1">[6]SUMMARY!#REF!</definedName>
    <definedName name="_6_0Swvu.Pag" hidden="1">[9]Summary!#REF!</definedName>
    <definedName name="_7__123Graph_A_CURRENT_7" hidden="1">[6]SUMMARY!#REF!</definedName>
    <definedName name="_7__123Graph_ACHART_1" hidden="1">[4]Sheet1!$AK$6:$AN$6</definedName>
    <definedName name="_8__123Graph_ACHART_12" hidden="1">'[2]1995 Cellular'!#REF!</definedName>
    <definedName name="_8__123Graph_AGASOLINE\_2" hidden="1">[3]TOS!#REF!</definedName>
    <definedName name="_9__123Graph_ACHART_13" localSheetId="0" hidden="1">'[2]1995 Cellular'!#REF!</definedName>
    <definedName name="_9__123Graph_ACHART_13" localSheetId="5" hidden="1">'[2]1995 Cellular'!#REF!</definedName>
    <definedName name="_9__123Graph_ACHART_13" hidden="1">'[2]1995 Cellular'!#REF!</definedName>
    <definedName name="_9__123Graph_ALIQUIDS" localSheetId="0" hidden="1">[10]COP!#REF!</definedName>
    <definedName name="_9__123Graph_ALIQUIDS" localSheetId="5" hidden="1">[10]COP!#REF!</definedName>
    <definedName name="_9__123Graph_ALIQUIDS" hidden="1">[10]COP!#REF!</definedName>
    <definedName name="_FC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C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ill" localSheetId="0" hidden="1">#REF!</definedName>
    <definedName name="_Fill" localSheetId="5" hidden="1">#REF!</definedName>
    <definedName name="_Fill" hidden="1">#REF!</definedName>
    <definedName name="_GFD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FD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SRATES_1" hidden="1">"CT30000120000728        "</definedName>
    <definedName name="_GSRATES_2" hidden="1">"CT30000119990919        "</definedName>
    <definedName name="_GSRATES_3" hidden="1">"CT30000119990928        "</definedName>
    <definedName name="_GSRATES_4" hidden="1">"CT30000119990928        "</definedName>
    <definedName name="_GSRATES_5" hidden="1">"CT30000119990331        "</definedName>
    <definedName name="_GSRATES_6" hidden="1">"CT30000119990101        "</definedName>
    <definedName name="_GSRATES_7" hidden="1">"CT30000119980930        "</definedName>
    <definedName name="_GSRATES_8" hidden="1">"CT30000119980630        "</definedName>
    <definedName name="_GSRATES_9" hidden="1">"CT30000119980331        "</definedName>
    <definedName name="_GSRATES_COUNT" hidden="1">1</definedName>
    <definedName name="_k1" localSheetId="0" hidden="1">#REF!</definedName>
    <definedName name="_k1" localSheetId="5" hidden="1">#REF!</definedName>
    <definedName name="_k1" hidden="1">#REF!</definedName>
    <definedName name="_k2" localSheetId="0" hidden="1">#REF!</definedName>
    <definedName name="_k2" localSheetId="5" hidden="1">#REF!</definedName>
    <definedName name="_k2" hidden="1">#REF!</definedName>
    <definedName name="_Key1" localSheetId="0" hidden="1">#REF!</definedName>
    <definedName name="_Key1" localSheetId="5" hidden="1">#REF!</definedName>
    <definedName name="_Key1" hidden="1">#REF!</definedName>
    <definedName name="_Key2" localSheetId="0" hidden="1">#REF!</definedName>
    <definedName name="_Key2" localSheetId="5" hidden="1">#REF!</definedName>
    <definedName name="_Key2" hidden="1">#REF!</definedName>
    <definedName name="_Key3" localSheetId="0" hidden="1">#REF!</definedName>
    <definedName name="_Key3" localSheetId="5" hidden="1">#REF!</definedName>
    <definedName name="_Key3" hidden="1">#REF!</definedName>
    <definedName name="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vs1" localSheetId="0" hidden="1">{#N/A,#N/A,FALSE,"COVER1.XLS ";#N/A,#N/A,FALSE,"RACT1.XLS";#N/A,#N/A,FALSE,"RACT2.XLS";#N/A,#N/A,FALSE,"ECCMP";#N/A,#N/A,FALSE,"WELDER.XLS"}</definedName>
    <definedName name="_kvs1" localSheetId="5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localSheetId="5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Order1" hidden="1">255</definedName>
    <definedName name="_Order1_1" hidden="1">255</definedName>
    <definedName name="_Order1_MM" hidden="1">0</definedName>
    <definedName name="_Order2_MM" hidden="1">0</definedName>
    <definedName name="_Parse_Out" localSheetId="0" hidden="1">[11]total!#REF!</definedName>
    <definedName name="_Parse_Out" hidden="1">[11]total!#REF!</definedName>
    <definedName name="_pro2" localSheetId="0" hidden="1">{#N/A,#N/A,FALSE,"ll-inves";#N/A,#N/A,FALSE,"bgt-cf 97";#N/A,#N/A,FALSE,"bgt-pl 97"}</definedName>
    <definedName name="_pro2" localSheetId="5" hidden="1">{#N/A,#N/A,FALSE,"ll-inves";#N/A,#N/A,FALSE,"bgt-cf 97";#N/A,#N/A,FALSE,"bgt-pl 97"}</definedName>
    <definedName name="_pro2" hidden="1">{#N/A,#N/A,FALSE,"ll-inves";#N/A,#N/A,FALSE,"bgt-cf 97";#N/A,#N/A,FALSE,"bgt-pl 97"}</definedName>
    <definedName name="_R" localSheetId="5" hidden="1">#REF!</definedName>
    <definedName name="_R" hidden="1">#REF!</definedName>
    <definedName name="_Regression_X" localSheetId="0" hidden="1">#REF!</definedName>
    <definedName name="_Regression_X" localSheetId="5" hidden="1">#REF!</definedName>
    <definedName name="_Regression_X" hidden="1">#REF!</definedName>
    <definedName name="_sig2" localSheetId="0" hidden="1">{#N/A,#N/A,FALSE,"ll-inves";#N/A,#N/A,FALSE,"bgt-cf 97";#N/A,#N/A,FALSE,"bgt-pl 97"}</definedName>
    <definedName name="_sig2" localSheetId="5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hidden="1">[12]SEMANAIS!#REF!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ARROTES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ARROTES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ARROTES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S2DocOpenMode" hidden="1">"AS2DocumentEdit"</definedName>
    <definedName name="AS2NamedRange" hidden="1">41</definedName>
    <definedName name="asasa" localSheetId="0" hidden="1">#REF!</definedName>
    <definedName name="asasa" localSheetId="5" hidden="1">#REF!</definedName>
    <definedName name="asasa" hidden="1">#REF!</definedName>
    <definedName name="ASDASDASD_SDFKSDFJOISDF" localSheetId="0" hidden="1">#REF!</definedName>
    <definedName name="ASDASDASD_SDFKSDFJOISDF" localSheetId="5" hidden="1">#REF!</definedName>
    <definedName name="ASDASDASD_SDFKSDFJOISDF" hidden="1">#REF!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raStyleDefaultsReset" hidden="1">#N/A</definedName>
    <definedName name="b" localSheetId="0" hidden="1">{"'Model'!$A$1:$N$53"}</definedName>
    <definedName name="b" localSheetId="5" hidden="1">{"'Model'!$A$1:$N$53"}</definedName>
    <definedName name="b" hidden="1">{"'Model'!$A$1:$N$53"}</definedName>
    <definedName name="blank" localSheetId="0" hidden="1">{#N/A,#N/A,FALSE,"ll-inves";#N/A,#N/A,FALSE,"bgt-cf 97";#N/A,#N/A,FALSE,"bgt-pl 97"}</definedName>
    <definedName name="blank" localSheetId="5" hidden="1">{#N/A,#N/A,FALSE,"ll-inves";#N/A,#N/A,FALSE,"bgt-cf 97";#N/A,#N/A,FALSE,"bgt-pl 97"}</definedName>
    <definedName name="blank" hidden="1">{#N/A,#N/A,FALSE,"ll-inves";#N/A,#N/A,FALSE,"bgt-cf 97";#N/A,#N/A,FALSE,"bgt-pl 97"}</definedName>
    <definedName name="cact" localSheetId="0" hidden="1">{#N/A,#N/A,FALSE,"ll-inves";#N/A,#N/A,FALSE,"bgt-cf 97";#N/A,#N/A,FALSE,"bgt-pl 97"}</definedName>
    <definedName name="cact" localSheetId="5" hidden="1">{#N/A,#N/A,FALSE,"ll-inves";#N/A,#N/A,FALSE,"bgt-cf 97";#N/A,#N/A,FALSE,"bgt-pl 97"}</definedName>
    <definedName name="cact" hidden="1">{#N/A,#N/A,FALSE,"ll-inves";#N/A,#N/A,FALSE,"bgt-cf 97";#N/A,#N/A,FALSE,"bgt-pl 97"}</definedName>
    <definedName name="cashf1" localSheetId="0" hidden="1">{#N/A,#N/A,FALSE,"ll-inves";#N/A,#N/A,FALSE,"bgt-cf 97";#N/A,#N/A,FALSE,"bgt-pl 97"}</definedName>
    <definedName name="cashf1" localSheetId="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0" hidden="1">{#N/A,#N/A,FALSE,"ll-inves";#N/A,#N/A,FALSE,"bgt-cf 97";#N/A,#N/A,FALSE,"bgt-pl 97"}</definedName>
    <definedName name="cashf2" localSheetId="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0" hidden="1">{#N/A,#N/A,FALSE,"ll-inves";#N/A,#N/A,FALSE,"bgt-cf 97";#N/A,#N/A,FALSE,"bgt-pl 97"}</definedName>
    <definedName name="cashf3" localSheetId="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0" hidden="1">{#N/A,#N/A,FALSE,"ll-inves";#N/A,#N/A,FALSE,"bgt-cf 97";#N/A,#N/A,FALSE,"bgt-pl 97"}</definedName>
    <definedName name="cashP" localSheetId="5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0" hidden="1">{#N/A,#N/A,FALSE,"ll-inves";#N/A,#N/A,FALSE,"bgt-cf 97";#N/A,#N/A,FALSE,"bgt-pl 97"}</definedName>
    <definedName name="cashsat" localSheetId="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595EC34_opts" hidden="1">"1, 9, 1, False, 2, False, False, , 0, False, True, 1, 1"</definedName>
    <definedName name="cb_bChart9876793_opts" hidden="1">"1, 2, 1, False, 2, False, False, , 0, False, False, 2, 2"</definedName>
    <definedName name="cb_Chart_1_opts" hidden="1">"1, 5, 1, False, 2, True, False, , 0, False, False, 1, 1"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1opts1" hidden="1">"1, 9, 1, False, 2, False, True, , 1, False, True, 1, 1"</definedName>
    <definedName name="cb_Chart_2_opts" hidden="1">"1, 1, 1, False, 2, False, False, , 0, False, False, 1, 1"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False, False, , 0, False, False, 1, 1"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48_opts" hidden="1">"2, 1, 2, True, 2, False, False, , 0, False, True, 1, 1"</definedName>
    <definedName name="cb_Chart_49_opts" hidden="1">"2, 1, 2, True, 2, False, False, , 0, False, True, 1, 1"</definedName>
    <definedName name="cb_Chart_5_opts" hidden="1">"1, 8, 1, False, 2, False, False, , 0, False, False, 1, 2"</definedName>
    <definedName name="cb_Chart_50_opts" hidden="1">"2, 1, 2, True, 2, False, False, , 0, False, True, 1, 1"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_opts" hidden="1">"1, 9, 1, False, 2, False, True, , 3, False, False, 1, 1"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12D83A2_opts" hidden="1">"1, 1, 1, False, 2, False, False, , 0, False, True, 2, 2"</definedName>
    <definedName name="cb_sChart12D852C_opts" hidden="1">"1, 1, 1, False, 2, False, False, , 0, False, True, 2, 2"</definedName>
    <definedName name="cb_sChart12D89EB_opts" hidden="1">"1, 1, 1, False, 2, False, False, , 0, False, True, 2, 2"</definedName>
    <definedName name="cb_sChart12DAD51_opts" hidden="1">"1, 1, 1, False, 2, False, False, , 0, False, True, 2, 2"</definedName>
    <definedName name="cb_sChart12E7B7B_opts" hidden="1">"1, 1, 1, False, 2, True, False, , 0, False, True, 2, 2"</definedName>
    <definedName name="cb_sChart12E83C1_opts" hidden="1">"1, 1, 1, False, 2, False, False, , 0, False, True, 2, 1"</definedName>
    <definedName name="cb_sChart12E85B3_opts" hidden="1">"1, 1, 1, False, 2, False, False, , 0, False, True, 2, 2"</definedName>
    <definedName name="cb_sChart12E8C9E_opts" hidden="1">"1, 2, 1, False, 2, False, False, , 0, False, False, 2, 1"</definedName>
    <definedName name="cb_sChart12EA8E0_opts" hidden="1">"1, 1, 1, False, 2, True, False, , 0, False, False, 2, 2"</definedName>
    <definedName name="cb_sChart12EB078_opts" hidden="1">"1, 1, 1, False, 2, False, False, , 0, False, False, 2, 2"</definedName>
    <definedName name="cb_sChart12EBD15_opts" hidden="1">"1, 1, 1, False, 2, False, False, , 0, False, False, 2, 2"</definedName>
    <definedName name="cb_sChart12FE48A_opts" hidden="1">"1, 2, 1, False, 2, False, False, , 0, False, False, 2, 1"</definedName>
    <definedName name="cb_sChart12FE9EB_opts" hidden="1">"1, 1, 1, False, 2, False, False, , 0, False, False, 1, 2"</definedName>
    <definedName name="cb_sChart12FEDFD_opts" hidden="1">"1, 1, 1, False, 2, False, False, , 0, False, False, 1, 2"</definedName>
    <definedName name="cb_sChart12FF231_opts" hidden="1">"1, 1, 1, False, 2, False, False, , 0, False, False, 1, 2"</definedName>
    <definedName name="cb_sChart12FF8BF_opts" hidden="1">"1, 1, 1, False, 2, False, False, , 0, False, False, 1, 2"</definedName>
    <definedName name="cb_sChart12FF933_opts" hidden="1">"1, 3, 1, False, 2, False, False, , 0, False, False, 1, 2"</definedName>
    <definedName name="cb_sChart12FFC46_opts" hidden="1">"1, 1, 1, False, 2, False, False, , 0, False, False, 1, 2"</definedName>
    <definedName name="cb_sChart13893CA8_opts" hidden="1">"1, 3, 1, False, 2, False, False, , 0, False, True, 1, 1"</definedName>
    <definedName name="cb_sChart138A89C6_opts" hidden="1">"1, 5, 1, False, 2, True, False, , 0, False, True, 1, 1"</definedName>
    <definedName name="cb_sChart138A98B2_opts" hidden="1">"1, 3, 1, False, 2, False, False, , 0, False, False, 1, 1"</definedName>
    <definedName name="cb_sChart138A9A2F_opts" hidden="1">"1, 5, 1, False, 2, False, False, , 0, False, False, 1, 1"</definedName>
    <definedName name="cb_sChart138B4149_opts" hidden="1">"1, 5, 1, False, 2, False, False, , 0, False, False, 1, 1"</definedName>
    <definedName name="cb_sChart1489E789_opts" hidden="1">"2, 1, 2, True, 2, False, False, , 0, False, True, 2, 2"</definedName>
    <definedName name="cb_sChart1489EC54_opts" hidden="1">"2, 1, 2, True, 2, False, False, , 0, False, True, 2, 2"</definedName>
    <definedName name="cb_sChart155036A2_opts" hidden="1">"1, 1, 1, False, 2, True, False, , 0, False, False, 1, 1"</definedName>
    <definedName name="cb_sChart1747F65E_opts" hidden="1">"2, 1, 2, True, 2, False, False, , 0, False, True, 1, 1"</definedName>
    <definedName name="cb_sChart1749F803_opts" hidden="1">"1, 1, 1, False, 2, True, False, , 0, False, False, 1, 1"</definedName>
    <definedName name="cb_sChart174A0AB0_opts" hidden="1">"1, 1, 1, False, 2, False, False, , 0, False, False, 2, 1"</definedName>
    <definedName name="cb_sChart174C8BEB_opts" hidden="1">"1, 9, 1, False, 2, False, False, , 0, False, True, 1, 1"</definedName>
    <definedName name="cb_sChart174C8EAD_opts" hidden="1">"1, 9, 1, False, 2, False, False, , 0, False, False, 1, 1"</definedName>
    <definedName name="cb_sChart174C909E_opts" hidden="1">"1, 9, 1, False, 2, False, False, , 0, False, True, 1, 1"</definedName>
    <definedName name="cb_sChart174E2C44_opts" hidden="1">"2, 1, 2, True, 2, False, False, , 0, False, True, 1, 1"</definedName>
    <definedName name="cb_sChart1754A686_opts" hidden="1">"1, 10, 1, False, 2, False, False, , 0, False, False, 2, 2"</definedName>
    <definedName name="cb_sChart1755F643_opts" hidden="1">"1, 1, 1, False, 2, False, False, , 0, False, False, 2, 1"</definedName>
    <definedName name="cb_sChart1755FC0D_opts" hidden="1">"1, 1, 1, False, 2, True, False, , 0, False, False, 2, 1"</definedName>
    <definedName name="cb_sChart175849A6_opts" hidden="1">"1, 1, 1, False, 2, False, False, , 0, False, False, 2, 1"</definedName>
    <definedName name="cb_sChart175885B1_opts" hidden="1">"1, 1, 1, False, 2, False, False, , 0, False, False, 1, 1"</definedName>
    <definedName name="cb_sChart175890FE_opts" hidden="1">"1, 1, 1, False, 2, True, False, , 0, False, False, 1, 1"</definedName>
    <definedName name="cb_sChart1765309A_opts" hidden="1">"2, 1, 2, True, 2, False, False, , 0, False, True, 1, 1"</definedName>
    <definedName name="cb_sChart1769A36D_opts" hidden="1">"2, 1, 2, True, 2, False, False, , 0, False, True, 1, 1"</definedName>
    <definedName name="cb_sChart1769CA15_opts" hidden="1">"1, 9, 1, False, 2, False, False, , 0, False, True, 1, 1"</definedName>
    <definedName name="cb_sChart18009FE8_opts" hidden="1">"1, 1, 1, False, 2, False, False, , 0, False, False, 1, 1"</definedName>
    <definedName name="cb_sChart1801153B_opts" hidden="1">"1, 1, 1, False, 2, False, False, , 0, False, True, 1,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82C6410_opts" hidden="1">"1, 1, 1, False, 2, True, False, , 0, False, False, 2, 2"</definedName>
    <definedName name="cb_sChart182C682D_opts" hidden="1">"2, 1, 1, False, 2, False, False, , 0, False, False, 2, 2"</definedName>
    <definedName name="cb_sChart182C6A08_opts" hidden="1">"2, 1, 1, True, 2, False, False, , 0, False, True, 2, 2"</definedName>
    <definedName name="cb_sChart182C8139_opts" hidden="1">"1, 10, 1, False, 2, False, False, , 0, False, False, 1, 1"</definedName>
    <definedName name="cb_sChart182CA784_opts" hidden="1">"2, 1, 1, True, 2, False, False, , 0, False, True, 2, 2"</definedName>
    <definedName name="cb_sChart182CB588_opts" hidden="1">"1, 1, 1, False, 2, True, False, , 0, False, False, 2, 2"</definedName>
    <definedName name="cb_sChart182CB687_opts" hidden="1">"1, 1, 1, False, 2, True, False, , 0, False, False, 2, 2"</definedName>
    <definedName name="cb_sChart182CB729_opts" hidden="1">"1, 1, 1, False, 2, True, False, , 0, False, False, 2, 2"</definedName>
    <definedName name="cb_sChart182CB879_opts" hidden="1">"1, 1, 1, False, 2, True, False, , 0, False, False, 2, 2"</definedName>
    <definedName name="cb_sChart182CCD73_opts" hidden="1">"2, 1, 2, True, 2, False, False, , 0, False, True, 1, 1"</definedName>
    <definedName name="cb_sChart182D26A7_opts" hidden="1">"1, 9, 1, False, 2, False, False, , 0, False, True, 1, 1"</definedName>
    <definedName name="cb_sChart182EE412_opts" hidden="1">"1, 3, 1, False, 2, False, False, , 0, False, False, 2, 2"</definedName>
    <definedName name="cb_sChart182EE7EA_opts" hidden="1">"1, 3, 1, False, 2, True, False, , 0, False, True, 2, 2"</definedName>
    <definedName name="cb_sChart182EEAFD_opts" hidden="1">"1, 3, 1, False, 2, False, False, , 0, False, True, 1, 1"</definedName>
    <definedName name="cb_sChart182EEB7C_opts" hidden="1">"1, 3, 1, False, 2, False, False, , 0, False, True, 2, 2"</definedName>
    <definedName name="cb_sChart182EFA23_opts" hidden="1">"1, 3, 1, False, 2, False, False, , 0, False, True, 2, 2"</definedName>
    <definedName name="cb_sChart182F2AF6_opts" hidden="1">"1, 10, 1, False, 2, False, False, , 0, False, False, 1, 1"</definedName>
    <definedName name="cb_sChart182F2C80_opts" hidden="1">"1, 10, 1, False, 2, False, False, , 0, False, False, 1, 1"</definedName>
    <definedName name="cb_sChart182F3616_opts" hidden="1">"1, 10, 1, False, 2, False, False, , 0, False, False, 1, 1"</definedName>
    <definedName name="cb_sChart182F379F_opts" hidden="1">"1, 10, 1, False, 2, False, False, , 0, False, False, 1, 1"</definedName>
    <definedName name="cb_sChart182F6E6B_opts" hidden="1">"1, 1, 1, False, 2, True, False, , 0, False, False, 1, 2"</definedName>
    <definedName name="cb_sChart182F8534_opts" hidden="1">"1, 1, 1, False, 2, True, False, , 0, False, False, 2, 2"</definedName>
    <definedName name="cb_sChart182F90BC_opts" hidden="1">"1, 1, 1, False, 2, True, False, , 0, False, False, 2, 2"</definedName>
    <definedName name="cb_sChart18446126_opts" hidden="1">"2, 1, 2, True, 2, False, False, , 0, False, True, 1, 1"</definedName>
    <definedName name="cb_sChart1844654F_opts" hidden="1">"1, 9, 1, False, 2, False, False, , 0, False, True, 1, 1"</definedName>
    <definedName name="cb_sChart189C3065_opts" hidden="1">"2, 1, 2, True, 2, False, False, , 0, False, True, 1, 1"</definedName>
    <definedName name="cb_sChart18D72224_opts" hidden="1">"2, 1, 2, True, 2, False, False, , 0, False, True, 1, 1"</definedName>
    <definedName name="cb_sChart1B0137B5_opts" hidden="1">"1, 1, 1, False, 2, False, False, , 0, False, False, 1, 1"</definedName>
    <definedName name="cb_sChart1B0F4031_opts" hidden="1">"1, 1, 1, False, 2, False, False, , 0, False, False, 2, 2"</definedName>
    <definedName name="cb_sChart1B0F428B_opts" hidden="1">"1, 1, 1, False, 2, False, False, , 0, False, True, 2, 2"</definedName>
    <definedName name="cb_sChart1B0F43A1_opts" hidden="1">"1, 1, 1, False, 2, False, False, , 0, False, True, 2, 2"</definedName>
    <definedName name="cb_sChart1B0F4883_opts" hidden="1">"1, 1, 1, False, 2, False, False, , 0, False, True, 2, 2"</definedName>
    <definedName name="cb_sChart1B0F4A52_opts" hidden="1">"1, 1, 1, False, 2, False, False, , 0, False, True, 2, 2"</definedName>
    <definedName name="cb_sChart1B0F5252_opts" hidden="1">"1, 1, 1, False, 2, False, False, , 0, False, True, 2, 2"</definedName>
    <definedName name="cb_sChart1B2A786B_opts" hidden="1">"1, 9, 1, False, 2, False, False, , 0, False, True, 1, 1"</definedName>
    <definedName name="cb_sChart1B36F9D3_opts" hidden="1">"2, 1, 1, False, 2, False, False, , 0, False, False, 1, 1"</definedName>
    <definedName name="cb_sChart1B36FA69_opts" hidden="1">"2, 1, 1, True, 2, False, False, , 0, False, True, 1, 1"</definedName>
    <definedName name="cb_sChart1B36FB17_opts" hidden="1">"2, 1, 2, True, 2, False, False, , 0, False, True, 1, 1"</definedName>
    <definedName name="cb_sChart1B3899A2_opts" hidden="1">"1, 9, 1, False, 2, False, False, , 0, False, True, 1, 1"</definedName>
    <definedName name="cb_sChart1B597E8A_opts" hidden="1">"1, 3, 1, False, 2, False, False, , 0, False, False, 1, 1"</definedName>
    <definedName name="cb_sChart1B598BC9_opts" hidden="1">"1, 3, 1, False, 2, False, False, , 0, False, True, 1, 1"</definedName>
    <definedName name="cb_sChart1B598CA5_opts" hidden="1">"1, 3, 1, False, 2, True, False, , 0, False, False, 1, 1"</definedName>
    <definedName name="cb_sChart1B598D98_opts" hidden="1">"1, 5, 1, False, 2, False, False, , 0, False, False, 1, 1"</definedName>
    <definedName name="cb_sChart1B598E69_opts" hidden="1">"1, 3, 1, False, 2, False, False, , 0, False, True, 1, 1"</definedName>
    <definedName name="cb_sChart1B59DA46_opts" hidden="1">"1, 3, 1, False, 2, True, False, , 0, False, True, 1, 2"</definedName>
    <definedName name="cb_sChart1B59F03F_opts" hidden="1">"1, 3, 1, False, 2, True, False, , 0, False, True, 1, 2"</definedName>
    <definedName name="cb_sChart1B76B73C_opts" hidden="1">"2, 1, 2, True, 2, False, False, , 0, False, True, 1, 1"</definedName>
    <definedName name="cb_sChart1B76EB51_opts" hidden="1">"1, 9, 1, False, 2, False, False, , 0, False, True, 1, 1"</definedName>
    <definedName name="cb_sChart1B7AB11_opts" hidden="1">"1, 7, 1, False, 2, False, False, , 0, False, True, 1, 1"</definedName>
    <definedName name="cb_sChart1B7ECF0_opts" hidden="1">"1, 9, 1, False, 2, False, False, , 0, False, False, 1, 1"</definedName>
    <definedName name="cb_sChart1B8AF1F_opts" hidden="1">"1, 9, 1, False, 2, False, True, , 0, False, False, 1, 1"</definedName>
    <definedName name="cb_sChart1B99DE1_opts" hidden="1">"1, 7,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1E3875_opts" hidden="1">"1, 3, 1, False, 2, True, False, , 0, False, True, 1, 1"</definedName>
    <definedName name="cb_sChart1C1E3945_opts" hidden="1">"1, 5, 1, False, 2, True, False, , 0, False, True, 1, 1"</definedName>
    <definedName name="cb_sChart1C1E3ADA_opts" hidden="1">"1, 5, 1, False, 2, True, False, , 0, False, True, 1, 1"</definedName>
    <definedName name="cb_sChart1C1E4E34_opts" hidden="1">"1, 4, 1, False, 2, True, False, , 0, False, False, 1, 1"</definedName>
    <definedName name="cb_sChart1C1E5685_opts" hidden="1">"1, 4, 1, False, 2, True, False, , 0, False, True, 3, 1"</definedName>
    <definedName name="cb_sChart1C1E5778_opts" hidden="1">"1, 1, 1, False, 2, True, False, , 0, False, True, 3, 1"</definedName>
    <definedName name="cb_sChart1C1E580F_opts" hidden="1">"1, 4, 1, False, 2, True, False, , 0, False, True, 3, 1"</definedName>
    <definedName name="cb_sChart1C1E58D4_opts" hidden="1">"1, 4, 1, False, 2, True, False, , 0, False, True, 3, 1"</definedName>
    <definedName name="cb_sChart1C3BD6A6_opts" hidden="1">"1, 10, 1, False, 2, False, False, , 0, False, False, 1, 1"</definedName>
    <definedName name="cb_sChart1C57CB5C_opts" hidden="1">"1, 10, 1, False, 2, False, False, , 0, False, False, 1, 1"</definedName>
    <definedName name="cb_sChart1C5896AD_opts" hidden="1">"1, 10, 1, False, 2, False, False, , 0, False, False, 1, 1"</definedName>
    <definedName name="cb_sChart1C589842_opts" hidden="1">"1, 10, 1, False, 2, False, False, , 0, False, False, 1, 1"</definedName>
    <definedName name="cb_sChart1C5FD194_opts" hidden="1">"2, 1, 2, True, 2, False, False, , 0, False, True, 1, 1"</definedName>
    <definedName name="cb_sChart1C5FEB93_opts" hidden="1">"2, 1, 2, True, 2, False, False, , 0, False, True, 1, 1"</definedName>
    <definedName name="cb_sChart1CAAAF_opts" hidden="1">"1, 1, 1, False, 2, False, False, , 0, False, False, 3, 2"</definedName>
    <definedName name="cb_sChart1CC916DC_opts" hidden="1">"1, 10, 1, False, 2, False, False, , 0, False, False, 1, 1"</definedName>
    <definedName name="cb_sChart1D0218BA_opts" hidden="1">"1, 1, 1, False, 2, False, False, , 0, False, False, 1, 1"</definedName>
    <definedName name="cb_sChart1D0219E7_opts" hidden="1">"1, 1, 1, False, 2, False, False, , 0, False, False, 1, 1"</definedName>
    <definedName name="cb_sChart1D022117_opts" hidden="1">"1, 1, 1, False, 2, False, False, , 0, False, False, 1, 1"</definedName>
    <definedName name="cb_sChart1D02CAAE_opts" hidden="1">"1, 10, 1, False, 2, False, False, , 0, False, False, 1, 1"</definedName>
    <definedName name="cb_sChart1D03E238_opts" hidden="1">"1, 1, 1, False, 2, False, False, , 0, False, False, 1, 1"</definedName>
    <definedName name="cb_sChart1D03E90C_opts" hidden="1">"1, 1, 1, False, 2, False, False, , 0, False, False, 1, 1"</definedName>
    <definedName name="cb_sChart1D05BD_opts" hidden="1">"1, 4, 1, False, 2, True, False, , 0, False, False, 2, 1"</definedName>
    <definedName name="cb_sChart1D0E49_opts" hidden="1">"1, 1, 1, False, 2, True, False, , 0, False, True, 2, 1"</definedName>
    <definedName name="cb_sChart1D0EF7_opts" hidden="1">"1, 5, 1, False, 2, True, False, , 0, False, True, 2, 1"</definedName>
    <definedName name="cb_sChart1D1405AB_opts" hidden="1">"1, 10, 1, False, 2, False, False, , 0, False, False, 1, 1"</definedName>
    <definedName name="cb_sChart1D1426E6_opts" hidden="1">"1, 10, 1, False, 2, False, False, , 0, False, False, 1, 1"</definedName>
    <definedName name="cb_sChart1D14336C_opts" hidden="1">"1, 10, 1, False, 2, False, False, , 0, False, False, 1, 1"</definedName>
    <definedName name="cb_sChart1D14587E_opts" hidden="1">"1, 10, 1, False, 2, False, False, , 0, False, False, 1, 1"</definedName>
    <definedName name="cb_sChart1D3AE8_opts" hidden="1">"1, 6, 1, False, 2, False, False, , 0, False, True, 2, 2"</definedName>
    <definedName name="cb_sChart1D3EEF_opts" hidden="1">"1, 7, 1, False, 2, False, False, , 0, False, True, 2, 2"</definedName>
    <definedName name="cb_sChart1D41EA_opts" hidden="1">"1, 8, 1, False, 2, False, False, , 0, False, False, 2, 2"</definedName>
    <definedName name="cb_sChart1D5891_opts" hidden="1">"1, 9, 1, False, 2, False, False, , 0, False, True, 2, 2"</definedName>
    <definedName name="cb_sChart1D9CE2_opts" hidden="1">"1, 10, 1, False, 2, True, False, , 0, False, False, 2,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9B8D4_opts" hidden="1">"1, 10, 1, False, 2, False, False, , 0, False, False, 1, 1"</definedName>
    <definedName name="cb_sChart1DB9C5CE_opts" hidden="1">"1, 10, 1, False, 2, False, False, , 0, False, False, 1, 1"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BCD0EE_opts" hidden="1">"1, 10, 1, False, 2, False, False, , 0, False, False, 1, 1"</definedName>
    <definedName name="cb_sChart1DBCD418_opts" hidden="1">"1, 10, 1, False, 2, False, False, , 0, False, False,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23F891A_opts" hidden="1">"1, 9, 1, False, 2, False, False, , 0, False, True, 1, 1"</definedName>
    <definedName name="cb_sChart24ED245_opts" hidden="1">"1, 9, 1, False, 2, False, False, , 0, False, True, 1, 1"</definedName>
    <definedName name="cb_sChart24ED930_opts" hidden="1">"1, 9, 1, False, 2, False, False, , 0, False, False, 1, 1"</definedName>
    <definedName name="cb_sChart26CA498_opts" hidden="1">"1, 9, 1, False, 2, False, False, , 0, False, False, 1, 1"</definedName>
    <definedName name="cb_sChart27D31D5_opts" hidden="1">"1, 9, 1, False, 2, False, False, , 0, False, True, 1, 1"</definedName>
    <definedName name="cb_sChart27D3990_opts" hidden="1">"1, 9, 1, False, 2, False, False, , 0, False, True, 1, 1"</definedName>
    <definedName name="cb_sChart2A64D8F_opts" hidden="1">"1, 8, 1, False, 2, False, False, , 0, False, True, 1, 1"</definedName>
    <definedName name="cb_sChart2A65748_opts" hidden="1">"1, 8, 1, False, 2, False, False, , 0, False, True, 1, 1"</definedName>
    <definedName name="cb_sChart2A667D4_opts" hidden="1">"1, 8, 1, False, 2, False, False, , 0, False, True, 1, 1"</definedName>
    <definedName name="cb_sChart2A66D9D_opts" hidden="1">"1, 8, 1, False, 2, False, False, , 0, False, True, 1, 1"</definedName>
    <definedName name="cb_sChart2A67124_opts" hidden="1">"2, 1, 3, False, 2, False, False, , 0, False, True, 1, 1"</definedName>
    <definedName name="cb_sChart2A673A1_opts" hidden="1">"1, 8, 1, False, 2, False, False, , 0, False, True, 1, 1"</definedName>
    <definedName name="cb_sChart2A67A0C_opts" hidden="1">"1, 8, 1, False, 2, False, False, , 0, False, True, 1, 1"</definedName>
    <definedName name="cb_sChart2A68670_opts" hidden="1">"1, 8, 1, False, 2, False, False, , 0, False, True, 1, 1"</definedName>
    <definedName name="cb_sChart2A6C43D_opts" hidden="1">"1, 9, 1, False, 2, False, False, , 0, False, True, 1, 1"</definedName>
    <definedName name="cb_sChart2A74E8A_opts" hidden="1">"1, 9, 1, False, 2, False, False, , 0, False, True, 1, 1"</definedName>
    <definedName name="cb_sChart2A76BA8_opts" hidden="1">"1, 9, 1, False, 2, False, False, , 0, False, True, 1, 1"</definedName>
    <definedName name="cb_sChart2D6F93B_opts" hidden="1">"1, 9, 1, False, 2, False, False, , 0, False, True, 1, 1"</definedName>
    <definedName name="cb_sChart2D714FE_opts" hidden="1">"1, 9, 1, False, 2, False, False, , 0, False, True, 1, 2"</definedName>
    <definedName name="cb_sChart2D737E5_opts" hidden="1">"1, 9, 1, False, 2, False, False, , 0, False, False, 1, 2"</definedName>
    <definedName name="cb_sChart2D73A28_opts" hidden="1">"1, 9, 1, False, 2, False, False, , 0, False, True, 1, 1"</definedName>
    <definedName name="cb_sChart2D759D9_opts" hidden="1">"1, 10, 1, False, 2, False, False, , 0, False, False, 1, 2"</definedName>
    <definedName name="cb_sChart2D76823_opts" hidden="1">"1, 9, 1, False, 2, False, False, , 0, False, True, 1, 2"</definedName>
    <definedName name="cb_sChart2D76BFA_opts" hidden="1">"1, 9, 1, False, 2, False, False, , 0, False, True, 1, 2"</definedName>
    <definedName name="cb_sChart2D9FB96_opts" hidden="1">"1, 9, 1, False, 2, False, False, , 0, False, True, 1, 2"</definedName>
    <definedName name="cb_sChart2D9FE6F_opts" hidden="1">"1, 9, 1, False, 2, False, False, , 0, False, True, 1, 2"</definedName>
    <definedName name="cb_sChart2DA6F48_opts" hidden="1">"1, 9, 1, False, 2, False, False, , 0, False, True, 1, 2"</definedName>
    <definedName name="cb_sChart2DAB5B8_opts" hidden="1">"1, 7, 1, False, 2, False, False, , 0, False, True, 1, 1"</definedName>
    <definedName name="cb_sChart2DAC2D5_opts" hidden="1">"1, 7, 1, False, 2, False, False, , 0, False, True, 1, 1"</definedName>
    <definedName name="cb_sChart2DADDDE_opts" hidden="1">"1, 7, 1, False, 2, False, False, , 0, False, False, 1, 1"</definedName>
    <definedName name="cb_sChart2DADE5D_opts" hidden="1">"1, 7, 1, False, 2, False, False, , 0, False, True, 1, 1"</definedName>
    <definedName name="cb_sChart2DAF358_opts" hidden="1">"1, 7, 1, False, 2, False, False, , 0, False, True, 1, 1"</definedName>
    <definedName name="cb_sChart2DB05D6_opts" hidden="1">"1, 7, 1, False, 2, False, False, , 0, False, True, 1, 1"</definedName>
    <definedName name="cb_sChart2DBCB46_opts" hidden="1">"1, 7, 1, False, 2, False, False, , 0, False, True, 1, 1"</definedName>
    <definedName name="cb_sChart2E6278B_opts" hidden="1">"1, 9, 1, False, 2, False, False, , 0, False, True, 1, 1"</definedName>
    <definedName name="cb_sChart2EB0678_opts" hidden="1">"1, 1, 1, False, 2, True, False, , 0, False, True, 2, 2"</definedName>
    <definedName name="cb_sChart2F3EBCE_opts" hidden="1">"2, 1, 1, False, 2, False, False, , 0, False, True, 2, 2"</definedName>
    <definedName name="cb_sChart2F3F63F_opts" hidden="1">"1, 5, 1, False, 2, True, False, , 0, False, False, 1, 1"</definedName>
    <definedName name="cb_sChart2F3F90D_opts" hidden="1">"1, 5, 1, False, 2, True, False, , 0, False, False, 2, 2"</definedName>
    <definedName name="cb_sChart2F46DBE_opts" hidden="1">"2, 1, 1, True, 2, False, False, , 0, False, True, 1, 2"</definedName>
    <definedName name="cb_sChart2F470D1_opts" hidden="1">"2, 1, 1, False, 2, True, False, , 0, False, True, 1, 2"</definedName>
    <definedName name="cb_sChart2F4952A_opts" hidden="1">"1, 5, 1, False, 2, False, False, , 0, False, False, 1, 1"</definedName>
    <definedName name="cb_sChart2F49CDA_opts" hidden="1">"1, 5, 1, False, 2, False, False, , 0, False, False, 1, 1"</definedName>
    <definedName name="cb_sChart2F4A3D0_opts" hidden="1">"1, 5, 1, False, 2, False, False, , 0, False, False, 1, 1"</definedName>
    <definedName name="cb_sChart2F4A9B1_opts" hidden="1">"1, 5, 1, False, 2, False, False, , 0, False, False, 1, 1"</definedName>
    <definedName name="cb_sChart2F65E86_opts" hidden="1">"1, 1, 1, False, 2, True, False, , 0, False, False, 2, 2"</definedName>
    <definedName name="cb_sChart2F6A8C2_opts" hidden="1">"1, 1, 1, False, 2, True, False, , 0, False, False, 1, 2"</definedName>
    <definedName name="cb_sChart2F6AAB4_opts" hidden="1">"1, 1, 1, False, 2, True, False, , 0, False, True, 1, 2"</definedName>
    <definedName name="cb_sChart2F6B601_opts" hidden="1">"1, 1, 1, False, 2, False, False, , 0, False, False, 1, 1"</definedName>
    <definedName name="cb_sChart2F730C1_opts" hidden="1">"1, 4, 1, False, 2, False, False, , 0, False, False, 1, 1"</definedName>
    <definedName name="cb_sChart2FA9A3C_opts" hidden="1">"1, 3, 1, False, 2, False, False, , 0, False, True, 1, 2"</definedName>
    <definedName name="cb_sChart2FA9CC4_opts" hidden="1">"1, 3, 1, False, 2, False, False, , 0, False, True, 1, 2"</definedName>
    <definedName name="cb_sChart33FC2FF_opts" hidden="1">"1, 5, 1, False, 2, False, False, , 0, False, False, 1, 2"</definedName>
    <definedName name="cb_sChart33FC8D4_opts" hidden="1">"1, 5, 1, False, 2, False, False, , 0, False, False, 1, 2"</definedName>
    <definedName name="cb_sChart33FE8BF_opts" hidden="1">"1, 5, 1, False, 2, False, False, , 0, False, False, 1, 2"</definedName>
    <definedName name="cb_sChart34010F1_opts" hidden="1">"1, 5, 1, False, 2, False, False, , 0, False, False, 1, 2"</definedName>
    <definedName name="cb_sChart3401AFA_opts" hidden="1">"1, 5, 1, False, 2, False, False, , 0, False, False, 1, 2"</definedName>
    <definedName name="cb_sChart3409186_opts" hidden="1">"1, 5, 1, False, 2, False, False, , 0, False, False, 1, 2"</definedName>
    <definedName name="cb_sChart340A263_opts" hidden="1">"1, 5, 1, False, 2, False, False, , 0, False, False, 1, 1"</definedName>
    <definedName name="cb_sChart340F629_opts" hidden="1">"1, 8, 1, False, 2, False, False, , 0, False, False, 1, 2"</definedName>
    <definedName name="cb_sChart340FD14_opts" hidden="1">"1, 8, 1, False, 2, False, False, , 0, False, False, 1, 2"</definedName>
    <definedName name="cb_sChart34107E2_opts" hidden="1">"1, 8, 1, False, 2, False, False, , 0, False, False, 1, 1"</definedName>
    <definedName name="cb_sChart3434ED7_opts" hidden="1">"1, 5, 1, False, 2, False, False, , 0, False, False, 1, 2"</definedName>
    <definedName name="cb_sChart343DEED_opts" hidden="1">"2, 1, 2, True, 2, False, False, , 0, False, True, 1, 2"</definedName>
    <definedName name="cb_sChart344EE9A_opts" hidden="1">"1, 9, 1, False, 2, False, False, , 0, False, True, 1, 1"</definedName>
    <definedName name="cb_sChart344F24F_opts" hidden="1">"1, 9, 1, False, 2, False, False, , 0, False, True, 1, 2"</definedName>
    <definedName name="cb_sChart3450777_opts" hidden="1">"1, 9, 1, False, 2, False, True, 13, 2, False, False, 1, 1"</definedName>
    <definedName name="cb_sChart3450E85_opts" hidden="1">"1, 9, 1, False, 2, False, False, , 0, False, True, 1, 2"</definedName>
    <definedName name="cb_sChart3452C22_opts" hidden="1">"1, 3, 1, False, 2, False, False, , 0, False, True, 1, 2"</definedName>
    <definedName name="cb_sChart345311B_opts" hidden="1">"1, 3, 1, False, 2, False, False, , 0, False, True, 1, 2"</definedName>
    <definedName name="cb_sChart3453B0D_opts" hidden="1">"2, 1, 1, True, 2, False, False, , 0, False, True, 1, 2"</definedName>
    <definedName name="cb_sChart34647CA_opts" hidden="1">"1, 8, 1, False, 2, False, False, , 0, False, False, 2, 2"</definedName>
    <definedName name="cb_sChart346520D_opts" hidden="1">"1, 8, 1, False, 2, False, False, , 0, False, False, 1, 2"</definedName>
    <definedName name="cb_sChart34654DB_opts" hidden="1">"1, 8, 1, False, 2, False, False, , 0, False, False, 1, 2"</definedName>
    <definedName name="cb_sChart346953C_opts" hidden="1">"2, 1, 1, False, 2, False, False, , 0, False, False, 2, 2"</definedName>
    <definedName name="cb_sChart346A27B_opts" hidden="1">"1, 3, 1, False, 2, False, False, , 0, False, True, 2, 2"</definedName>
    <definedName name="cb_sChart347102A_opts" hidden="1">"2, 1, 1, False, 2, False, False, , 0, False, True, 2, 2"</definedName>
    <definedName name="cb_sChart34E448E_opts" hidden="1">"1, 1, 1, False, 2, False, False, , 0, False, False, 1, 1"</definedName>
    <definedName name="cb_sChart34F5376_opts" hidden="1">"2, 1, 2, True, 2, False, False, , 0, False, True, 1, 2"</definedName>
    <definedName name="cb_sChart34F577C_opts" hidden="1">"2, 1, 2, True, 2, False, False, , 0, False, True, 1, 2"</definedName>
    <definedName name="cb_sChart34F5A05_opts" hidden="1">"2, 1, 2, True, 2, False, False, , 0, False, True, 1, 2"</definedName>
    <definedName name="cb_sChart34F5F2C_opts" hidden="1">"2, 1, 2, True, 2, False, False, , 0, False, True, 1, 2"</definedName>
    <definedName name="cb_sChart34F92FC_opts" hidden="1">"1, 1, 1, False, 2, True, False, , 0, False, False, 1, 2"</definedName>
    <definedName name="cb_sChart34F9B08_opts" hidden="1">"1, 4, 1, False, 2, False, False, , 0, False, False, 1, 1"</definedName>
    <definedName name="cb_sChart34FAEB3_opts" hidden="1">"1, 3, 1, False, 2, False, False, , 0, False, True, 1, 1"</definedName>
    <definedName name="cb_sChart34FB053_opts" hidden="1">"1, 3, 1, False, 2, True, False, , 0, False, False, 1, 1"</definedName>
    <definedName name="cb_sChart352F02B_opts" hidden="1">"1, 5, 1, False, 2, True, False, , 0, False, False, 1, 2"</definedName>
    <definedName name="cb_sChart3532FF6_opts" hidden="1">"2, 1, 1, False, 2, False, False, , 0, False, True, 1, 2"</definedName>
    <definedName name="cb_sChart355BCAD_opts" hidden="1">"2, 1, 1, False, 2, False, False, , 0, False, True, 1, 2"</definedName>
    <definedName name="cb_sChart35FF6A2_opts" hidden="1">"1, 8, 1, False, 2, False, False, , 0, False, False, 1, 2"</definedName>
    <definedName name="cb_sChart3624091_opts" hidden="1">"1, 8, 1, False, 2, False, False, , 0, False, False, 1, 2"</definedName>
    <definedName name="cb_sChart36406CE_opts" hidden="1">"1, 3, 1, False, 2, True, False, , 0, False, True, 1, 1"</definedName>
    <definedName name="cb_sChart3AB73A1_opts" hidden="1">"2, 1, 1, False, 2, True, False, , 0, False, True, 2, 2"</definedName>
    <definedName name="cb_sChart3ABAD51_opts" hidden="1">"1, 5, 1, False, 2, True, False, , 0, False, False, 2, 2"</definedName>
    <definedName name="cb_sChart3AE4A4F_opts" hidden="1">"2, 1, 1, True, 2, False, False, , 0, False, True, 2, 2"</definedName>
    <definedName name="cb_sChart3AEA7B7_opts" hidden="1">"2, 1, 1, True, 2, False, False, , 0, False, True, 1, 1"</definedName>
    <definedName name="cb_sChart3AEAB83_opts" hidden="1">"2, 1, 1, True, 2, False, False, , 0, False, True, 2, 2"</definedName>
    <definedName name="cb_sChart3AF2834_opts" hidden="1">"1, 3, 1, False, 2, False, False, , 0, False, False, 2, 2"</definedName>
    <definedName name="cb_sChart3AF5310_opts" hidden="1">"1, 1, 1, False, 2, False, False, , 0, False, False, 1, 2"</definedName>
    <definedName name="cb_sChart3AF68AD_opts" hidden="1">"1, 1, 1, False, 2, False, False, , 0, False, False, 2, 2"</definedName>
    <definedName name="cb_sChart3AF71DA_opts" hidden="1">"1, 1, 1, False, 2, False, False, , 0, False, False, 1, 1"</definedName>
    <definedName name="cb_sChart3AF76D4_opts" hidden="1">"1, 1, 1, False, 2, False, False, , 0, False, False, 2, 2"</definedName>
    <definedName name="cb_sChart3AF8492_opts" hidden="1">"1, 1, 1, False, 2, False, False, , 0, False, False, 1, 1"</definedName>
    <definedName name="cb_sChart3AFF994_opts" hidden="1">"1, 1, 1, False, 2, False, False, , 0, False, False, 2, 2"</definedName>
    <definedName name="cb_sChart3B004D6_opts" hidden="1">"1, 1, 1, False, 2, False, False, , 0, False, False, 1, 1"</definedName>
    <definedName name="cb_sChart3B03C44_opts" hidden="1">"1, 1, 1, False, 2, False, False, , 0, False, False, 1, 1"</definedName>
    <definedName name="cb_sChart3B08D31_opts" hidden="1">"1, 8, 1, False, 2, False, False, , 0, False, False, 2, 2"</definedName>
    <definedName name="cb_sChart3B09A9F_opts" hidden="1">"1, 8, 1, False, 2, False, False, , 0, False, False, 2, 2"</definedName>
    <definedName name="cb_sChart3B09F8C_opts" hidden="1">"1, 8, 1, False, 2, False, False, , 0, False, False, 2, 2"</definedName>
    <definedName name="cb_sChart3B0ABD8_opts" hidden="1">"1, 8, 1, False, 2, False, False, , 0, False, False, 2, 2"</definedName>
    <definedName name="cb_sChart3B12357_opts" hidden="1">"1, 8, 1, False, 2, False, False, , 0, False, False, 2, 2"</definedName>
    <definedName name="cb_sChart3B12816_opts" hidden="1">"1, 8, 1, False, 2, False, False, , 0, False, False, 2, 2"</definedName>
    <definedName name="cb_sChart3B12D0F_opts" hidden="1">"1, 8, 1, False, 2, False, False, , 0, False, False, 2, 2"</definedName>
    <definedName name="cb_sChart3BA9EF5_opts" hidden="1">"1, 9, 1, False, 2, False, False, , 0, False, True, 1, 1"</definedName>
    <definedName name="cb_sChart3BAA0A1_opts" hidden="1">"1, 9, 1, False, 2, False, False, , 0, False, True, 1, 1"</definedName>
    <definedName name="cb_sChart3BAA29E_opts" hidden="1">"1, 9, 1, False, 2, False, False, , 0, False, True, 1, 1"</definedName>
    <definedName name="cb_sChart3BAACED_opts" hidden="1">"1, 9, 1, False, 2, False, False, , 0, False, True, 1, 1"</definedName>
    <definedName name="cb_sChart3BAD7A6_opts" hidden="1">"2, 1, 2, True, 2, False, False, , 0, False, True, 1, 2"</definedName>
    <definedName name="cb_sChart3BBD972_opts" hidden="1">"1, 1, 1, False, 2, False, False, , 0, False, False, 1, 1"</definedName>
    <definedName name="cb_sChart3BC0E91_opts" hidden="1">"2, 1, 1, False, 2, True, False, , 0, False, True, 1, 1"</definedName>
    <definedName name="cb_sChart3BFC30E_opts" hidden="1">"1, 4, 1, False, 2, False, False, , 0, False, False, 1, 1"</definedName>
    <definedName name="cb_sChart3BFD9FA_opts" hidden="1">"2, 1, 1, True, 2, False, False, , 0, False, True, 2, 2"</definedName>
    <definedName name="cb_sChart3BFEF23_opts" hidden="1">"1, 4, 1, False, 2, False, False, , 0, False, False, 1, 1"</definedName>
    <definedName name="cb_sChart3BFF2E3_opts" hidden="1">"1, 1, 1, False, 2, False, False, , 0, False, False, 1, 1"</definedName>
    <definedName name="cb_sChart41E9A35_opts" hidden="1">"1, 9, 1, False, 2, False, False, , 0, False, True, 1, 1"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595EE0E_opts" hidden="1">"1, 9, 1, False, 2, False, True, , 3, False, True, 1, 1"</definedName>
    <definedName name="cb_sChart5D0C805_opts" hidden="1">"1, 4, 1, False, 2, False, False, , 0, False, False, 1, 1"</definedName>
    <definedName name="cb_sChart5D375C8_opts" hidden="1">"1, 9, 1, False, 2, False, False, , 0, False, True, 1, 1"</definedName>
    <definedName name="cb_sChart6A2ED7_opts" hidden="1">"1, 10, 1, False, 2, True, False, , 0, False, False, 1, 1"</definedName>
    <definedName name="cb_sChart6A6617_opts" hidden="1">"1, 10, 1, False, 2, True, False, , 0, False, False, 1, 1"</definedName>
    <definedName name="cb_sChart6A66F3_opts" hidden="1">"1, 10, 1, False, 2, True, False, , 0, False, False, 1, 1"</definedName>
    <definedName name="cb_sChart6A7DF6_opts" hidden="1">"1, 3, 1, False, 2, True, False, , 0, False, True, 2, 1"</definedName>
    <definedName name="cb_sChart74E984_opts" hidden="1">"1, 1, 1, False, 2, False, False, , 0, False, False, 2, 2"</definedName>
    <definedName name="cb_sChart8CD287E_opts" hidden="1">"1, 1, 1, False, 2, False, False, , 0, False, False, 1, 1"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BD_INV" localSheetId="5" hidden="1">#REF!</definedName>
    <definedName name="CBD_INV" hidden="1">#REF!</definedName>
    <definedName name="CBWorkbookPriority" hidden="1">-1344567675</definedName>
    <definedName name="cdu" localSheetId="0" hidden="1">{#N/A,#N/A,FALSE,"COVER.XLS";#N/A,#N/A,FALSE,"RACT1.XLS";#N/A,#N/A,FALSE,"RACT2.XLS";#N/A,#N/A,FALSE,"ECCMP";#N/A,#N/A,FALSE,"WELDER.XLS"}</definedName>
    <definedName name="cdu" localSheetId="5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fsat" localSheetId="0" hidden="1">{#N/A,#N/A,FALSE,"Summary";#N/A,#N/A,FALSE,"Model";#N/A,#N/A,FALSE,"Sentivity";#N/A,#N/A,FALSE,"Capital"}</definedName>
    <definedName name="cfsat" localSheetId="5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hangeRange" localSheetId="4" hidden="1">[13]!ChangeRange</definedName>
    <definedName name="ChangeRange" localSheetId="1" hidden="1">[13]!ChangeRange</definedName>
    <definedName name="ChangeRange" hidden="1">[13]!ChangeRange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IQWBGuid" hidden="1">"Penta Model v4.xlsx"</definedName>
    <definedName name="ContentsHelp" localSheetId="4" hidden="1">[13]!ContentsHelp</definedName>
    <definedName name="ContentsHelp" localSheetId="1" hidden="1">[13]!ContentsHelp</definedName>
    <definedName name="ContentsHelp" hidden="1">[13]!ContentsHelp</definedName>
    <definedName name="CONTROLE" localSheetId="0" hidden="1">#REF!</definedName>
    <definedName name="CONTROLE" localSheetId="5" hidden="1">#REF!</definedName>
    <definedName name="CONTROLE" hidden="1">#REF!</definedName>
    <definedName name="costact" localSheetId="0" hidden="1">{#N/A,#N/A,FALSE,"ll-inves";#N/A,#N/A,FALSE,"bgt-cf 97";#N/A,#N/A,FALSE,"bgt-pl 97"}</definedName>
    <definedName name="costact" localSheetId="5" hidden="1">{#N/A,#N/A,FALSE,"ll-inves";#N/A,#N/A,FALSE,"bgt-cf 97";#N/A,#N/A,FALSE,"bgt-pl 97"}</definedName>
    <definedName name="costact" hidden="1">{#N/A,#N/A,FALSE,"ll-inves";#N/A,#N/A,FALSE,"bgt-cf 97";#N/A,#N/A,FALSE,"bgt-pl 97"}</definedName>
    <definedName name="CreateTable" localSheetId="4" hidden="1">[13]!CreateTable</definedName>
    <definedName name="CreateTable" localSheetId="1" hidden="1">[13]!CreateTable</definedName>
    <definedName name="CreateTable" hidden="1">[13]!CreateTable</definedName>
    <definedName name="csd" localSheetId="0" hidden="1">{#N/A,#N/A,FALSE,"ll-inves";#N/A,#N/A,FALSE,"bgt-cf 97";#N/A,#N/A,FALSE,"bgt-pl 97"}</definedName>
    <definedName name="csd" localSheetId="5" hidden="1">{#N/A,#N/A,FALSE,"ll-inves";#N/A,#N/A,FALSE,"bgt-cf 97";#N/A,#N/A,FALSE,"bgt-pl 97"}</definedName>
    <definedName name="csd" hidden="1">{#N/A,#N/A,FALSE,"ll-inves";#N/A,#N/A,FALSE,"bgt-cf 97";#N/A,#N/A,FALSE,"bgt-pl 97"}</definedName>
    <definedName name="CURVE" localSheetId="0" hidden="1">{#N/A,#N/A,FALSE,"COVER1.XLS ";#N/A,#N/A,FALSE,"RACT1.XLS";#N/A,#N/A,FALSE,"RACT2.XLS";#N/A,#N/A,FALSE,"ECCMP";#N/A,#N/A,FALSE,"WELDER.XLS"}</definedName>
    <definedName name="CURVE" localSheetId="5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data3" localSheetId="0" hidden="1">#REF!</definedName>
    <definedName name="data3" localSheetId="5" hidden="1">#REF!</definedName>
    <definedName name="data3" hidden="1">#REF!</definedName>
    <definedName name="DeleteRange" localSheetId="4" hidden="1">[13]!DeleteRange</definedName>
    <definedName name="DeleteRange" localSheetId="1" hidden="1">[13]!DeleteRange</definedName>
    <definedName name="DeleteRange" hidden="1">[13]!DeleteRange</definedName>
    <definedName name="DeleteTable" localSheetId="4" hidden="1">[13]!DeleteTable</definedName>
    <definedName name="DeleteTable" localSheetId="1" hidden="1">[13]!DeleteTable</definedName>
    <definedName name="DeleteTable" hidden="1">[13]!DeleteTable</definedName>
    <definedName name="DERNIERECOLONNE" localSheetId="0" hidden="1">#REF!</definedName>
    <definedName name="DERNIERECOLONNE" localSheetId="5" hidden="1">#REF!</definedName>
    <definedName name="DERNIERECOLONNE" hidden="1">#REF!</definedName>
    <definedName name="dgfgfd" localSheetId="0" hidden="1">{#N/A,#N/A,FALSE,"COVER.XLS";#N/A,#N/A,FALSE,"RACT1.XLS";#N/A,#N/A,FALSE,"RACT2.XLS";#N/A,#N/A,FALSE,"ECCMP";#N/A,#N/A,FALSE,"WELDER.XLS"}</definedName>
    <definedName name="dgfgfd" localSheetId="5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scount" localSheetId="0" hidden="1">#REF!</definedName>
    <definedName name="Discount" localSheetId="5" hidden="1">#REF!</definedName>
    <definedName name="Discount" hidden="1">#REF!</definedName>
    <definedName name="display_area_2" localSheetId="0" hidden="1">#REF!</definedName>
    <definedName name="display_area_2" localSheetId="5" hidden="1">#REF!</definedName>
    <definedName name="display_area_2" hidden="1">#REF!</definedName>
    <definedName name="dreant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eant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ean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sds" localSheetId="0" hidden="1">{#N/A,#N/A,FALSE,"ll-inves";#N/A,#N/A,FALSE,"bgt-cf 97";#N/A,#N/A,FALSE,"bgt-pl 97"}</definedName>
    <definedName name="dsds" localSheetId="5" hidden="1">{#N/A,#N/A,FALSE,"ll-inves";#N/A,#N/A,FALSE,"bgt-cf 97";#N/A,#N/A,FALSE,"bgt-pl 97"}</definedName>
    <definedName name="dsds" hidden="1">{#N/A,#N/A,FALSE,"ll-inves";#N/A,#N/A,FALSE,"bgt-cf 97";#N/A,#N/A,FALSE,"bgt-pl 97"}</definedName>
    <definedName name="dssddssd" localSheetId="0" hidden="1">{#N/A,#N/A,FALSE,"ll-inves";#N/A,#N/A,FALSE,"bgt-cf 97";#N/A,#N/A,FALSE,"bgt-pl 97"}</definedName>
    <definedName name="dssddssd" localSheetId="5" hidden="1">{#N/A,#N/A,FALSE,"ll-inves";#N/A,#N/A,FALSE,"bgt-cf 97";#N/A,#N/A,FALSE,"bgt-pl 97"}</definedName>
    <definedName name="dssddssd" hidden="1">{#N/A,#N/A,FALSE,"ll-inves";#N/A,#N/A,FALSE,"bgt-cf 97";#N/A,#N/A,FALSE,"bgt-pl 97"}</definedName>
    <definedName name="EV__ALLOWSTOPEXPAND__" hidden="1">1</definedName>
    <definedName name="EV__DECIMALSYMBOL__" hidden="1">"."</definedName>
    <definedName name="EV__EVCOM_OPTIONS__" hidden="1">8</definedName>
    <definedName name="EV__EXPOPTIONS__" hidden="1">0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V__WSINFO__" hidden="1">"alan"</definedName>
    <definedName name="ewe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e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xactAddinConnection" hidden="1">"815"</definedName>
    <definedName name="ExactAddinConnection.815" hidden="1">"EXACTSERVER;815;thuy.nguyen;1"</definedName>
    <definedName name="ExactAddinConnection.846" hidden="1">"DCSERVER;900;dinh.le;1"</definedName>
    <definedName name="ExactAddinConnection.900" hidden="1">"DCSERVER;900;dinh.le;1"</definedName>
    <definedName name="ExactAddinReports" hidden="1">5</definedName>
    <definedName name="FCode" localSheetId="0" hidden="1">#REF!</definedName>
    <definedName name="FCode" localSheetId="5" hidden="1">#REF!</definedName>
    <definedName name="FCode" hidden="1">#REF!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elipe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lipe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lip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R" localSheetId="0" hidden="1">{"'3121043'!$A$1:$B$3"}</definedName>
    <definedName name="FER" localSheetId="5" hidden="1">{"'3121043'!$A$1:$B$3"}</definedName>
    <definedName name="FER" hidden="1">{"'3121043'!$A$1:$B$3"}</definedName>
    <definedName name="FGS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irstline" localSheetId="0" hidden="1">#REF!</definedName>
    <definedName name="firstline" localSheetId="5" hidden="1">#REF!</definedName>
    <definedName name="firstline" hidden="1">#REF!</definedName>
    <definedName name="GFD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HiddenRows" localSheetId="0" hidden="1">#REF!</definedName>
    <definedName name="HiddenRows" localSheetId="5" hidden="1">#REF!</definedName>
    <definedName name="HiddenRows" hidden="1">#REF!</definedName>
    <definedName name="hire" localSheetId="0" hidden="1">{#N/A,#N/A,FALSE,"Aging Summary";#N/A,#N/A,FALSE,"Ratio Analysis";#N/A,#N/A,FALSE,"Test 120 Day Accts";#N/A,#N/A,FALSE,"Tickmarks"}</definedName>
    <definedName name="hire" localSheetId="5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n.ExtDb" hidden="1">FALSE</definedName>
    <definedName name="hn.ModelType" hidden="1">"DEAL"</definedName>
    <definedName name="HP" localSheetId="0" hidden="1">{#N/A,#N/A,FALSE,"Aging Summary";#N/A,#N/A,FALSE,"Ratio Analysis";#N/A,#N/A,FALSE,"Test 120 Day Accts";#N/A,#N/A,FALSE,"Tickmarks"}</definedName>
    <definedName name="HP" localSheetId="5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uybis" localSheetId="0" hidden="1">{"'Sheet1'!$L$16"}</definedName>
    <definedName name="huybis" localSheetId="5" hidden="1">{"'Sheet1'!$L$16"}</definedName>
    <definedName name="huybis" hidden="1">{"'Sheet1'!$L$16"}</definedName>
    <definedName name="i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TIONAL_NON_INT_INC_FDIC" hidden="1">"c6574"</definedName>
    <definedName name="IQ_ADJUSTABLE_RATE_LOANS_FDIC" hidden="1">"c6375"</definedName>
    <definedName name="IQ_AE_BR" hidden="1">"c10"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P_BR" hidden="1">"c34"</definedName>
    <definedName name="IQ_AR_BR" hidden="1">"c41"</definedName>
    <definedName name="IQ_ASSET_BACKED_FDIC" hidden="1">"c6301"</definedName>
    <definedName name="IQ_ASSET_WRITEDOWN_BR" hidden="1">"c50"</definedName>
    <definedName name="IQ_ASSET_WRITEDOWN_CF_BR" hidden="1">"c53"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PRICE_TARGET" hidden="1">"c82"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CAPEX_BR" hidden="1">"c111"</definedName>
    <definedName name="IQ_CASH_DIVIDENDS_NET_INCOME_FDIC" hidden="1">"c6738"</definedName>
    <definedName name="IQ_CASH_IN_PROCESS_FDIC" hidden="1">"c6386"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CE_FDIC" hidden="1">"c6296"</definedName>
    <definedName name="IQ_CHANGE_AP_BR" hidden="1">"c135"</definedName>
    <definedName name="IQ_CHANGE_AR_BR" hidden="1">"c142"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OTHER_NET_OPER_ASSETS_BR" hidden="1">"c3595"</definedName>
    <definedName name="IQ_CHANGE_OTHER_WORK_CAP_BR" hidden="1">"c154"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APIC_BR" hidden="1">"c185"</definedName>
    <definedName name="IQ_COMMON_FDIC" hidden="1">"c6350"</definedName>
    <definedName name="IQ_COMMON_ISSUED_BR" hidden="1">"c199"</definedName>
    <definedName name="IQ_COMMON_REP_BR" hidden="1">"c208"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._FDIC" hidden="1">"c6522"</definedName>
    <definedName name="IQ_CONTRACTS_OTHER_COMMODITIES_EQUITIES_FDIC" hidden="1">"c6522"</definedName>
    <definedName name="IQ_CONV_RATE" hidden="1">"c2192"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OF_FUNDING_ASSETS_FDIC" hidden="1">"c6725"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ENCY_COIN_DOMESTIC_FDIC" hidden="1">"c6388"</definedName>
    <definedName name="IQ_CURRENCY_GAIN_BR" hidden="1">"c236"</definedName>
    <definedName name="IQ_CURRENT_PORT_DEBT_BR" hidden="1">"c1567"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BT_BR" hidden="1">"c378"</definedName>
    <definedName name="IQ_EBT_EXCL_BR" hidden="1">"c381"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ICIENCY_RATIO_FDIC" hidden="1">"c6736"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_ACT_FFO_SHARE_SHARE_THOM" hidden="1">"c4005"</definedName>
    <definedName name="IQ_EST_ACT_FFO_THOM" hidden="1">"c4005"</definedName>
    <definedName name="IQ_EST_EPS_SURPRISE" hidden="1">"c1635"</definedName>
    <definedName name="IQ_EST_FFO_DIFF_THOM" hidden="1">"c5186"</definedName>
    <definedName name="IQ_EST_FFO_SHARE_SHARE_DIFF_THOM" hidden="1">"c5186"</definedName>
    <definedName name="IQ_EST_FFO_SHARE_SHARE_SURPRISE_PERCENT_THOM" hidden="1">"c5187"</definedName>
    <definedName name="IQ_EST_FFO_SURPRISE_PERCENT_THOM" hidden="1">"c5187"</definedName>
    <definedName name="IQ_ESTIMATED_ASSESSABLE_DEPOSITS_FDIC" hidden="1">"c6490"</definedName>
    <definedName name="IQ_ESTIMATED_INSURED_DEPOSITS_FDIC" hidden="1">"c6491"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_BR" hidden="1">"c412"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TDDEV_EST_THOM" hidden="1">"c4004"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IVE_YEAR_FIXED_AND_FLOATING_RATE_FDIC" hidden="1">"c6422"</definedName>
    <definedName name="IQ_FIVE_YEAR_MORTGAGE_PASS_THROUGHS_FDIC" hidden="1">"c6414"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X_CONTRACTS_FDIC" hidden="1">"c6517"</definedName>
    <definedName name="IQ_FX_CONTRACTS_SPOT_FDIC" hidden="1">"c6356"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W_AMORT_BR" hidden="1">"c532"</definedName>
    <definedName name="IQ_GW_INTAN_AMORT_BR" hidden="1">"c1470"</definedName>
    <definedName name="IQ_GW_INTAN_AMORT_CF_BR" hidden="1">"c1473"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NC_EQUITY_BR" hidden="1">"c550"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SETTLE_BR" hidden="1">"c572"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BR" hidden="1">"c586"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L_EPS_EST" hidden="1">"c24729"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RATE_CONTRACTS_FDIC" hidden="1">"c6512"</definedName>
    <definedName name="IQ_INTEREST_RATE_EXPOSURES_FDIC" hidden="1">"c6662"</definedName>
    <definedName name="IQ_INVEST_LOANS_CF_BR" hidden="1">"c630"</definedName>
    <definedName name="IQ_INVEST_SECURITY_CF_BR" hidden="1">"c639"</definedName>
    <definedName name="IQ_INVESTMENT_BANKING_OTHER_FEES_FDIC" hidden="1">"c6666"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UED_GUARANTEED_US_FDIC" hidden="1">"c6404"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_BR" hidden="1">"c649"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CF_BR" hidden="1">"c661"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MACRO_SURVEY_CONSUMER_SENTIMENT" hidden="1">"c20808"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TURITY_ONE_YEAR_LESS_FDIC" hidden="1">"c6425"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RGER_BR" hidden="1">"c715"</definedName>
    <definedName name="IQ_MERGER_RESTRUCTURE_BR" hidden="1">"c721"</definedName>
    <definedName name="IQ_MINORITY_INTEREST_BR" hidden="1">"c729"</definedName>
    <definedName name="IQ_MONEY_MARKET_DEPOSIT_ACCOUNTS_FDIC" hidden="1">"c6553"</definedName>
    <definedName name="IQ_MORTGAGE_BACKED_SECURITIES_FDIC" hidden="1">"c6402"</definedName>
    <definedName name="IQ_MORTGAGE_SERVICING_FDIC" hidden="1">"c6335"</definedName>
    <definedName name="IQ_MULTIFAMILY_RESIDENTIAL_LOANS_FDIC" hidden="1">"c6311"</definedName>
    <definedName name="IQ_NAV_ACT_OR_EST" hidden="1">"c2225"</definedName>
    <definedName name="IQ_NET_CHARGE_OFFS_FDIC" hidden="1">"c6641"</definedName>
    <definedName name="IQ_NET_CHARGE_OFFS_LOANS_FDIC" hidden="1">"c6751"</definedName>
    <definedName name="IQ_NET_DEBT_ISSUED_BR" hidden="1">"c753"</definedName>
    <definedName name="IQ_NET_INCOME_FDIC" hidden="1">"c6587"</definedName>
    <definedName name="IQ_NET_INT_INC_BNK_FDIC" hidden="1">"c6570"</definedName>
    <definedName name="IQ_NET_INT_INC_BR" hidden="1">"c765"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G_TOTAL_OIL_PRODUCTON" hidden="1">"c2059"</definedName>
    <definedName name="IQ_OPENED55" hidden="1">1</definedName>
    <definedName name="IQ_OPER_INC_BR" hidden="1">"c850"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MORT_BR" hidden="1">"c5566"</definedName>
    <definedName name="IQ_OTHER_ASSETS_BR" hidden="1">"c862"</definedName>
    <definedName name="IQ_OTHER_ASSETS_FDIC" hidden="1">"c6338"</definedName>
    <definedName name="IQ_OTHER_BORROWED_FUNDS_FDIC" hidden="1">"c6345"</definedName>
    <definedName name="IQ_OTHER_CA_SUPPL_BR" hidden="1">"c871"</definedName>
    <definedName name="IQ_OTHER_CL_SUPPL_BR" hidden="1">"c880"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SURANCE_FEES_FDIC" hidden="1">"c6672"</definedName>
    <definedName name="IQ_OTHER_INTAN_BR" hidden="1">"c909"</definedName>
    <definedName name="IQ_OTHER_INTANGIBLE_FDIC" hidden="1">"c6337"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T_ASSETS_BR" hidden="1">"c948"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NON_OPER_EXP_BR" hidden="1">"c957"</definedName>
    <definedName name="IQ_OTHER_NON_OPER_EXP_SUPPL_BR" hidden="1">"c962"</definedName>
    <definedName name="IQ_OTHER_OFF_BS_LIAB_FDIC" hidden="1">"c6533"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_OWNED_FDIC" hidden="1">"c6330"</definedName>
    <definedName name="IQ_OTHER_REV_BR" hidden="1">"c1011"</definedName>
    <definedName name="IQ_OTHER_REV_SUPPL_BR" hidden="1">"c1016"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_BR" hidden="1">"c1561"</definedName>
    <definedName name="IQ_OTHER_UNUSUAL_SUPPL_BR" hidden="1">"c1496"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C_WRITTEN" hidden="1">"c1027"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_FDIC" hidden="1">"c13646"</definedName>
    <definedName name="IQ_PLEDGED_SECURITIES_FDIC" hidden="1">"c6401"</definedName>
    <definedName name="IQ_PRE_TAX_INCOME_FDIC" hidden="1">"c6581"</definedName>
    <definedName name="IQ_PREF_ISSUED_BR" hidden="1">"c1047"</definedName>
    <definedName name="IQ_PREF_OTHER_BR" hidden="1">"c1055"</definedName>
    <definedName name="IQ_PREF_REP_BR" hidden="1">"c1062"</definedName>
    <definedName name="IQ_PREFERRED_FDIC" hidden="1">"c6349"</definedName>
    <definedName name="IQ_PREMISES_EQUIPMENT_FDIC" hidden="1">"c6577"</definedName>
    <definedName name="IQ_PRETAX_RETURN_ASSETS_FDIC" hidden="1">"c6731"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IDENTIAL_LOANS" hidden="1">"c1102"</definedName>
    <definedName name="IQ_RESTATEMENTS_NET_FDIC" hidden="1">"c6500"</definedName>
    <definedName name="IQ_RESTRUCTURE_BR" hidden="1">"c1106"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BROK" hidden="1">"c1115"</definedName>
    <definedName name="IQ_RETURN_ASSETS_FDIC" hidden="1">"c6730"</definedName>
    <definedName name="IQ_RETURN_EQUITY_BROK" hidden="1">"c1120"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ISK_WEIGHTED_ASSETS_FDIC" hidden="1">"c6370"</definedName>
    <definedName name="IQ_SALARY_FDIC" hidden="1">"c6576"</definedName>
    <definedName name="IQ_SALE_CONVERSION_RETIREMENT_STOCK_FDIC" hidden="1">"c6661"</definedName>
    <definedName name="IQ_SALE_INTAN_CF_BR" hidden="1">"c1133"</definedName>
    <definedName name="IQ_SALE_PPE_CF_BR" hidden="1">"c1139"</definedName>
    <definedName name="IQ_SALE_REAL_ESTATE_CF_BR" hidden="1">"c1145"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TAL_AR_BR" hidden="1">"c1231"</definedName>
    <definedName name="IQ_TOTAL_ASSETS_FDIC" hidden="1">"c6339"</definedName>
    <definedName name="IQ_TOTAL_CHARGE_OFFS_FDIC" hidden="1">"c6603"</definedName>
    <definedName name="IQ_TOTAL_DEBT_ISSUED_BR" hidden="1">"c1253"</definedName>
    <definedName name="IQ_TOTAL_DEBT_REPAID_BR" hidden="1">"c1260"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BR" hidden="1">"c1278"</definedName>
    <definedName name="IQ_TOTAL_LIAB_EQUITY_FDIC" hidden="1">"c6354"</definedName>
    <definedName name="IQ_TOTAL_LIABILITIES_FDIC" hidden="1">"c6348"</definedName>
    <definedName name="IQ_TOTAL_OPER_EXP_BR" hidden="1">"c1284"</definedName>
    <definedName name="IQ_TOTAL_PENSION_OBLIGATION" hidden="1">"c1292"</definedName>
    <definedName name="IQ_TOTAL_RECOVERIES_FDIC" hidden="1">"c6622"</definedName>
    <definedName name="IQ_TOTAL_REV_BNK_FDIC" hidden="1">"c6786"</definedName>
    <definedName name="IQ_TOTAL_REV_BR" hidden="1">"c1303"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_BR" hidden="1">"c5517"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OTHER_EQUITY_BR" hidden="1">"c1314"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_REV_CURRENT_BR" hidden="1">"c1324"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RR5" hidden="1">"$R$6:$R$252"</definedName>
    <definedName name="IQRS5" hidden="1">"$S$6:$S$252"</definedName>
    <definedName name="IQRSheet1E7" hidden="1">[14]Sheet1!#REF!</definedName>
    <definedName name="IQRSheet1H7" hidden="1">[14]Sheet1!$C$8:$C$87</definedName>
    <definedName name="IQRSheet1I7" hidden="1">[14]Sheet1!$D$8:$D$87</definedName>
    <definedName name="IQRT5" hidden="1">"$T$6:$T$252"</definedName>
    <definedName name="IsColHidden" hidden="1">FALSE</definedName>
    <definedName name="IsLTMColHidden" hidden="1">FALSE</definedName>
    <definedName name="jhgjl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gjl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gj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j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kfdjlk" localSheetId="5" hidden="1">#REF!</definedName>
    <definedName name="jkfdjlk" hidden="1">#REF!</definedName>
    <definedName name="K2___PARKEDCVW__" hidden="1">"FINANCIALS;A=CK00100TOT;C=ACTUAL;R=LC;UA=D_TOP;E=P500231;UB=TPTOP;UC=F_FISICO;T=2004.DEC;F=PERIODIC;"</definedName>
    <definedName name="K2__CVPARAMS__" hidden="1">"Any by Any!$B$17:$C$38;"</definedName>
    <definedName name="K2__MAXEXPCOLS__" hidden="1">100</definedName>
    <definedName name="K2__MAXEXPROWS__" hidden="1">1000</definedName>
    <definedName name="K2__WBEVMODE__" hidden="1">0</definedName>
    <definedName name="K2__WBREFOPTIONS__" hidden="1">63</definedName>
    <definedName name="K2_ISWBINITED" hidden="1">TRUE</definedName>
    <definedName name="K2_WBEVMODE" hidden="1">-1</definedName>
    <definedName name="K2_WBHASINITMODE" hidden="1">1</definedName>
    <definedName name="kj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skk" localSheetId="0" hidden="1">{#N/A,#N/A,FALSE,"COVER.XLS";#N/A,#N/A,FALSE,"RACT1.XLS";#N/A,#N/A,FALSE,"RACT2.XLS";#N/A,#N/A,FALSE,"ECCMP";#N/A,#N/A,FALSE,"WELDER.XLS"}</definedName>
    <definedName name="kskk" localSheetId="5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localSheetId="5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0" hidden="1">{"'Model'!$A$1:$N$53"}</definedName>
    <definedName name="l" localSheetId="5" hidden="1">{"'Model'!$A$1:$N$53"}</definedName>
    <definedName name="l" hidden="1">{"'Model'!$A$1:$N$53"}</definedName>
    <definedName name="ListOffset" hidden="1">1</definedName>
    <definedName name="l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klyfdkyd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M_PlaceofPath" hidden="1">"F:\CMOTZ\excel\ati\ATI_VDF.XLS"</definedName>
    <definedName name="MAM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M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M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errillPrintIt" localSheetId="4" hidden="1">[13]!MerrillPrintIt</definedName>
    <definedName name="MerrillPrintIt" localSheetId="1" hidden="1">[13]!MerrillPrintIt</definedName>
    <definedName name="MerrillPrintIt" hidden="1">[13]!MerrillPrintIt</definedName>
    <definedName name="mmkj" localSheetId="0" hidden="1">{"'Model'!$A$1:$N$53"}</definedName>
    <definedName name="mmkj" localSheetId="5" hidden="1">{"'Model'!$A$1:$N$53"}</definedName>
    <definedName name="mmkj" hidden="1">{"'Model'!$A$1:$N$53"}</definedName>
    <definedName name="ndgf" localSheetId="0" hidden="1">#REF!</definedName>
    <definedName name="ndgf" localSheetId="5" hidden="1">#REF!</definedName>
    <definedName name="ndgf" hidden="1">#REF!</definedName>
    <definedName name="new" localSheetId="5" hidden="1">{"'Model'!$A$1:$N$53"}</definedName>
    <definedName name="new" hidden="1">{"'Model'!$A$1:$N$53"}</definedName>
    <definedName name="NewRange" localSheetId="4" hidden="1">[13]!NewRange</definedName>
    <definedName name="NewRange" localSheetId="1" hidden="1">[13]!NewRange</definedName>
    <definedName name="NewRange" hidden="1">[13]!NewRange</definedName>
    <definedName name="nilubon" localSheetId="0" hidden="1">{#N/A,#N/A,FALSE,"ll-inves";#N/A,#N/A,FALSE,"bgt-cf 97";#N/A,#N/A,FALSE,"bgt-pl 97"}</definedName>
    <definedName name="nilubon" localSheetId="5" hidden="1">{#N/A,#N/A,FALSE,"ll-inves";#N/A,#N/A,FALSE,"bgt-cf 97";#N/A,#N/A,FALSE,"bgt-pl 97"}</definedName>
    <definedName name="nilubon" hidden="1">{#N/A,#N/A,FALSE,"ll-inves";#N/A,#N/A,FALSE,"bgt-cf 97";#N/A,#N/A,FALSE,"bgt-pl 97"}</definedName>
    <definedName name="nn" localSheetId="0" hidden="1">{"'Model'!$A$1:$N$53"}</definedName>
    <definedName name="nn" localSheetId="5" hidden="1">{"'Model'!$A$1:$N$53"}</definedName>
    <definedName name="nn" hidden="1">{"'Model'!$A$1:$N$53"}</definedName>
    <definedName name="o" localSheetId="0" hidden="1">{#N/A,#N/A,FALSE,"Aging Summary";#N/A,#N/A,FALSE,"Ratio Analysis";#N/A,#N/A,FALSE,"Test 120 Day Accts";#N/A,#N/A,FALSE,"Tickmarks"}</definedName>
    <definedName name="o" localSheetId="5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rderTable" localSheetId="0" hidden="1">#REF!</definedName>
    <definedName name="OrderTable" localSheetId="5" hidden="1">#REF!</definedName>
    <definedName name="OrderTable" hidden="1">#REF!</definedName>
    <definedName name="pl_bak" localSheetId="0" hidden="1">{#N/A,#N/A,FALSE,"ll-inves";#N/A,#N/A,FALSE,"bgt-cf 97";#N/A,#N/A,FALSE,"bgt-pl 97"}</definedName>
    <definedName name="pl_bak" localSheetId="5" hidden="1">{#N/A,#N/A,FALSE,"ll-inves";#N/A,#N/A,FALSE,"bgt-cf 97";#N/A,#N/A,FALSE,"bgt-pl 97"}</definedName>
    <definedName name="pl_bak" hidden="1">{#N/A,#N/A,FALSE,"ll-inves";#N/A,#N/A,FALSE,"bgt-cf 97";#N/A,#N/A,FALSE,"bgt-pl 97"}</definedName>
    <definedName name="plnew" localSheetId="0" hidden="1">{#N/A,#N/A,FALSE,"ll-inves";#N/A,#N/A,FALSE,"bgt-cf 97";#N/A,#N/A,FALSE,"bgt-pl 97"}</definedName>
    <definedName name="plnew" localSheetId="5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localSheetId="0" hidden="1">{#N/A,#N/A,FALSE,"ll-inves";#N/A,#N/A,FALSE,"bgt-cf 97";#N/A,#N/A,FALSE,"bgt-pl 97"}</definedName>
    <definedName name="plsat" localSheetId="5" hidden="1">{#N/A,#N/A,FALSE,"ll-inves";#N/A,#N/A,FALSE,"bgt-cf 97";#N/A,#N/A,FALSE,"bgt-pl 97"}</definedName>
    <definedName name="plsat" hidden="1">{#N/A,#N/A,FALSE,"ll-inves";#N/A,#N/A,FALSE,"bgt-cf 97";#N/A,#N/A,FALSE,"bgt-pl 97"}</definedName>
    <definedName name="POI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OI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OI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ppppppppp3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ppppppppp3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ppppppppp3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roa" localSheetId="0" hidden="1">{#N/A,#N/A,FALSE,"Summary";#N/A,#N/A,FALSE,"Model";#N/A,#N/A,FALSE,"Sentivity";#N/A,#N/A,FALSE,"Capital"}</definedName>
    <definedName name="proa" localSheetId="5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0" hidden="1">{#N/A,#N/A,FALSE,"ll-inves";#N/A,#N/A,FALSE,"bgt-cf 97";#N/A,#N/A,FALSE,"bgt-pl 97"}</definedName>
    <definedName name="proact" localSheetId="5" hidden="1">{#N/A,#N/A,FALSE,"ll-inves";#N/A,#N/A,FALSE,"bgt-cf 97";#N/A,#N/A,FALSE,"bgt-pl 97"}</definedName>
    <definedName name="proact" hidden="1">{#N/A,#N/A,FALSE,"ll-inves";#N/A,#N/A,FALSE,"bgt-cf 97";#N/A,#N/A,FALSE,"bgt-pl 97"}</definedName>
    <definedName name="ProdForm" localSheetId="0" hidden="1">#REF!</definedName>
    <definedName name="ProdForm" localSheetId="5" hidden="1">#REF!</definedName>
    <definedName name="ProdForm" hidden="1">#REF!</definedName>
    <definedName name="PUB_UserID" hidden="1">"MAYERX"</definedName>
    <definedName name="q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" localSheetId="0" hidden="1">{#N/A,#N/A,FALSE,"COVER1.XLS ";#N/A,#N/A,FALSE,"RACT1.XLS";#N/A,#N/A,FALSE,"RACT2.XLS";#N/A,#N/A,FALSE,"ECCMP";#N/A,#N/A,FALSE,"WELDER.XLS"}</definedName>
    <definedName name="qq" localSheetId="5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RAFA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FA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CArea" localSheetId="0" hidden="1">#REF!</definedName>
    <definedName name="RCArea" localSheetId="5" hidden="1">#REF!</definedName>
    <definedName name="RCArea" hidden="1">#REF!</definedName>
    <definedName name="RedefinePrintTableRange" localSheetId="4" hidden="1">[13]!RedefinePrintTableRange</definedName>
    <definedName name="RedefinePrintTableRange" localSheetId="1" hidden="1">[13]!RedefinePrintTableRange</definedName>
    <definedName name="RedefinePrintTableRange" hidden="1">[13]!RedefinePrintTableRange</definedName>
    <definedName name="res_sum" localSheetId="0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localSheetId="5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zaFA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zaFA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z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" localSheetId="5" hidden="1">{"'Model'!$A$1:$N$53"}</definedName>
    <definedName name="s" hidden="1">{"'Model'!$A$1:$N$53"}</definedName>
    <definedName name="SABEXrevision2" hidden="1">231</definedName>
    <definedName name="SAPBEXdnldView" hidden="1">"43DEK6Q2VPDIEV11PAISUTJ9K"</definedName>
    <definedName name="SAPBEXhrIndnt" hidden="1">1</definedName>
    <definedName name="SAPBEXrevision" hidden="1">2</definedName>
    <definedName name="SAPBEXrevision_Plan" hidden="1">2</definedName>
    <definedName name="SAPBEXsysID" hidden="1">"BWP"</definedName>
    <definedName name="SAPBEXwbID" hidden="1">"5NRY7KNP5TPRFYG2U4Y2TLSR5"</definedName>
    <definedName name="SAPBEXwbID_Plan" hidden="1">"44IGYIZ130YRV2IVIILP4L86L"</definedName>
    <definedName name="SAPEXrevision3" hidden="1">231</definedName>
    <definedName name="sapexrevision4" hidden="1">4</definedName>
    <definedName name="sapexwbid4" hidden="1">"3N5E41CVNKXCIZ2S8I4UWT2K0"</definedName>
    <definedName name="SAPsysID" hidden="1">"708C5W7SBKP804JT78WJ0JNKI"</definedName>
    <definedName name="SAPwbID" hidden="1">"ARS"</definedName>
    <definedName name="SDASDSFSDFDF" localSheetId="0" hidden="1">#REF!</definedName>
    <definedName name="SDASDSFSDFDF" localSheetId="5" hidden="1">#REF!</definedName>
    <definedName name="SDASDSFSDFDF" hidden="1">#REF!</definedName>
    <definedName name="sdf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sd" localSheetId="5" hidden="1">#REF!</definedName>
    <definedName name="sdfsd" hidden="1">#REF!</definedName>
    <definedName name="sencount" hidden="1">1</definedName>
    <definedName name="SGFDF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FDF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F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IG_CONTROLE" localSheetId="0" hidden="1">#REF!</definedName>
    <definedName name="SIG_CONTROLE" localSheetId="5" hidden="1">#REF!</definedName>
    <definedName name="SIG_CONTROLE" hidden="1">#REF!</definedName>
    <definedName name="SIG_DERNIERECOLONNE" localSheetId="0" hidden="1">#REF!</definedName>
    <definedName name="SIG_DERNIERECOLONNE" localSheetId="5" hidden="1">#REF!</definedName>
    <definedName name="SIG_DERNIERECOLONNE" hidden="1">#REF!</definedName>
    <definedName name="SIG_LG11_firstLine" localSheetId="0" hidden="1">#REF!</definedName>
    <definedName name="SIG_LG11_firstLine" localSheetId="5" hidden="1">#REF!</definedName>
    <definedName name="SIG_LG11_firstLine" hidden="1">#REF!</definedName>
    <definedName name="SIG_LG11_H349" localSheetId="0" hidden="1">#REF!</definedName>
    <definedName name="SIG_LG11_H349" localSheetId="5" hidden="1">#REF!</definedName>
    <definedName name="SIG_LG11_H349" hidden="1">#REF!</definedName>
    <definedName name="SIG_LG11_H353" localSheetId="0" hidden="1">#REF!</definedName>
    <definedName name="SIG_LG11_H353" localSheetId="5" hidden="1">#REF!</definedName>
    <definedName name="SIG_LG11_H353" hidden="1">#REF!</definedName>
    <definedName name="SIG_LG11_H354" localSheetId="0" hidden="1">#REF!</definedName>
    <definedName name="SIG_LG11_H354" localSheetId="5" hidden="1">#REF!</definedName>
    <definedName name="SIG_LG11_H354" hidden="1">#REF!</definedName>
    <definedName name="SIG_LG11_H357" localSheetId="0" hidden="1">#REF!</definedName>
    <definedName name="SIG_LG11_H357" localSheetId="5" hidden="1">#REF!</definedName>
    <definedName name="SIG_LG11_H357" hidden="1">#REF!</definedName>
    <definedName name="SIG_LG11_H358" localSheetId="0" hidden="1">#REF!</definedName>
    <definedName name="SIG_LG11_H358" localSheetId="5" hidden="1">#REF!</definedName>
    <definedName name="SIG_LG11_H358" hidden="1">#REF!</definedName>
    <definedName name="SIG_LG11_H359" localSheetId="0" hidden="1">#REF!</definedName>
    <definedName name="SIG_LG11_H359" localSheetId="5" hidden="1">#REF!</definedName>
    <definedName name="SIG_LG11_H359" hidden="1">#REF!</definedName>
    <definedName name="SIG_LG11_H388" localSheetId="0" hidden="1">#REF!</definedName>
    <definedName name="SIG_LG11_H388" localSheetId="5" hidden="1">#REF!</definedName>
    <definedName name="SIG_LG11_H388" hidden="1">#REF!</definedName>
    <definedName name="SIG_LG11_H395" localSheetId="0" hidden="1">#REF!</definedName>
    <definedName name="SIG_LG11_H395" localSheetId="5" hidden="1">#REF!</definedName>
    <definedName name="SIG_LG11_H395" hidden="1">#REF!</definedName>
    <definedName name="SIG_LG11_IsControlOK" localSheetId="0" hidden="1">#REF!</definedName>
    <definedName name="SIG_LG11_IsControlOK" localSheetId="5" hidden="1">#REF!</definedName>
    <definedName name="SIG_LG11_IsControlOK" hidden="1">#REF!</definedName>
    <definedName name="SIG_LG11_lastLine" localSheetId="0" hidden="1">#REF!</definedName>
    <definedName name="SIG_LG11_lastLine" localSheetId="5" hidden="1">#REF!</definedName>
    <definedName name="SIG_LG11_lastLine" hidden="1">#REF!</definedName>
    <definedName name="SIG_LG11_ListeRangeMontant" localSheetId="0" hidden="1">#REF!</definedName>
    <definedName name="SIG_LG11_ListeRangeMontant" localSheetId="5" hidden="1">#REF!</definedName>
    <definedName name="SIG_LG11_ListeRangeMontant" hidden="1">#REF!</definedName>
    <definedName name="SIG_LG11_TITLECOL" localSheetId="0" hidden="1">#REF!</definedName>
    <definedName name="SIG_LG11_TITLECOL" localSheetId="5" hidden="1">#REF!</definedName>
    <definedName name="SIG_LG11_TITLECOL" hidden="1">#REF!</definedName>
    <definedName name="SIG_LG11_TITLELINE" localSheetId="0" hidden="1">#REF!</definedName>
    <definedName name="SIG_LG11_TITLELINE" localSheetId="5" hidden="1">#REF!</definedName>
    <definedName name="SIG_LG11_TITLELINE" hidden="1">#REF!</definedName>
    <definedName name="SIG_PTBD_LG11" localSheetId="0" hidden="1">#REF!</definedName>
    <definedName name="SIG_PTBD_LG11" localSheetId="5" hidden="1">#REF!</definedName>
    <definedName name="SIG_PTBD_LG11" hidden="1">#REF!</definedName>
    <definedName name="SIG_PTHG_LG11" localSheetId="0" hidden="1">#REF!</definedName>
    <definedName name="SIG_PTHG_LG11" localSheetId="5" hidden="1">#REF!</definedName>
    <definedName name="SIG_PTHG_LG11" hidden="1">#REF!</definedName>
    <definedName name="signi2" localSheetId="0" hidden="1">{#N/A,#N/A,FALSE,"Summary";#N/A,#N/A,FALSE,"Model";#N/A,#N/A,FALSE,"Sentivity";#N/A,#N/A,FALSE,"Capital"}</definedName>
    <definedName name="signi2" localSheetId="5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k" hidden="1">"1, 3, 1, False, 2, False, False, , 0, False, True, 3, 2"</definedName>
    <definedName name="sles" localSheetId="0" hidden="1">{#N/A,#N/A,FALSE,"COVER.XLS";#N/A,#N/A,FALSE,"RACT1.XLS";#N/A,#N/A,FALSE,"RACT2.XLS";#N/A,#N/A,FALSE,"ECCMP";#N/A,#N/A,FALSE,"WELDER.XLS"}</definedName>
    <definedName name="sles" localSheetId="5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lver_lin" hidden="1">0</definedName>
    <definedName name="solver_num" hidden="1">0</definedName>
    <definedName name="solver_rel1" hidden="1">1</definedName>
    <definedName name="solver_rel2" hidden="1">1</definedName>
    <definedName name="solver_rel3" hidden="1">1</definedName>
    <definedName name="solver_rel4" hidden="1">4</definedName>
    <definedName name="solver_rel5" hidden="1">4</definedName>
    <definedName name="solver_rel6" hidden="1">4</definedName>
    <definedName name="solver_rhs1" hidden="1">15</definedName>
    <definedName name="solver_rhs2" hidden="1">15</definedName>
    <definedName name="solver_rhs3" hidden="1">15</definedName>
    <definedName name="solver_tmp" hidden="1">15</definedName>
    <definedName name="solver_typ" hidden="1">3</definedName>
    <definedName name="solver_val" hidden="1">0.6</definedName>
    <definedName name="SpecialPrice" localSheetId="0" hidden="1">#REF!</definedName>
    <definedName name="SpecialPrice" localSheetId="5" hidden="1">#REF!</definedName>
    <definedName name="SpecialPrice" hidden="1">#REF!</definedName>
    <definedName name="tbl_ProdInfo" localSheetId="0" hidden="1">#REF!</definedName>
    <definedName name="tbl_ProdInfo" localSheetId="5" hidden="1">#REF!</definedName>
    <definedName name="tbl_ProdInfo" hidden="1">#REF!</definedName>
    <definedName name="tcoact" localSheetId="0" hidden="1">{#N/A,#N/A,FALSE,"ll-inves";#N/A,#N/A,FALSE,"bgt-cf 97";#N/A,#N/A,FALSE,"bgt-pl 97"}</definedName>
    <definedName name="tcoact" localSheetId="5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0" hidden="1">{#N/A,#N/A,FALSE,"Summary";#N/A,#N/A,FALSE,"Model";#N/A,#N/A,FALSE,"Sentivity";#N/A,#N/A,FALSE,"Capital"}</definedName>
    <definedName name="tcostact" localSheetId="5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etatat" localSheetId="0" hidden="1">#REF!</definedName>
    <definedName name="tetatat" localSheetId="5" hidden="1">#REF!</definedName>
    <definedName name="tetatat" hidden="1">#REF!</definedName>
    <definedName name="TextRefCopyRangeCount" localSheetId="5" hidden="1">1</definedName>
    <definedName name="TextRefCopyRangeCount" hidden="1">67</definedName>
    <definedName name="tr" localSheetId="0" hidden="1">{#N/A,#N/A,FALSE,"COVER.XLS";#N/A,#N/A,FALSE,"RACT1.XLS";#N/A,#N/A,FALSE,"RACT2.XLS";#N/A,#N/A,FALSE,"ECCMP";#N/A,#N/A,FALSE,"WELDER.XLS"}</definedName>
    <definedName name="tr" localSheetId="5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T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u" localSheetId="0" hidden="1">{"'Model'!$A$1:$N$53"}</definedName>
    <definedName name="u" localSheetId="5" hidden="1">{"'Model'!$A$1:$N$53"}</definedName>
    <definedName name="u" hidden="1">{"'Model'!$A$1:$N$53"}</definedName>
    <definedName name="U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v" localSheetId="0" hidden="1">{"'Model'!$A$1:$N$53"}</definedName>
    <definedName name="v" localSheetId="5" hidden="1">{"'Model'!$A$1:$N$53"}</definedName>
    <definedName name="v" hidden="1">{"'Model'!$A$1:$N$53"}</definedName>
    <definedName name="vcd" localSheetId="0" hidden="1">{#N/A,#N/A,FALSE,"Summary";#N/A,#N/A,FALSE,"Model";#N/A,#N/A,FALSE,"Sentivity";#N/A,#N/A,FALSE,"Capital"}</definedName>
    <definedName name="vcd" localSheetId="5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localSheetId="5" hidden="1">{#N/A,#N/A,FALSE,"17MAY";#N/A,#N/A,FALSE,"24MAY"}</definedName>
    <definedName name="wrn.1." hidden="1">{#N/A,#N/A,FALSE,"17MAY";#N/A,#N/A,FALSE,"24MAY"}</definedName>
    <definedName name="wrn.2.2" localSheetId="0" hidden="1">{#N/A,#N/A,FALSE,"17MAY";#N/A,#N/A,FALSE,"24MAY"}</definedName>
    <definedName name="wrn.2.2" localSheetId="5" hidden="1">{#N/A,#N/A,FALSE,"17MAY";#N/A,#N/A,FALSE,"24MAY"}</definedName>
    <definedName name="wrn.2.2" hidden="1">{#N/A,#N/A,FALSE,"17MAY";#N/A,#N/A,FALSE,"24MAY"}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0" hidden="1">{#N/A,#N/A,FALSE,"首頁";#N/A,#N/A,FALSE,"美國格式 ";#N/A,#N/A,FALSE,"市  調  案  例";#N/A,#N/A,FALSE,"鑑定表";#N/A,#N/A,FALSE,"建物鑑定表"}</definedName>
    <definedName name="wrn.all." localSheetId="5" hidden="1">{#N/A,#N/A,FALSE,"首頁";#N/A,#N/A,FALSE,"美國格式 ";#N/A,#N/A,FALSE,"市  調  案  例";#N/A,#N/A,FALSE,"鑑定表";#N/A,#N/A,FALSE,"建物鑑定表"}</definedName>
    <definedName name="wrn.all." hidden="1">{#N/A,#N/A,FALSE,"首頁";#N/A,#N/A,FALSE,"美國格式 ";#N/A,#N/A,FALSE,"市  調  案  例";#N/A,#N/A,FALSE,"鑑定表";#N/A,#N/A,FALSE,"建物鑑定表"}</definedName>
    <definedName name="wrn.conso.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ternational._.définitif." localSheetId="0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" localSheetId="5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localSheetId="0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localSheetId="5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francs._.et._.devises." localSheetId="0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" localSheetId="5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localSheetId="0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localSheetId="5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sdn." localSheetId="0" hidden="1">{#N/A,#N/A,FALSE,"Summary";#N/A,#N/A,FALSE,"Model";#N/A,#N/A,FALSE,"Sentivity";#N/A,#N/A,FALSE,"Capital"}</definedName>
    <definedName name="wrn.isdn." localSheetId="5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unta._.Principal.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Junta._.Principal.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Junta._.Principal.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ll." localSheetId="0" hidden="1">{#N/A,#N/A,FALSE,"ll-inves";#N/A,#N/A,FALSE,"bgt-cf 97";#N/A,#N/A,FALSE,"bgt-pl 97"}</definedName>
    <definedName name="wrn.ll." localSheetId="5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perspectives.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{#N/A,#N/A,FALSE,"COVER.XLS";#N/A,#N/A,FALSE,"RACT1.XLS";#N/A,#N/A,FALSE,"RACT2.XLS";#N/A,#N/A,FALSE,"ECCMP";#N/A,#N/A,FALSE,"WELDER.XLS"}</definedName>
    <definedName name="wrn.report." localSheetId="5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0" hidden="1">{#N/A,#N/A,FALSE,"COVER1.XLS ";#N/A,#N/A,FALSE,"RACT1.XLS";#N/A,#N/A,FALSE,"RACT2.XLS";#N/A,#N/A,FALSE,"ECCMP";#N/A,#N/A,FALSE,"WELDER.XLS"}</definedName>
    <definedName name="wrn.summ1" localSheetId="5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localSheetId="5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ㄐ." localSheetId="0" hidden="1">{"O",#N/A,FALSE,"91.04開發申請"}</definedName>
    <definedName name="wrn.ㄐ." localSheetId="5" hidden="1">{"O",#N/A,FALSE,"91.04開發申請"}</definedName>
    <definedName name="wrn.ㄐ." hidden="1">{"O",#N/A,FALSE,"91.04開發申請"}</definedName>
    <definedName name="wrn.玩." localSheetId="0" hidden="1">{"P",#N/A,FALSE,"91.04開發申請"}</definedName>
    <definedName name="wrn.玩." localSheetId="5" hidden="1">{"P",#N/A,FALSE,"91.04開發申請"}</definedName>
    <definedName name="wrn.玩." hidden="1">{"P",#N/A,FALSE,"91.04開發申請"}</definedName>
    <definedName name="wrn.開發表全部." localSheetId="0" hidden="1">{"開發表全部",#N/A,TRUE,"土開法"}</definedName>
    <definedName name="wrn.開發表全部." localSheetId="5" hidden="1">{"開發表全部",#N/A,TRUE,"土開法"}</definedName>
    <definedName name="wrn.開發表全部." hidden="1">{"開發表全部",#N/A,TRUE,"土開法"}</definedName>
    <definedName name="xjdjkj" localSheetId="0" hidden="1">{#N/A,#N/A,FALSE,"ll-inves";#N/A,#N/A,FALSE,"bgt-cf 97";#N/A,#N/A,FALSE,"bgt-pl 97"}</definedName>
    <definedName name="xjdjkj" localSheetId="5" hidden="1">{#N/A,#N/A,FALSE,"ll-inves";#N/A,#N/A,FALSE,"bgt-cf 97";#N/A,#N/A,FALSE,"bgt-pl 97"}</definedName>
    <definedName name="xjdjkj" hidden="1">{#N/A,#N/A,FALSE,"ll-inves";#N/A,#N/A,FALSE,"bgt-cf 97";#N/A,#N/A,FALSE,"bgt-pl 97"}</definedName>
    <definedName name="xx" hidden="1">[8]SEMANAIS!#REF!</definedName>
    <definedName name="xxxxx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xxxxx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xxxxx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yhg" hidden="1">2</definedName>
    <definedName name="yo" localSheetId="0" hidden="1">'[15]PYRL YR1'!#REF!</definedName>
    <definedName name="yo" hidden="1">'[15]PYRL YR1'!#REF!</definedName>
    <definedName name="yy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yy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yy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_0CCEA51C_6B5A_492A_905D_2F185A7C043A_.wvu.PrintArea" localSheetId="0" hidden="1">#REF!</definedName>
    <definedName name="Z_0CCEA51C_6B5A_492A_905D_2F185A7C043A_.wvu.PrintArea" localSheetId="5" hidden="1">#REF!</definedName>
    <definedName name="Z_0CCEA51C_6B5A_492A_905D_2F185A7C043A_.wvu.PrintArea" hidden="1">#REF!</definedName>
    <definedName name="Z_AB004A4F_858A_4AC9_ADF0_FD624C01378E_.wvu.PrintArea" localSheetId="0" hidden="1">#REF!</definedName>
    <definedName name="Z_AB004A4F_858A_4AC9_ADF0_FD624C01378E_.wvu.PrintArea" localSheetId="5" hidden="1">#REF!</definedName>
    <definedName name="Z_AB004A4F_858A_4AC9_ADF0_FD624C01378E_.wvu.PrintArea" hidden="1">#REF!</definedName>
    <definedName name="Z_AB004A4F_858A_4AC9_ADF0_FD624C01378E_.wvu.Rows" localSheetId="0" hidden="1">#REF!,#REF!,#REF!</definedName>
    <definedName name="Z_AB004A4F_858A_4AC9_ADF0_FD624C01378E_.wvu.Rows" localSheetId="5" hidden="1">#REF!,#REF!,#REF!</definedName>
    <definedName name="Z_AB004A4F_858A_4AC9_ADF0_FD624C01378E_.wvu.Rows" hidden="1">#REF!,#REF!,#REF!</definedName>
    <definedName name="zzzzz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รายได้สีลม" localSheetId="0" hidden="1">{"'3121043'!$A$1:$B$3"}</definedName>
    <definedName name="รายได้สีลม" localSheetId="5" hidden="1">{"'3121043'!$A$1:$B$3"}</definedName>
    <definedName name="รายได้สีลม" hidden="1">{"'3121043'!$A$1:$B$3"}</definedName>
    <definedName name="大榮LB" localSheetId="0" hidden="1">{"O",#N/A,FALSE,"91.04開發申請"}</definedName>
    <definedName name="大榮LB" localSheetId="5" hidden="1">{"O",#N/A,FALSE,"91.04開發申請"}</definedName>
    <definedName name="大榮LB" hidden="1">{"O",#N/A,FALSE,"91.04開發申請"}</definedName>
    <definedName name="関連表" localSheetId="0" hidden="1">#REF!</definedName>
    <definedName name="関連表" localSheetId="5" hidden="1">#REF!</definedName>
    <definedName name="関連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7" i="5" l="1"/>
  <c r="F67" i="5"/>
  <c r="J60" i="2" l="1"/>
  <c r="H26" i="1" l="1"/>
  <c r="J76" i="1"/>
  <c r="F76" i="1"/>
  <c r="T14" i="3"/>
  <c r="X14" i="3" s="1"/>
  <c r="N14" i="4" l="1"/>
  <c r="A50" i="5" l="1"/>
  <c r="A50" i="2"/>
  <c r="J66" i="6"/>
  <c r="J60" i="6"/>
  <c r="L37" i="6"/>
  <c r="L40" i="6" s="1"/>
  <c r="J37" i="6"/>
  <c r="J40" i="6" s="1"/>
  <c r="H37" i="6"/>
  <c r="H40" i="6" s="1"/>
  <c r="F37" i="6"/>
  <c r="F40" i="6" s="1"/>
  <c r="L12" i="6"/>
  <c r="L23" i="6" s="1"/>
  <c r="L26" i="6" s="1"/>
  <c r="J12" i="6"/>
  <c r="H12" i="6"/>
  <c r="H23" i="6" s="1"/>
  <c r="H26" i="6" s="1"/>
  <c r="F12" i="6"/>
  <c r="F23" i="6" s="1"/>
  <c r="F26" i="6" s="1"/>
  <c r="F60" i="6" s="1"/>
  <c r="L76" i="5"/>
  <c r="J76" i="5"/>
  <c r="H76" i="5"/>
  <c r="F76" i="5"/>
  <c r="L67" i="5"/>
  <c r="H67" i="5"/>
  <c r="L33" i="5"/>
  <c r="L36" i="5" s="1"/>
  <c r="H33" i="5"/>
  <c r="H36" i="5" s="1"/>
  <c r="L23" i="4"/>
  <c r="J23" i="4"/>
  <c r="H23" i="4"/>
  <c r="F23" i="4"/>
  <c r="N21" i="4"/>
  <c r="N19" i="4"/>
  <c r="L17" i="4"/>
  <c r="J17" i="4"/>
  <c r="H17" i="4"/>
  <c r="F17" i="4"/>
  <c r="N15" i="4"/>
  <c r="N12" i="4"/>
  <c r="V23" i="3"/>
  <c r="R23" i="3"/>
  <c r="P23" i="3"/>
  <c r="L23" i="3"/>
  <c r="J23" i="3"/>
  <c r="H23" i="3"/>
  <c r="F23" i="3"/>
  <c r="T19" i="3"/>
  <c r="V17" i="3"/>
  <c r="R17" i="3"/>
  <c r="P17" i="3"/>
  <c r="N17" i="3"/>
  <c r="L17" i="3"/>
  <c r="J17" i="3"/>
  <c r="H17" i="3"/>
  <c r="F17" i="3"/>
  <c r="T15" i="3"/>
  <c r="X15" i="3" s="1"/>
  <c r="T12" i="3"/>
  <c r="L66" i="2"/>
  <c r="J66" i="2"/>
  <c r="L60" i="2"/>
  <c r="L37" i="2"/>
  <c r="L40" i="2" s="1"/>
  <c r="J37" i="2"/>
  <c r="J40" i="2" s="1"/>
  <c r="H37" i="2"/>
  <c r="H40" i="2" s="1"/>
  <c r="F37" i="2"/>
  <c r="F40" i="2" s="1"/>
  <c r="L12" i="2"/>
  <c r="L23" i="2" s="1"/>
  <c r="L26" i="2" s="1"/>
  <c r="J12" i="2"/>
  <c r="J23" i="2" s="1"/>
  <c r="H12" i="2"/>
  <c r="H23" i="2" s="1"/>
  <c r="H26" i="2" s="1"/>
  <c r="H60" i="2" s="1"/>
  <c r="F12" i="2"/>
  <c r="F23" i="2" s="1"/>
  <c r="L130" i="1"/>
  <c r="L133" i="1" s="1"/>
  <c r="J130" i="1"/>
  <c r="J133" i="1" s="1"/>
  <c r="H130" i="1"/>
  <c r="H133" i="1" s="1"/>
  <c r="F130" i="1"/>
  <c r="F133" i="1" s="1"/>
  <c r="A100" i="1"/>
  <c r="L86" i="1"/>
  <c r="J86" i="1"/>
  <c r="H86" i="1"/>
  <c r="F86" i="1"/>
  <c r="L76" i="1"/>
  <c r="H76" i="1"/>
  <c r="A55" i="1"/>
  <c r="A102" i="1" s="1"/>
  <c r="A53" i="1"/>
  <c r="L42" i="1"/>
  <c r="J42" i="1"/>
  <c r="H42" i="1"/>
  <c r="F42" i="1"/>
  <c r="L26" i="1"/>
  <c r="J26" i="1"/>
  <c r="F26" i="1"/>
  <c r="J23" i="6" l="1"/>
  <c r="J26" i="6" s="1"/>
  <c r="F26" i="2"/>
  <c r="F42" i="2" s="1"/>
  <c r="F66" i="2" s="1"/>
  <c r="F9" i="5"/>
  <c r="F33" i="5" s="1"/>
  <c r="F36" i="5" s="1"/>
  <c r="F78" i="5" s="1"/>
  <c r="F82" i="5" s="1"/>
  <c r="J26" i="2"/>
  <c r="J42" i="2" s="1"/>
  <c r="J9" i="5"/>
  <c r="J33" i="5" s="1"/>
  <c r="J36" i="5" s="1"/>
  <c r="J78" i="5" s="1"/>
  <c r="J82" i="5" s="1"/>
  <c r="L78" i="5"/>
  <c r="L82" i="5" s="1"/>
  <c r="H78" i="5"/>
  <c r="H82" i="5" s="1"/>
  <c r="H42" i="6"/>
  <c r="H66" i="6" s="1"/>
  <c r="H60" i="6"/>
  <c r="N23" i="4"/>
  <c r="N17" i="4"/>
  <c r="L42" i="6"/>
  <c r="T17" i="3"/>
  <c r="F42" i="6"/>
  <c r="F66" i="6" s="1"/>
  <c r="J42" i="6"/>
  <c r="H42" i="2"/>
  <c r="H66" i="2" s="1"/>
  <c r="L42" i="2"/>
  <c r="F44" i="1"/>
  <c r="H44" i="1"/>
  <c r="L44" i="1"/>
  <c r="J44" i="1"/>
  <c r="F88" i="1"/>
  <c r="F135" i="1" s="1"/>
  <c r="L88" i="1"/>
  <c r="L135" i="1" s="1"/>
  <c r="J88" i="1"/>
  <c r="J135" i="1" s="1"/>
  <c r="H88" i="1"/>
  <c r="H135" i="1" s="1"/>
  <c r="X19" i="3"/>
  <c r="X12" i="3"/>
  <c r="X17" i="3" s="1"/>
  <c r="F60" i="2" l="1"/>
  <c r="N21" i="3" s="1"/>
  <c r="N23" i="3" s="1"/>
  <c r="L66" i="6"/>
  <c r="T21" i="3" l="1"/>
  <c r="X21" i="3" s="1"/>
  <c r="X23" i="3" s="1"/>
  <c r="L60" i="6"/>
  <c r="T23" i="3" l="1"/>
</calcChain>
</file>

<file path=xl/sharedStrings.xml><?xml version="1.0" encoding="utf-8"?>
<sst xmlns="http://schemas.openxmlformats.org/spreadsheetml/2006/main" count="427" uniqueCount="193">
  <si>
    <t>บริษัท ยูโรเอเชีย โทเทิล โลจิสติกส์ จำกัด (มหาชน)</t>
  </si>
  <si>
    <t>งบฐานะการเงิน</t>
  </si>
  <si>
    <t>ณ วันที่ 30 มิถุนายน พ.ศ. 2567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</si>
  <si>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</si>
  <si>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</si>
  <si>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</si>
  <si>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 xml:space="preserve"> ตรวจสอบแล้ว</t>
  </si>
  <si>
    <t>30 มิถุนายน</t>
  </si>
  <si>
    <t>31 ธันวาคม</t>
  </si>
  <si>
    <t>พ.ศ. 2567</t>
  </si>
  <si>
    <t>พ.ศ. 2566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</si>
  <si>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</si>
  <si>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</si>
  <si>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</si>
  <si>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</si>
  <si>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</si>
  <si>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</si>
  <si>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</si>
  <si>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เงินฝากประจำที่ครบกำหนดเกินกว่า 3 เดือน</t>
  </si>
  <si>
    <t>ลูกหนี้การค้าและลูกหนี้หมุนเวียนอื่น - สุทธิ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</si>
  <si>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</si>
  <si>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</si>
  <si>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</si>
  <si>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ที่ครบกำหนดชำระภายในหนึ่งปี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</si>
  <si>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</si>
  <si>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</si>
  <si>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</si>
  <si>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เงินลงทุนบริษัทร่วม - สุทธิ</t>
  </si>
  <si>
    <t>เงินลงทุนบริษัทย่อย - สุทธิ</t>
  </si>
  <si>
    <t>ส่วนปรับปรุงอาคารและอุปกรณ์ - สุทธิ</t>
  </si>
  <si>
    <t>สินทรัพย์สิทธิการใช้ - สุทธิ</t>
  </si>
  <si>
    <t>ค่าความนิยม</t>
  </si>
  <si>
    <t>สินทรัพย์ไม่มีตัวตน - สุทธิ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</si>
  <si>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</si>
  <si>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</si>
  <si>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</si>
  <si>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</si>
  <si>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     กรรมการ  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</si>
  <si>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</si>
  <si>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งบฐานะการเงิน (ต่อ)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</si>
  <si>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</si>
  <si>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</si>
  <si>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</si>
  <si>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-</t>
  </si>
  <si>
    <t xml:space="preserve">เจ้าหนี้การค้าและเจ้าหนี้หมุนเวียนอื่น  </t>
  </si>
  <si>
    <t>เงินกู้ยืมระยะยาวจากสถาบันการเงิน</t>
  </si>
  <si>
    <t>ที่ถึงกำหนดชำระภายในหนึ่งปี</t>
  </si>
  <si>
    <t>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</si>
  <si>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</si>
  <si>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</si>
  <si>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</si>
  <si>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</si>
  <si>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</si>
  <si>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</si>
  <si>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</si>
  <si>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</si>
  <si>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</si>
  <si>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r>
      <t xml:space="preserve">งบฐานะการเงิน </t>
    </r>
    <r>
      <rPr>
        <sz val="13"/>
        <color rgb="FF000000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</si>
  <si>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color indexed="8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</si>
  <si>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</si>
  <si>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</si>
  <si>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</si>
  <si>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หุ้นสามัญจำนวน 620,000,000 หุ้น </t>
  </si>
  <si>
    <t xml:space="preserve">   มูลค่าที่ตราไว้หุ้นละ 0.50 บาท</t>
  </si>
  <si>
    <t>ทุนที่ออกและชำระแล้ว</t>
  </si>
  <si>
    <t xml:space="preserve">   ชำระแล้วหุ้นละ 0.50 บาท</t>
  </si>
  <si>
    <t>ส่วนเกินมูลค่าหุ้น</t>
  </si>
  <si>
    <t>ส่วนต่ำกว่าทุนจากการเปลี่ยนแปลงสัดส่วน</t>
  </si>
  <si>
    <t>การถือหุ้นในบริษัทย่อย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</si>
  <si>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</si>
  <si>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</si>
  <si>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</si>
  <si>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</si>
  <si>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</si>
  <si>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</si>
  <si>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</si>
  <si>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</si>
  <si>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</si>
  <si>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30 มิถุนายน พ.ศ. 2567</t>
  </si>
  <si>
    <t>รายได้จากการให้บริการ</t>
  </si>
  <si>
    <t>ต้นทุนการให้บริการ</t>
  </si>
  <si>
    <t>กำไรขั้นต้น</t>
  </si>
  <si>
    <t>รายได้เงินปันผล</t>
  </si>
  <si>
    <t>รายได้อื่น</t>
  </si>
  <si>
    <t>ค่าใช้จ่ายในการบริหาร</t>
  </si>
  <si>
    <t>รายได้ทางการเงิน</t>
  </si>
  <si>
    <t>ต้นทุนทางการเงิน</t>
  </si>
  <si>
    <t>ส่วนแบ่งขาดทุนจากเงินลงทุนในบริษัทร่วมตามวิธี</t>
  </si>
  <si>
    <t>ส่วนได้เสีย</t>
  </si>
  <si>
    <t>กำไรก่อนภาษีเงินได้</t>
  </si>
  <si>
    <t>ค่าใช้จ่ายภาษีเงินได้</t>
  </si>
  <si>
    <t>กำไรสุทธิสำหรับรอบระยะเวลา</t>
  </si>
  <si>
    <t>ขาดทุนเบ็ดเสร็จอื่น :</t>
  </si>
  <si>
    <t>รายการที่จะจัดประเภทรายการใหม่ไปยัง</t>
  </si>
  <si>
    <t>กำไรหรือขาดทุนในภายหลัง</t>
  </si>
  <si>
    <t>ส่วนแบ่งกำไรขาดทุนเบ็ดเสร็จอื่นของบริษัทร่วม</t>
  </si>
  <si>
    <t>ตามวิธีส่วนได้เสีย</t>
  </si>
  <si>
    <t>ผลต่างของอัตราแลกเปลี่ยนจากการแปลงค่า</t>
  </si>
  <si>
    <t>งบการเงิน</t>
  </si>
  <si>
    <t>รวมรายการที่จะจัดประเภทรายการใหม่ไปยัง</t>
  </si>
  <si>
    <t>ขาดทุนเบ็ดเสร็จอื่นสำหรับรอบระยะเวลา - สุทธิจากภาษี</t>
  </si>
  <si>
    <t>กำไรเบ็ดเสร็จรวมสำหรับรอบระยะเวลา</t>
  </si>
  <si>
    <r>
      <t xml:space="preserve">งบกำไรขาดทุนเบ็ดเสร็จ (ยังไม่ได้ตรวจสอบ) </t>
    </r>
    <r>
      <rPr>
        <sz val="13"/>
        <color rgb="FF000000"/>
        <rFont val="Browallia New"/>
        <family val="2"/>
      </rPr>
      <t>(ต่อ)</t>
    </r>
  </si>
  <si>
    <t>การแบ่งปันกำไร</t>
  </si>
  <si>
    <t>ส่วนของผู้เป็นเจ้าของของบริษัท</t>
  </si>
  <si>
    <t>การแบ่งปันกำไรเบ็ดเสร็จรวม</t>
  </si>
  <si>
    <t>กำไรต่อหุ้น</t>
  </si>
  <si>
    <t>กำไรต่อหุ้นขั้นพื้นฐาน (บาท)</t>
  </si>
  <si>
    <t>สำหรับรอบระยะเวลาหกเดือนสิ้นสุดวันที่ 30 มิถุนายน พ.ศ. 2567</t>
  </si>
  <si>
    <t>งบการเปลี่ยนแปลงส่วนของเจ้าของ (ยังไม่ได้ตรวจสอบ)</t>
  </si>
  <si>
    <t>ส่วนต่ำกว่าทุนจากการ</t>
  </si>
  <si>
    <t>จัดสรรแล้ว</t>
  </si>
  <si>
    <t>ส่วนแบ่งกำไรขาดทุน</t>
  </si>
  <si>
    <t>รวมส่วนของ</t>
  </si>
  <si>
    <t>ทุนที่ออกและ</t>
  </si>
  <si>
    <t>เปลี่ยนแปลงสัดส่วน</t>
  </si>
  <si>
    <t>- ทุนสำรอง</t>
  </si>
  <si>
    <t>เบ็ดเสร็จอื่นของบริษัทร่วม</t>
  </si>
  <si>
    <t>ผลต่างของอัตราแลกเปลี่ยน</t>
  </si>
  <si>
    <t>ผู้เป็นเจ้าของ</t>
  </si>
  <si>
    <t>ส่วนได้เสียที่ไม่มี</t>
  </si>
  <si>
    <t>ชำระแล้ว</t>
  </si>
  <si>
    <t>ตามกฎหมาย</t>
  </si>
  <si>
    <t>จากการแปลงค่างบการเงิน</t>
  </si>
  <si>
    <t>ของบริษัท</t>
  </si>
  <si>
    <t>อำนาจควบคุม</t>
  </si>
  <si>
    <t>เจ้าของ</t>
  </si>
  <si>
    <t>ยอดคงเหลือ วันที่ 1 มกราคม พ.ศ. 2566</t>
  </si>
  <si>
    <t>การเปลี่ยนแปลงในส่วนของเจ้าของสำหรับรอบระยะเวลา</t>
  </si>
  <si>
    <t>กำไร (ขาดทุน) เบ็ดเสร็จรวมสำหรับรอบระยะเวลา</t>
  </si>
  <si>
    <t>เงินปันผลจ่าย</t>
  </si>
  <si>
    <t>ยอดคงเหลือ วันที่ 30 มิถุนายน พ.ศ. 2566</t>
  </si>
  <si>
    <t>ยอดคงเหลือ วันที่ 1 มกราคม พ.ศ. 2567</t>
  </si>
  <si>
    <t>ยอดคงเหลือ วันที่ 30 มิถุนายน พ.ศ. 2567</t>
  </si>
  <si>
    <r>
      <t xml:space="preserve">งบการเปลี่ยนแปลงส่วนของเจ้าของ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</si>
  <si>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</si>
  <si>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</si>
  <si>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</si>
  <si>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</si>
  <si>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(กลับรายการ) ค่าเผื่อผลขาดทุนด้านเครดิตที่คาดว่าจะเกิดขึ้น</t>
  </si>
  <si>
    <t>ค่าใช้จ่ายผลประโยชน์พนักงาน</t>
  </si>
  <si>
    <t>ขาดทุน (กำไร) จากอัตราแลกเปลี่ยนที่ยังไม่เกิดขึ้น</t>
  </si>
  <si>
    <t>การเปลี่ยนแปลงในเงินทุนหมุนเวียน</t>
  </si>
  <si>
    <t>- ลูกหนี้การค้าและลูกหนี้หมุนเวียนอื่น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</si>
  <si>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</si>
  <si>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</si>
  <si>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เจ้าหนี้การค้าและเจ้าหนี้หมุนเวียนอื่น</t>
  </si>
  <si>
    <t>- หนี้สินหมุนเวียนอื่น</t>
  </si>
  <si>
    <t>- หนี้สินไม่หมุนเวียนอื่น</t>
  </si>
  <si>
    <t>เงินสดได้มาจาก (ใช้ไปใน) การดำเนินงาน</t>
  </si>
  <si>
    <t>เงินสดจ่ายภาษีเงินได้</t>
  </si>
  <si>
    <t>เงินสดสุทธิได้มาจาก (ใช้ไปใน) กิจกรรมดำเนินงาน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</si>
  <si>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</si>
  <si>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</si>
  <si>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</si>
  <si>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</si>
  <si>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เงินสดจ่ายเพื่อซื้อส่วนปรับปรุงอาคารและอุปกรณ์</t>
  </si>
  <si>
    <t xml:space="preserve">เงินสดจ่ายเพื่อซื้อสินทรัพย์ไม่มีตัวตน </t>
  </si>
  <si>
    <t>เงินสดรับจากการจำหน่ายอุปกรณ์</t>
  </si>
  <si>
    <t>เงินสดจ่ายล่วงหน้าเพื่อซื้อสินทรัพย์</t>
  </si>
  <si>
    <t>เงินสดรับดอกเบี้ย</t>
  </si>
  <si>
    <t>เงินปันผลรับจากบริษัทย่อย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</si>
  <si>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</si>
  <si>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</si>
  <si>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จ่ายชำระหนี้สินภายใต้สัญญาเช่า</t>
  </si>
  <si>
    <t>จ่ายชำระคืนเงินกู้ยืมระยะสั้นจากสถาบันการเงิน</t>
  </si>
  <si>
    <t>จ่ายชำระคืนเงินกู้ยืมระยะยาวจากสถาบันการเงิน</t>
  </si>
  <si>
    <t>จ่ายชำระคืนเงินกู้ยืมระยะยาวจากบุคคลและกิจการที่เกี่ยวข้องกัน</t>
  </si>
  <si>
    <t>จ่ายชำระดอกเบี้ย</t>
  </si>
  <si>
    <t>เงินสดสุทธิใช้ไปในกิจกรรมจัดหาเงิน</t>
  </si>
  <si>
    <t>เงินสดและรายการเทียบเท่าเงินสดต้นรอบระยะเวลา</t>
  </si>
  <si>
    <t>ขาดทุนจากอัตราแลกเปลี่ยนจากเงินสดและรายการเทียบเท่าเงินสด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</si>
  <si>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</si>
  <si>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</si>
  <si>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การซื้ออาคาร และอุปกรณ์ โดยยังไม่ได้ชำระเงิน</t>
  </si>
  <si>
    <t>การได้มาซึ่งสินทรัพย์สิทธิการใช้ภายใต้สัญญาเช่า</t>
  </si>
  <si>
    <t>เงินปันผลค้างรับจากบริษัทย่อย</t>
  </si>
  <si>
    <t>เงินปันผลค้างจ่าย</t>
  </si>
  <si>
    <t>ลูกหนี้ค่าหุ้นเพิ่มทุน - บริษัทย่อย</t>
  </si>
  <si>
    <t>กำไรจากการจำหน่ายสินทรัพย์ทางการเงิน</t>
  </si>
  <si>
    <t>กำไรจากการเปลี่ยนแปลงมูลค่ายุติธรรมของสินทรัพย์ทางการเงิน</t>
  </si>
  <si>
    <t>เงินสดรับจากการจำหน่ายสินทรัพย์ทางการเงิน</t>
  </si>
  <si>
    <t>ที่วัดมูลค่าด้วยมูลค่ายุติธรรมผ่านกำไรหรือขาดทุน</t>
  </si>
  <si>
    <t>เงินสดและรายการเทียบเท่าเงินสดลดลง - สุทธิ</t>
  </si>
  <si>
    <t>ส่วนที่ถึงกำหนดชำระภายในหนึ่งปี</t>
  </si>
  <si>
    <t>ต้นทุนในการจัดจำหน่าย</t>
  </si>
  <si>
    <t>ส่วนแบ่งขาดทุนจากเงินลงทุนในบริษัทร่วม</t>
  </si>
  <si>
    <t>ขาดทุนจากการตัดจำหน่ายอุปกรณ์</t>
  </si>
  <si>
    <t>กำไรจากการจำหน่ายอุปกรณ์</t>
  </si>
  <si>
    <t>กำไร (ขาดทุน) จากอัตราแลกเปลี่ยน</t>
  </si>
  <si>
    <t>16 ค)</t>
  </si>
  <si>
    <t>16 ง)</t>
  </si>
  <si>
    <t>การเปลี่ยนประเภทเงินให้กู้ยืมระยะสั้นแก่กิจการที่เกี่ยวข้องกันไปเป็น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</si>
</sst>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;&quot;-&quot;;@"/>
    <numFmt numFmtId="167" formatCode="#,##0;\(#,##0\)"/>
    <numFmt numFmtId="168" formatCode="_(* #,###,_);_(* \(#,###,\);_(* &quot;-&quot;??_);_(@_)"/>
    <numFmt numFmtId="169" formatCode="_-* #,##0_-;\-* #,##0_-;_-* &quot;-&quot;??_-;_-@_-"/>
    <numFmt numFmtId="170" formatCode="#,##0\ ;\(#,##0\)"/>
    <numFmt numFmtId="171" formatCode="#,##0.00;\(#,##0.00\);&quot;-&quot;;@"/>
    <numFmt numFmtId="172" formatCode="#,##0.000;\(#,##0.000\);\-"/>
    <numFmt numFmtId="173" formatCode="#,##0.00;\(#,##0.00\);\-"/>
    <numFmt numFmtId="174" formatCode="_(* #,##0_);_(* \(#,##0\);_(* &quot;-&quot;??_);_(@_)"/>
    <numFmt numFmtId="175" formatCode="#,##0.000;\(#,##0.000\);&quot;-&quot;;@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indexed="8"/>
      <name val="Browallia New"/>
      <family val="2"/>
    </font>
    <font>
      <b/>
      <sz val="13"/>
      <name val="Browallia New"/>
      <family val="2"/>
    </font>
    <font>
      <sz val="13"/>
      <color theme="1"/>
      <name val="Browallia New"/>
      <family val="2"/>
    </font>
    <font>
      <sz val="13"/>
      <color indexed="8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u/>
      <sz val="13"/>
      <color indexed="8"/>
      <name val="Browallia New"/>
      <family val="2"/>
    </font>
    <font>
      <sz val="10"/>
      <color theme="1"/>
      <name val="Arial"/>
      <family val="2"/>
    </font>
    <font>
      <sz val="14"/>
      <name val="Cordia New"/>
      <family val="2"/>
    </font>
    <font>
      <sz val="13"/>
      <color rgb="FF000000"/>
      <name val="Browallia New"/>
      <family val="2"/>
    </font>
    <font>
      <i/>
      <sz val="13"/>
      <color indexed="8"/>
      <name val="Browallia New"/>
      <family val="2"/>
    </font>
    <font>
      <sz val="14"/>
      <name val="Angsana New"/>
      <family val="1"/>
    </font>
    <font>
      <b/>
      <sz val="13"/>
      <color theme="1"/>
      <name val="Browallia New"/>
      <family val="2"/>
    </font>
    <font>
      <sz val="13"/>
      <color indexed="9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164" fontId="10" fillId="0" borderId="0" applyFont="0" applyFill="0" applyBorder="0" applyAlignment="0" applyProtection="0"/>
    <xf numFmtId="0" fontId="1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9">
    <xf numFmtId="0" fontId="0" fillId="0" borderId="0" xfId="0"/>
    <xf numFmtId="0" fontId="2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5" fontId="6" fillId="0" borderId="1" xfId="0" applyNumberFormat="1" applyFont="1" applyBorder="1" applyAlignment="1">
      <alignment vertical="center"/>
    </xf>
    <xf numFmtId="165" fontId="5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5" fontId="3" fillId="0" borderId="0" xfId="0" applyNumberFormat="1" applyFont="1" applyAlignment="1">
      <alignment horizontal="right" vertical="center" wrapText="1"/>
    </xf>
    <xf numFmtId="165" fontId="6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165" fontId="3" fillId="2" borderId="0" xfId="0" applyNumberFormat="1" applyFont="1" applyFill="1" applyAlignment="1">
      <alignment horizontal="right" vertical="center"/>
    </xf>
    <xf numFmtId="165" fontId="7" fillId="2" borderId="0" xfId="0" applyNumberFormat="1" applyFont="1" applyFill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5" fontId="6" fillId="2" borderId="0" xfId="0" applyNumberFormat="1" applyFont="1" applyFill="1" applyAlignment="1">
      <alignment vertical="center"/>
    </xf>
    <xf numFmtId="0" fontId="5" fillId="0" borderId="0" xfId="0" quotePrefix="1" applyFont="1" applyAlignment="1">
      <alignment horizontal="left" vertical="center"/>
    </xf>
    <xf numFmtId="166" fontId="4" fillId="0" borderId="0" xfId="2" applyNumberFormat="1" applyFont="1" applyAlignment="1">
      <alignment horizontal="right" vertical="center"/>
    </xf>
    <xf numFmtId="3" fontId="6" fillId="0" borderId="0" xfId="3" applyNumberFormat="1" applyFont="1" applyAlignment="1">
      <alignment vertical="center"/>
    </xf>
    <xf numFmtId="167" fontId="6" fillId="0" borderId="0" xfId="4" applyNumberFormat="1" applyFont="1" applyAlignment="1">
      <alignment horizontal="left" vertical="center"/>
    </xf>
    <xf numFmtId="166" fontId="4" fillId="2" borderId="1" xfId="2" applyNumberFormat="1" applyFont="1" applyFill="1" applyBorder="1" applyAlignment="1">
      <alignment horizontal="right" vertical="center"/>
    </xf>
    <xf numFmtId="3" fontId="6" fillId="0" borderId="1" xfId="3" applyNumberFormat="1" applyFont="1" applyBorder="1" applyAlignment="1">
      <alignment vertical="center"/>
    </xf>
    <xf numFmtId="168" fontId="6" fillId="2" borderId="0" xfId="0" applyNumberFormat="1" applyFont="1" applyFill="1" applyAlignment="1">
      <alignment vertical="center"/>
    </xf>
    <xf numFmtId="168" fontId="6" fillId="0" borderId="0" xfId="0" applyNumberFormat="1" applyFont="1" applyAlignment="1">
      <alignment vertical="center"/>
    </xf>
    <xf numFmtId="168" fontId="5" fillId="0" borderId="0" xfId="0" applyNumberFormat="1" applyFont="1" applyAlignment="1">
      <alignment vertical="center"/>
    </xf>
    <xf numFmtId="165" fontId="4" fillId="2" borderId="1" xfId="0" applyNumberFormat="1" applyFont="1" applyFill="1" applyBorder="1" applyAlignment="1">
      <alignment vertical="center"/>
    </xf>
    <xf numFmtId="3" fontId="6" fillId="0" borderId="0" xfId="0" applyNumberFormat="1" applyFont="1" applyAlignment="1">
      <alignment vertical="center"/>
    </xf>
    <xf numFmtId="168" fontId="7" fillId="2" borderId="0" xfId="0" applyNumberFormat="1" applyFont="1" applyFill="1" applyAlignment="1">
      <alignment horizontal="center" vertical="center"/>
    </xf>
    <xf numFmtId="168" fontId="7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horizontal="center" vertical="center"/>
    </xf>
    <xf numFmtId="166" fontId="4" fillId="2" borderId="0" xfId="2" applyNumberFormat="1" applyFont="1" applyFill="1" applyAlignment="1">
      <alignment horizontal="right" vertical="center"/>
    </xf>
    <xf numFmtId="3" fontId="6" fillId="2" borderId="0" xfId="3" applyNumberFormat="1" applyFont="1" applyFill="1" applyAlignment="1">
      <alignment vertical="center"/>
    </xf>
    <xf numFmtId="165" fontId="6" fillId="2" borderId="0" xfId="0" applyNumberFormat="1" applyFont="1" applyFill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165" fontId="4" fillId="0" borderId="1" xfId="0" applyNumberFormat="1" applyFont="1" applyBorder="1" applyAlignment="1">
      <alignment vertical="center"/>
    </xf>
    <xf numFmtId="169" fontId="5" fillId="0" borderId="0" xfId="0" applyNumberFormat="1" applyFont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5" fontId="4" fillId="0" borderId="2" xfId="0" applyNumberFormat="1" applyFont="1" applyBorder="1" applyAlignment="1">
      <alignment vertical="center"/>
    </xf>
    <xf numFmtId="165" fontId="5" fillId="0" borderId="1" xfId="5" applyNumberFormat="1" applyFont="1" applyFill="1" applyBorder="1" applyAlignment="1">
      <alignment vertical="center"/>
    </xf>
    <xf numFmtId="165" fontId="6" fillId="0" borderId="1" xfId="5" applyNumberFormat="1" applyFont="1" applyFill="1" applyBorder="1" applyAlignment="1">
      <alignment vertical="center"/>
    </xf>
    <xf numFmtId="165" fontId="3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165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5" fontId="6" fillId="0" borderId="0" xfId="0" applyNumberFormat="1" applyFont="1" applyAlignment="1">
      <alignment horizontal="centerContinuous" vertical="center"/>
    </xf>
    <xf numFmtId="165" fontId="5" fillId="0" borderId="0" xfId="0" applyNumberFormat="1" applyFont="1" applyAlignment="1">
      <alignment horizontal="centerContinuous" vertical="center"/>
    </xf>
    <xf numFmtId="168" fontId="8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top"/>
    </xf>
    <xf numFmtId="165" fontId="6" fillId="2" borderId="1" xfId="0" applyNumberFormat="1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168" fontId="3" fillId="2" borderId="0" xfId="0" applyNumberFormat="1" applyFont="1" applyFill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65" fontId="5" fillId="2" borderId="2" xfId="0" applyNumberFormat="1" applyFont="1" applyFill="1" applyBorder="1" applyAlignment="1">
      <alignment vertical="center"/>
    </xf>
    <xf numFmtId="165" fontId="6" fillId="0" borderId="2" xfId="0" applyNumberFormat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0" xfId="0" applyFont="1"/>
    <xf numFmtId="0" fontId="6" fillId="0" borderId="0" xfId="6" applyFont="1" applyAlignment="1">
      <alignment vertical="center"/>
    </xf>
    <xf numFmtId="168" fontId="6" fillId="2" borderId="0" xfId="0" applyNumberFormat="1" applyFont="1" applyFill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3" fontId="6" fillId="0" borderId="1" xfId="0" applyNumberFormat="1" applyFont="1" applyBorder="1" applyAlignment="1">
      <alignment vertical="center"/>
    </xf>
    <xf numFmtId="165" fontId="5" fillId="0" borderId="2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6" fillId="2" borderId="0" xfId="0" applyFont="1" applyFill="1" applyAlignment="1">
      <alignment horizontal="center" vertical="center"/>
    </xf>
    <xf numFmtId="165" fontId="6" fillId="2" borderId="0" xfId="7" applyNumberFormat="1" applyFont="1" applyFill="1" applyAlignment="1">
      <alignment horizontal="right" vertical="center"/>
    </xf>
    <xf numFmtId="165" fontId="6" fillId="0" borderId="0" xfId="7" applyNumberFormat="1" applyFont="1" applyFill="1" applyAlignment="1">
      <alignment horizontal="right" vertical="center"/>
    </xf>
    <xf numFmtId="165" fontId="6" fillId="2" borderId="1" xfId="8" applyNumberFormat="1" applyFont="1" applyFill="1" applyBorder="1" applyAlignment="1">
      <alignment horizontal="right" vertical="center"/>
    </xf>
    <xf numFmtId="165" fontId="6" fillId="0" borderId="1" xfId="7" applyNumberFormat="1" applyFont="1" applyFill="1" applyBorder="1" applyAlignment="1">
      <alignment horizontal="right" vertical="center"/>
    </xf>
    <xf numFmtId="165" fontId="5" fillId="2" borderId="0" xfId="7" applyNumberFormat="1" applyFont="1" applyFill="1" applyAlignment="1">
      <alignment horizontal="right" vertical="center"/>
    </xf>
    <xf numFmtId="165" fontId="5" fillId="0" borderId="0" xfId="7" applyNumberFormat="1" applyFont="1" applyFill="1" applyAlignment="1">
      <alignment horizontal="right" vertical="center"/>
    </xf>
    <xf numFmtId="166" fontId="6" fillId="2" borderId="0" xfId="0" applyNumberFormat="1" applyFont="1" applyFill="1" applyAlignment="1">
      <alignment vertical="center"/>
    </xf>
    <xf numFmtId="165" fontId="6" fillId="2" borderId="0" xfId="7" applyNumberFormat="1" applyFont="1" applyFill="1" applyBorder="1" applyAlignment="1">
      <alignment horizontal="right" vertical="center"/>
    </xf>
    <xf numFmtId="165" fontId="6" fillId="0" borderId="0" xfId="7" applyNumberFormat="1" applyFont="1" applyFill="1" applyBorder="1" applyAlignment="1">
      <alignment horizontal="right" vertical="center"/>
    </xf>
    <xf numFmtId="165" fontId="6" fillId="2" borderId="1" xfId="7" applyNumberFormat="1" applyFont="1" applyFill="1" applyBorder="1" applyAlignment="1">
      <alignment horizontal="right" vertical="center"/>
    </xf>
    <xf numFmtId="166" fontId="6" fillId="2" borderId="1" xfId="0" applyNumberFormat="1" applyFont="1" applyFill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5" fontId="6" fillId="2" borderId="1" xfId="0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14" fillId="0" borderId="0" xfId="0" applyFont="1"/>
    <xf numFmtId="165" fontId="6" fillId="2" borderId="2" xfId="7" applyNumberFormat="1" applyFont="1" applyFill="1" applyBorder="1" applyAlignment="1">
      <alignment horizontal="right" vertical="center"/>
    </xf>
    <xf numFmtId="165" fontId="6" fillId="0" borderId="2" xfId="7" applyNumberFormat="1" applyFont="1" applyFill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43" fontId="6" fillId="2" borderId="0" xfId="7" applyFont="1" applyFill="1" applyAlignment="1">
      <alignment vertical="center"/>
    </xf>
    <xf numFmtId="170" fontId="5" fillId="0" borderId="0" xfId="7" applyNumberFormat="1" applyFont="1" applyAlignment="1">
      <alignment vertical="center"/>
    </xf>
    <xf numFmtId="43" fontId="6" fillId="0" borderId="0" xfId="7" applyFont="1" applyFill="1" applyAlignment="1">
      <alignment vertical="center"/>
    </xf>
    <xf numFmtId="170" fontId="6" fillId="2" borderId="0" xfId="7" applyNumberFormat="1" applyFont="1" applyFill="1" applyAlignment="1">
      <alignment vertical="center"/>
    </xf>
    <xf numFmtId="170" fontId="6" fillId="0" borderId="0" xfId="7" applyNumberFormat="1" applyFont="1" applyFill="1" applyAlignment="1">
      <alignment vertical="center"/>
    </xf>
    <xf numFmtId="171" fontId="6" fillId="2" borderId="0" xfId="0" applyNumberFormat="1" applyFont="1" applyFill="1" applyAlignment="1">
      <alignment vertical="center"/>
    </xf>
    <xf numFmtId="172" fontId="6" fillId="0" borderId="0" xfId="7" applyNumberFormat="1" applyFont="1" applyAlignment="1">
      <alignment vertical="center"/>
    </xf>
    <xf numFmtId="173" fontId="6" fillId="0" borderId="0" xfId="7" applyNumberFormat="1" applyFont="1" applyAlignment="1">
      <alignment horizontal="right" vertical="center"/>
    </xf>
    <xf numFmtId="172" fontId="6" fillId="0" borderId="0" xfId="0" applyNumberFormat="1" applyFont="1" applyAlignment="1">
      <alignment vertical="center"/>
    </xf>
    <xf numFmtId="173" fontId="6" fillId="0" borderId="0" xfId="7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43" fontId="6" fillId="0" borderId="1" xfId="7" applyFont="1" applyBorder="1" applyAlignment="1">
      <alignment vertical="center"/>
    </xf>
    <xf numFmtId="43" fontId="15" fillId="0" borderId="1" xfId="7" applyFont="1" applyBorder="1" applyAlignment="1">
      <alignment vertical="center"/>
    </xf>
    <xf numFmtId="43" fontId="6" fillId="0" borderId="1" xfId="7" applyFont="1" applyFill="1" applyBorder="1" applyAlignment="1">
      <alignment vertical="center"/>
    </xf>
    <xf numFmtId="167" fontId="6" fillId="0" borderId="0" xfId="0" applyNumberFormat="1" applyFont="1" applyAlignment="1">
      <alignment horizontal="center" vertical="center"/>
    </xf>
    <xf numFmtId="174" fontId="6" fillId="0" borderId="0" xfId="0" applyNumberFormat="1" applyFont="1" applyAlignment="1">
      <alignment vertical="center"/>
    </xf>
    <xf numFmtId="167" fontId="6" fillId="0" borderId="0" xfId="0" applyNumberFormat="1" applyFont="1" applyAlignment="1">
      <alignment horizontal="right" vertical="center"/>
    </xf>
    <xf numFmtId="0" fontId="6" fillId="0" borderId="1" xfId="0" applyFont="1" applyBorder="1" applyAlignment="1">
      <alignment vertical="center"/>
    </xf>
    <xf numFmtId="167" fontId="6" fillId="0" borderId="1" xfId="0" applyNumberFormat="1" applyFont="1" applyBorder="1" applyAlignment="1">
      <alignment horizontal="center" vertical="center"/>
    </xf>
    <xf numFmtId="174" fontId="6" fillId="0" borderId="1" xfId="0" applyNumberFormat="1" applyFont="1" applyBorder="1" applyAlignment="1">
      <alignment vertical="center"/>
    </xf>
    <xf numFmtId="167" fontId="6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3" fillId="0" borderId="0" xfId="0" quotePrefix="1" applyFont="1" applyAlignment="1">
      <alignment horizontal="right" vertical="center"/>
    </xf>
    <xf numFmtId="0" fontId="3" fillId="0" borderId="0" xfId="6" applyFont="1" applyAlignment="1">
      <alignment horizontal="right" vertical="center"/>
    </xf>
    <xf numFmtId="0" fontId="3" fillId="0" borderId="0" xfId="6" quotePrefix="1" applyFont="1" applyAlignment="1">
      <alignment horizontal="right" vertical="center"/>
    </xf>
    <xf numFmtId="165" fontId="5" fillId="0" borderId="0" xfId="9" applyNumberFormat="1" applyFont="1" applyFill="1" applyAlignment="1">
      <alignment horizontal="right" vertical="center"/>
    </xf>
    <xf numFmtId="165" fontId="5" fillId="0" borderId="1" xfId="7" applyNumberFormat="1" applyFont="1" applyFill="1" applyBorder="1" applyAlignment="1">
      <alignment horizontal="right" vertical="center"/>
    </xf>
    <xf numFmtId="165" fontId="5" fillId="0" borderId="0" xfId="7" applyNumberFormat="1" applyFont="1" applyFill="1" applyBorder="1" applyAlignment="1">
      <alignment horizontal="right" vertical="center"/>
    </xf>
    <xf numFmtId="165" fontId="6" fillId="0" borderId="0" xfId="1" applyNumberFormat="1" applyFont="1" applyFill="1" applyAlignment="1">
      <alignment horizontal="right" vertical="center"/>
    </xf>
    <xf numFmtId="167" fontId="6" fillId="0" borderId="0" xfId="0" applyNumberFormat="1" applyFont="1" applyAlignment="1">
      <alignment vertical="center"/>
    </xf>
    <xf numFmtId="165" fontId="5" fillId="0" borderId="2" xfId="7" applyNumberFormat="1" applyFont="1" applyFill="1" applyBorder="1" applyAlignment="1">
      <alignment horizontal="right" vertical="center"/>
    </xf>
    <xf numFmtId="165" fontId="5" fillId="0" borderId="0" xfId="9" applyNumberFormat="1" applyFont="1" applyFill="1" applyBorder="1" applyAlignment="1">
      <alignment horizontal="right" vertical="center"/>
    </xf>
    <xf numFmtId="165" fontId="5" fillId="2" borderId="0" xfId="9" applyNumberFormat="1" applyFont="1" applyFill="1" applyAlignment="1">
      <alignment horizontal="right" vertical="center"/>
    </xf>
    <xf numFmtId="165" fontId="5" fillId="2" borderId="0" xfId="7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5" fontId="5" fillId="2" borderId="1" xfId="7" applyNumberFormat="1" applyFont="1" applyFill="1" applyBorder="1" applyAlignment="1">
      <alignment horizontal="right" vertical="center"/>
    </xf>
    <xf numFmtId="165" fontId="6" fillId="2" borderId="0" xfId="1" applyNumberFormat="1" applyFont="1" applyFill="1" applyAlignment="1">
      <alignment horizontal="right" vertical="center"/>
    </xf>
    <xf numFmtId="165" fontId="6" fillId="0" borderId="0" xfId="1" applyNumberFormat="1" applyFont="1" applyAlignment="1">
      <alignment horizontal="right" vertical="center"/>
    </xf>
    <xf numFmtId="165" fontId="5" fillId="2" borderId="2" xfId="7" applyNumberFormat="1" applyFont="1" applyFill="1" applyBorder="1" applyAlignment="1">
      <alignment horizontal="right" vertical="center"/>
    </xf>
    <xf numFmtId="165" fontId="5" fillId="0" borderId="0" xfId="7" applyNumberFormat="1" applyFont="1" applyAlignment="1">
      <alignment horizontal="right" vertical="center"/>
    </xf>
    <xf numFmtId="165" fontId="5" fillId="2" borderId="2" xfId="9" applyNumberFormat="1" applyFont="1" applyFill="1" applyBorder="1" applyAlignment="1">
      <alignment horizontal="right" vertical="center"/>
    </xf>
    <xf numFmtId="165" fontId="5" fillId="0" borderId="0" xfId="9" applyNumberFormat="1" applyFont="1" applyAlignment="1">
      <alignment horizontal="right" vertical="center"/>
    </xf>
    <xf numFmtId="165" fontId="5" fillId="0" borderId="0" xfId="9" applyNumberFormat="1" applyFont="1" applyBorder="1" applyAlignment="1">
      <alignment horizontal="right" vertical="center"/>
    </xf>
    <xf numFmtId="0" fontId="4" fillId="0" borderId="0" xfId="0" applyFont="1" applyAlignment="1">
      <alignment horizontal="center"/>
    </xf>
    <xf numFmtId="0" fontId="3" fillId="0" borderId="0" xfId="6" applyFont="1" applyAlignment="1">
      <alignment horizontal="center" vertical="center"/>
    </xf>
    <xf numFmtId="0" fontId="3" fillId="0" borderId="0" xfId="10" applyFont="1" applyAlignment="1">
      <alignment vertical="center"/>
    </xf>
    <xf numFmtId="165" fontId="3" fillId="0" borderId="0" xfId="10" applyNumberFormat="1" applyFont="1" applyAlignment="1">
      <alignment vertical="center"/>
    </xf>
    <xf numFmtId="165" fontId="3" fillId="0" borderId="0" xfId="10" applyNumberFormat="1" applyFont="1" applyAlignment="1">
      <alignment horizontal="right" vertical="center"/>
    </xf>
    <xf numFmtId="0" fontId="6" fillId="0" borderId="0" xfId="0" applyFont="1"/>
    <xf numFmtId="0" fontId="3" fillId="0" borderId="0" xfId="10" applyFont="1" applyAlignment="1">
      <alignment horizontal="center" vertical="center"/>
    </xf>
    <xf numFmtId="166" fontId="3" fillId="0" borderId="0" xfId="10" applyNumberFormat="1" applyFont="1" applyAlignment="1">
      <alignment vertical="center"/>
    </xf>
    <xf numFmtId="166" fontId="3" fillId="0" borderId="0" xfId="10" applyNumberFormat="1" applyFont="1" applyAlignment="1">
      <alignment horizontal="right" vertical="center"/>
    </xf>
    <xf numFmtId="0" fontId="3" fillId="0" borderId="1" xfId="10" applyFont="1" applyBorder="1" applyAlignment="1">
      <alignment vertical="center"/>
    </xf>
    <xf numFmtId="0" fontId="3" fillId="0" borderId="1" xfId="10" applyFont="1" applyBorder="1" applyAlignment="1">
      <alignment horizontal="center" vertical="center"/>
    </xf>
    <xf numFmtId="166" fontId="3" fillId="0" borderId="1" xfId="10" applyNumberFormat="1" applyFont="1" applyBorder="1" applyAlignment="1">
      <alignment vertical="center"/>
    </xf>
    <xf numFmtId="166" fontId="3" fillId="0" borderId="1" xfId="10" applyNumberFormat="1" applyFont="1" applyBorder="1" applyAlignment="1">
      <alignment horizontal="right" vertical="center"/>
    </xf>
    <xf numFmtId="0" fontId="6" fillId="0" borderId="0" xfId="10" applyFont="1" applyAlignment="1">
      <alignment vertical="center"/>
    </xf>
    <xf numFmtId="0" fontId="6" fillId="0" borderId="0" xfId="10" applyFont="1" applyAlignment="1">
      <alignment horizontal="center" vertical="center"/>
    </xf>
    <xf numFmtId="15" fontId="3" fillId="0" borderId="1" xfId="10" applyNumberFormat="1" applyFont="1" applyBorder="1" applyAlignment="1">
      <alignment horizontal="center" vertical="center"/>
    </xf>
    <xf numFmtId="15" fontId="3" fillId="0" borderId="0" xfId="10" applyNumberFormat="1" applyFont="1" applyAlignment="1">
      <alignment horizontal="right" vertical="center"/>
    </xf>
    <xf numFmtId="165" fontId="6" fillId="0" borderId="0" xfId="10" applyNumberFormat="1" applyFont="1" applyAlignment="1">
      <alignment horizontal="center" vertical="center"/>
    </xf>
    <xf numFmtId="166" fontId="6" fillId="2" borderId="0" xfId="10" applyNumberFormat="1" applyFont="1" applyFill="1" applyAlignment="1">
      <alignment vertical="center"/>
    </xf>
    <xf numFmtId="166" fontId="6" fillId="0" borderId="0" xfId="10" applyNumberFormat="1" applyFont="1" applyAlignment="1">
      <alignment vertical="center"/>
    </xf>
    <xf numFmtId="166" fontId="6" fillId="0" borderId="0" xfId="10" applyNumberFormat="1" applyFont="1" applyAlignment="1">
      <alignment horizontal="right" vertical="center"/>
    </xf>
    <xf numFmtId="0" fontId="6" fillId="0" borderId="0" xfId="10" applyFont="1" applyAlignment="1">
      <alignment horizontal="left" vertical="center"/>
    </xf>
    <xf numFmtId="166" fontId="6" fillId="2" borderId="0" xfId="10" applyNumberFormat="1" applyFont="1" applyFill="1" applyAlignment="1">
      <alignment horizontal="right" vertical="center"/>
    </xf>
    <xf numFmtId="0" fontId="6" fillId="0" borderId="0" xfId="10" quotePrefix="1" applyFont="1" applyAlignment="1">
      <alignment vertical="center"/>
    </xf>
    <xf numFmtId="166" fontId="6" fillId="2" borderId="0" xfId="11" applyNumberFormat="1" applyFont="1" applyFill="1" applyAlignment="1">
      <alignment horizontal="right" vertical="center"/>
    </xf>
    <xf numFmtId="166" fontId="6" fillId="0" borderId="0" xfId="11" applyNumberFormat="1" applyFont="1" applyFill="1" applyAlignment="1">
      <alignment horizontal="right" vertical="center"/>
    </xf>
    <xf numFmtId="166" fontId="6" fillId="2" borderId="1" xfId="11" applyNumberFormat="1" applyFont="1" applyFill="1" applyBorder="1" applyAlignment="1">
      <alignment horizontal="right" vertical="center"/>
    </xf>
    <xf numFmtId="166" fontId="6" fillId="0" borderId="1" xfId="10" applyNumberFormat="1" applyFont="1" applyBorder="1" applyAlignment="1">
      <alignment vertical="center"/>
    </xf>
    <xf numFmtId="166" fontId="6" fillId="2" borderId="0" xfId="11" applyNumberFormat="1" applyFont="1" applyFill="1" applyBorder="1" applyAlignment="1">
      <alignment horizontal="right" vertical="center"/>
    </xf>
    <xf numFmtId="0" fontId="6" fillId="0" borderId="0" xfId="10" applyFont="1"/>
    <xf numFmtId="166" fontId="6" fillId="0" borderId="1" xfId="10" applyNumberFormat="1" applyFont="1" applyBorder="1" applyAlignment="1">
      <alignment horizontal="right" vertical="center"/>
    </xf>
    <xf numFmtId="166" fontId="6" fillId="2" borderId="1" xfId="11" applyNumberFormat="1" applyFont="1" applyFill="1" applyBorder="1" applyAlignment="1">
      <alignment vertical="center"/>
    </xf>
    <xf numFmtId="166" fontId="6" fillId="0" borderId="0" xfId="11" applyNumberFormat="1" applyFont="1" applyFill="1" applyBorder="1" applyAlignment="1">
      <alignment vertical="center"/>
    </xf>
    <xf numFmtId="166" fontId="6" fillId="0" borderId="1" xfId="11" applyNumberFormat="1" applyFont="1" applyFill="1" applyBorder="1" applyAlignment="1">
      <alignment horizontal="right" vertical="center"/>
    </xf>
    <xf numFmtId="166" fontId="6" fillId="0" borderId="1" xfId="11" applyNumberFormat="1" applyFont="1" applyFill="1" applyBorder="1" applyAlignment="1">
      <alignment vertical="center"/>
    </xf>
    <xf numFmtId="166" fontId="6" fillId="0" borderId="0" xfId="11" applyNumberFormat="1" applyFont="1" applyFill="1" applyBorder="1" applyAlignment="1">
      <alignment horizontal="right" vertical="center"/>
    </xf>
    <xf numFmtId="0" fontId="6" fillId="0" borderId="1" xfId="10" applyFont="1" applyBorder="1" applyAlignment="1">
      <alignment horizontal="left" vertical="center"/>
    </xf>
    <xf numFmtId="0" fontId="6" fillId="0" borderId="1" xfId="10" applyFont="1" applyBorder="1" applyAlignment="1">
      <alignment vertical="center"/>
    </xf>
    <xf numFmtId="0" fontId="6" fillId="0" borderId="1" xfId="10" applyFont="1" applyBorder="1" applyAlignment="1">
      <alignment horizontal="center" vertical="center"/>
    </xf>
    <xf numFmtId="166" fontId="6" fillId="0" borderId="0" xfId="11" applyNumberFormat="1" applyFont="1" applyAlignment="1">
      <alignment horizontal="right" vertical="center"/>
    </xf>
    <xf numFmtId="166" fontId="6" fillId="0" borderId="0" xfId="10" applyNumberFormat="1" applyFont="1" applyAlignment="1">
      <alignment horizontal="center" vertical="center"/>
    </xf>
    <xf numFmtId="0" fontId="6" fillId="0" borderId="0" xfId="10" quotePrefix="1" applyFont="1" applyAlignment="1">
      <alignment horizontal="center" vertical="center"/>
    </xf>
    <xf numFmtId="0" fontId="6" fillId="0" borderId="0" xfId="10" quotePrefix="1" applyFont="1" applyAlignment="1">
      <alignment horizontal="left" vertical="center"/>
    </xf>
    <xf numFmtId="166" fontId="6" fillId="2" borderId="1" xfId="10" applyNumberFormat="1" applyFont="1" applyFill="1" applyBorder="1" applyAlignment="1">
      <alignment horizontal="right" vertical="center"/>
    </xf>
    <xf numFmtId="166" fontId="6" fillId="0" borderId="0" xfId="11" applyNumberFormat="1" applyFont="1" applyBorder="1" applyAlignment="1">
      <alignment horizontal="right" vertical="center"/>
    </xf>
    <xf numFmtId="166" fontId="6" fillId="2" borderId="0" xfId="11" applyNumberFormat="1" applyFont="1" applyFill="1" applyBorder="1" applyAlignment="1">
      <alignment vertical="center"/>
    </xf>
    <xf numFmtId="166" fontId="6" fillId="2" borderId="2" xfId="10" applyNumberFormat="1" applyFont="1" applyFill="1" applyBorder="1" applyAlignment="1">
      <alignment horizontal="right" vertical="center"/>
    </xf>
    <xf numFmtId="166" fontId="6" fillId="0" borderId="2" xfId="10" applyNumberFormat="1" applyFont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right" vertical="center"/>
    </xf>
    <xf numFmtId="175" fontId="6" fillId="2" borderId="0" xfId="0" applyNumberFormat="1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4" fillId="0" borderId="0" xfId="0" applyNumberFormat="1" applyFont="1"/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9" fontId="3" fillId="0" borderId="0" xfId="12" applyFont="1" applyAlignment="1">
      <alignment vertical="center"/>
    </xf>
    <xf numFmtId="10" fontId="3" fillId="0" borderId="0" xfId="12" applyNumberFormat="1" applyFont="1" applyAlignment="1">
      <alignment vertical="center"/>
    </xf>
    <xf numFmtId="9" fontId="3" fillId="0" borderId="0" xfId="12" applyNumberFormat="1" applyFont="1" applyAlignment="1">
      <alignment vertical="center"/>
    </xf>
    <xf numFmtId="10" fontId="6" fillId="2" borderId="0" xfId="12" applyNumberFormat="1" applyFont="1" applyFill="1" applyBorder="1" applyAlignment="1">
      <alignment horizontal="right" vertical="center"/>
    </xf>
    <xf numFmtId="165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167" fontId="3" fillId="0" borderId="3" xfId="0" applyNumberFormat="1" applyFont="1" applyBorder="1" applyAlignment="1">
      <alignment horizontal="center" vertical="center"/>
    </xf>
    <xf numFmtId="167" fontId="3" fillId="0" borderId="4" xfId="0" applyNumberFormat="1" applyFont="1" applyBorder="1" applyAlignment="1">
      <alignment horizontal="center" vertical="center"/>
    </xf>
    <xf numFmtId="167" fontId="3" fillId="0" borderId="5" xfId="0" applyNumberFormat="1" applyFont="1" applyBorder="1" applyAlignment="1">
      <alignment horizontal="center" vertical="center"/>
    </xf>
    <xf numFmtId="0" fontId="3" fillId="0" borderId="1" xfId="6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7" fontId="3" fillId="0" borderId="1" xfId="0" applyNumberFormat="1" applyFont="1" applyBorder="1" applyAlignment="1">
      <alignment horizontal="center" vertical="center"/>
    </xf>
    <xf numFmtId="165" fontId="3" fillId="0" borderId="1" xfId="10" applyNumberFormat="1" applyFont="1" applyBorder="1" applyAlignment="1">
      <alignment horizontal="center" vertical="center"/>
    </xf>
  </cellXfs>
  <cellStyles count="13">
    <cellStyle name="Comma" xfId="1" builtinId="3"/>
    <cellStyle name="Comma 2 32 8" xfId="5" xr:uid="{2391208F-FD03-434D-838F-F8E5B3E51898}"/>
    <cellStyle name="Comma 39 8 2 2" xfId="11" xr:uid="{1AB5BCD3-D0B1-4A93-9340-416774D01D25}"/>
    <cellStyle name="Comma 4 13" xfId="7" xr:uid="{73B316AD-84AE-4964-8E71-8E92DBAACF46}"/>
    <cellStyle name="Comma 4 13 3" xfId="8" xr:uid="{E3644F28-FC1E-4790-9437-9547919180D1}"/>
    <cellStyle name="Comma 4 2 12" xfId="9" xr:uid="{F7B73A01-8DD0-45D4-8879-AC4839161C0B}"/>
    <cellStyle name="Normal" xfId="0" builtinId="0"/>
    <cellStyle name="Normal 122 4" xfId="4" xr:uid="{0E93194D-8F00-4230-B36D-E02EF438E6FF}"/>
    <cellStyle name="Normal 2 3 3 2" xfId="2" xr:uid="{45CA72DD-976D-4CF3-82DA-5903B16F2743}"/>
    <cellStyle name="Normal 354" xfId="3" xr:uid="{50357BF8-01AC-47DE-BDC3-26B4EFDF91ED}"/>
    <cellStyle name="Normal 55 3" xfId="10" xr:uid="{9CBB18BA-7C93-4435-B7F6-896B09CF1CC5}"/>
    <cellStyle name="Normal 7 4 3" xfId="6" xr:uid="{4B91EEEE-A298-46F2-AF45-7EA08C8E2AFD}"/>
    <cellStyle name="Percent" xfId="1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ex0238/Application%20Data/Microsoft/Excel/Users/U493749/AppData/Local/Microsoft/Windows/Temporary%20Internet%20Files/Content.Outlook/6RFKILFU/DONNEES/Archives%20personnelles/KN/Annual%20Reporting%20Package%202001-12.xls?CB4FFCC9" TargetMode="External"/><Relationship Id="rId1" Type="http://schemas.openxmlformats.org/officeDocument/2006/relationships/externalLinkPath" Target="file:///\\CB4FFCC9\Annual%20Reporting%20Package%202001-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WINDOWS\TEMP\Model_Abia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TEMP/TO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Finmgmt\ANALYST\INTL\PANAMA\1999\panama_budget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doug/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CHGRP\CHGRP\CONSOL\FY03\Plan\Balance%20Sheet\Rvsd-BalSht-Plan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Startup" Target="TEMP/data/excel/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I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Compco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Startup" Target="DOUG/Modelware/Co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\ESTATIST\PROJETOS\ESTATIST\VENDAS\SEMANA98\CHI02UR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&amp;I%20pric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fredo\C%20Alfredo\Federico\Insurer\InfoCia\BUD2002-SUPL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"/>
      <sheetName val="Exh1_1"/>
      <sheetName val="Exh1_2"/>
      <sheetName val="Exh1_3"/>
      <sheetName val="Exh1_4"/>
      <sheetName val="Exh1_5"/>
      <sheetName val="Exh1_6"/>
      <sheetName val="Exh1_7"/>
      <sheetName val="Exh2_1"/>
      <sheetName val="Exh3"/>
      <sheetName val="Exh4_1"/>
      <sheetName val="Exh4_2"/>
      <sheetName val="Exh5_1"/>
      <sheetName val="Exh5_2"/>
      <sheetName val="Exh6"/>
      <sheetName val="Exh7_1"/>
      <sheetName val="Exh7_2"/>
      <sheetName val="Exh7_3"/>
      <sheetName val="Exh7_4"/>
      <sheetName val="Exh7_5"/>
      <sheetName val="Exh7_6"/>
      <sheetName val="Exh7_6_1"/>
      <sheetName val="Exh7_7"/>
      <sheetName val="Exh7_8"/>
      <sheetName val="Exh7_9_1"/>
      <sheetName val="Exh7_9_2"/>
      <sheetName val="Exh7_10"/>
      <sheetName val="Exh8_1"/>
      <sheetName val="Exh8_2"/>
      <sheetName val="Exh8_2_(1)"/>
      <sheetName val="Exh8_3"/>
      <sheetName val="Exh8_4"/>
      <sheetName val="Exh8_5"/>
      <sheetName val="Exh8_6"/>
      <sheetName val="Exh8_7"/>
      <sheetName val="Exh9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claimer"/>
      <sheetName val="TOS"/>
      <sheetName val="BS"/>
      <sheetName val="Nymex"/>
      <sheetName val="Stats"/>
      <sheetName val="Variance"/>
      <sheetName val="quarterly"/>
      <sheetName val="ROCE"/>
      <sheetName val="XON Acq."/>
      <sheetName val="Wood R. Avon"/>
      <sheetName val="Alliance"/>
      <sheetName val="Cork"/>
      <sheetName val="INPC-Whitegate"/>
      <sheetName val="Retail"/>
      <sheetName val="WACC"/>
      <sheetName val="Book Value"/>
      <sheetName val="Chart"/>
      <sheetName val="E PWR"/>
      <sheetName val="Acq."/>
      <sheetName val="UCL"/>
      <sheetName val="Notes"/>
      <sheetName val="Old - Refineries"/>
      <sheetName val="Debt"/>
      <sheetName val="Data"/>
      <sheetName val="GE Data"/>
      <sheetName val="IndexInformation"/>
      <sheetName val="MainCode"/>
      <sheetName val="NY UPLOAD.bak"/>
      <sheetName val="NY UPLOAD Shadow.bak"/>
      <sheetName val="NY UPLOAD"/>
      <sheetName val="NY UPLOAD Shad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anama_budget2"/>
    </sheetNames>
    <sheetDataSet>
      <sheetData sheetId="0" refreshError="1">
        <row r="5">
          <cell r="AE5">
            <v>1</v>
          </cell>
          <cell r="AF5">
            <v>1</v>
          </cell>
          <cell r="AG5">
            <v>1</v>
          </cell>
          <cell r="AM5">
            <v>1</v>
          </cell>
          <cell r="AN5">
            <v>1</v>
          </cell>
        </row>
        <row r="6">
          <cell r="AN6">
            <v>82044.721802665445</v>
          </cell>
        </row>
        <row r="7">
          <cell r="AK7">
            <v>20656.529521860397</v>
          </cell>
          <cell r="AL7">
            <v>25543.481165160298</v>
          </cell>
          <cell r="AM7">
            <v>60247.166503235232</v>
          </cell>
          <cell r="AN7">
            <v>65538.328522750147</v>
          </cell>
        </row>
        <row r="10">
          <cell r="AD10">
            <v>39</v>
          </cell>
          <cell r="AE10">
            <v>38</v>
          </cell>
          <cell r="AF10">
            <v>51</v>
          </cell>
          <cell r="AG10">
            <v>51</v>
          </cell>
          <cell r="AH10">
            <v>500</v>
          </cell>
          <cell r="AI10">
            <v>509</v>
          </cell>
        </row>
        <row r="11">
          <cell r="AD11">
            <v>10.12930900376411</v>
          </cell>
          <cell r="AE11">
            <v>10.246714885556388</v>
          </cell>
          <cell r="AF11">
            <v>10.41736197044728</v>
          </cell>
          <cell r="AG11">
            <v>10.643876514299501</v>
          </cell>
          <cell r="AH11">
            <v>84.043216407533023</v>
          </cell>
          <cell r="AI11">
            <v>91.870513444077631</v>
          </cell>
        </row>
        <row r="12"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4">
          <cell r="AD14">
            <v>112.09087315653009</v>
          </cell>
          <cell r="AE14">
            <v>114.47870856655604</v>
          </cell>
          <cell r="AF14">
            <v>117.50203710379149</v>
          </cell>
          <cell r="AG14">
            <v>121.20846639881945</v>
          </cell>
          <cell r="AH14">
            <v>1226.1672771294761</v>
          </cell>
          <cell r="AI14">
            <v>1260.7445868640159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"/>
      <sheetName val="BS"/>
      <sheetName val="Variance"/>
      <sheetName val="Segment ROCE"/>
      <sheetName val="Capex"/>
      <sheetName val="E&amp;P"/>
      <sheetName val="Relative"/>
      <sheetName val="ROGIC"/>
      <sheetName val="NEPS"/>
      <sheetName val="Hamaca"/>
      <sheetName val="Bohai"/>
      <sheetName val="Bayu Undan"/>
      <sheetName val="R&amp;M"/>
      <sheetName val="GPM"/>
      <sheetName val="ARCO - Alaska"/>
      <sheetName val="RefineryMaint"/>
      <sheetName val="TOSCO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MainCode"/>
      <sheetName val="NY UPLOAD"/>
      <sheetName val="NY UPLOAD shadow"/>
      <sheetName val="Disclaimer"/>
      <sheetName val="Quarterly"/>
      <sheetName val="IndexInformation"/>
      <sheetName val="NORM"/>
      <sheetName val="NY UPLOAD.bak"/>
      <sheetName val="NY UPLOAD Shadow.bak"/>
      <sheetName val="Normalized"/>
      <sheetName val="DDM"/>
      <sheetName val="B Sheet"/>
      <sheetName val="Ratios"/>
      <sheetName val="SOLP"/>
      <sheetName val="Liquids"/>
      <sheetName val="charts"/>
      <sheetName val="Apples-Ratios"/>
      <sheetName val="IS"/>
      <sheetName val="Quarterly Data"/>
      <sheetName val="Debt"/>
      <sheetName val="Sheet1"/>
      <sheetName val="A-Link Source"/>
      <sheetName val="IBES"/>
      <sheetName val="Model"/>
      <sheetName val="Value-A"/>
      <sheetName val="DL"/>
      <sheetName val="US"/>
      <sheetName val="Scenarios"/>
      <sheetName val="ACM"/>
      <sheetName val="MW Ratios"/>
      <sheetName val="Field"/>
      <sheetName val="REVS"/>
      <sheetName val="earnmodel"/>
      <sheetName val="O_fpage"/>
      <sheetName val="maturityprofile"/>
      <sheetName val="variables"/>
      <sheetName val="IP"/>
      <sheetName val="Vluation"/>
      <sheetName val="ChemiPal JV"/>
      <sheetName val="Add"/>
      <sheetName val="Old BKS"/>
      <sheetName val="Balance Sheet"/>
      <sheetName val="Plants"/>
      <sheetName val="VeraSun"/>
      <sheetName val="Forecast Change"/>
      <sheetName val="INPUTS"/>
      <sheetName val="AN"/>
      <sheetName val="COP"/>
      <sheetName val="HSCDS-Retail"/>
      <sheetName val="DVC"/>
      <sheetName val="XOM"/>
      <sheetName val="Income Statement"/>
      <sheetName val="Fin. Summary"/>
      <sheetName val="Links"/>
      <sheetName val="CY Link"/>
      <sheetName val="RD"/>
      <sheetName val="BalanceSheet"/>
      <sheetName val="Input Income Statement"/>
      <sheetName val="New Source"/>
      <sheetName val="INFAnnual"/>
      <sheetName val="SectorPSales"/>
      <sheetName val="BM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TR"/>
      <sheetName val="SUMMARY"/>
      <sheetName val="DETAIL"/>
      <sheetName val="Distribution"/>
      <sheetName val="Advertising_Royalty"/>
      <sheetName val="BS"/>
      <sheetName val="DSO"/>
      <sheetName val="GS Spr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claimer"/>
      <sheetName val="P"/>
      <sheetName val="BS"/>
      <sheetName val="TOSCO"/>
      <sheetName val="Segment ROCE"/>
      <sheetName val="ROGIC"/>
      <sheetName val="E&amp;P"/>
      <sheetName val="NEPS"/>
      <sheetName val="RefineryMaint"/>
      <sheetName val="Hamaca"/>
      <sheetName val="Bohai"/>
      <sheetName val="Bayu Undan"/>
      <sheetName val="R&amp;M"/>
      <sheetName val="GPM"/>
      <sheetName val="Variance"/>
      <sheetName val="ARCO - Alaska"/>
      <sheetName val="Capex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IndexInformation"/>
      <sheetName val="MainCode"/>
      <sheetName val="NY UPLOAD"/>
      <sheetName val="NY UPLOAD Shadow"/>
      <sheetName val="Distribution"/>
      <sheetName val="A-Link Source"/>
      <sheetName val="Q-Link Source"/>
      <sheetName val="ｾｸﾞﾒﾝﾄ"/>
      <sheetName val="単独"/>
      <sheetName val="Income Statement"/>
      <sheetName val="Revenue&amp;EBIT"/>
      <sheetName val="Fin.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ANAIS"/>
      <sheetName val="REPORT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_FDSCACHE__"/>
      <sheetName val="Summary"/>
      <sheetName val="Dat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wareValPrintout"/>
      <sheetName val="Summary"/>
      <sheetName val="mwarePreview"/>
      <sheetName val="COP"/>
      <sheetName val="TOTIS"/>
      <sheetName val="Variance"/>
      <sheetName val="Segment ROCE"/>
      <sheetName val="BS"/>
      <sheetName val="E&amp;PIS"/>
      <sheetName val="R&amp;MIS"/>
      <sheetName val="CHEMIS"/>
      <sheetName val="E&amp;P"/>
      <sheetName val="Corp"/>
      <sheetName val="NEW SOURCE"/>
      <sheetName val="COP-BR"/>
      <sheetName val="COP-BR Update"/>
      <sheetName val="Modelware"/>
      <sheetName val="Capex"/>
      <sheetName val="Midstream"/>
      <sheetName val="Reserves"/>
      <sheetName val="Working Cap"/>
      <sheetName val="Debt Schedule"/>
      <sheetName val="A-Link Source"/>
      <sheetName val="ShareRepurchase"/>
      <sheetName val="New Source Charts"/>
      <sheetName val="LNG"/>
      <sheetName val="Q-Link Source"/>
      <sheetName val="mwareTaxoPres"/>
      <sheetName val="US Pension"/>
      <sheetName val="Intl Pension"/>
      <sheetName val="OPEBs"/>
      <sheetName val="Pension Adjustment"/>
      <sheetName val="Admin Pages Follow"/>
      <sheetName val="E&amp;P Growth &amp; Returns"/>
      <sheetName val="STRAT"/>
      <sheetName val="Bayu Undan"/>
      <sheetName val="R&amp;M"/>
      <sheetName val="Hamaca"/>
      <sheetName val="GPM"/>
      <sheetName val="Global Production Interest"/>
      <sheetName val="Bohai"/>
      <sheetName val="Chemical JV"/>
      <sheetName val="Chems"/>
      <sheetName val="EKOFISK"/>
      <sheetName val="PUDS"/>
      <sheetName val="MainCode"/>
      <sheetName val="mwareDates"/>
      <sheetName val="mwareSettings"/>
      <sheetName val="Global Product Sum"/>
      <sheetName val="NY UPLOAD shadow"/>
      <sheetName val="ALASKA"/>
      <sheetName val="SYNCRUDE"/>
      <sheetName val="OP"/>
      <sheetName val="COP_Bear_to_Bull_Chart"/>
      <sheetName val="COP_Bear_to_Bull_Data"/>
      <sheetName val="COP_Risk-Reward_View_Chart"/>
      <sheetName val="COP-EN"/>
      <sheetName val="COP - RRV"/>
      <sheetName val="mwareDates_39111_8204615"/>
      <sheetName val="MWare_Cached"/>
      <sheetName val="NewReserves"/>
      <sheetName val="DEKA"/>
      <sheetName val="GE Data"/>
      <sheetName val="NY UPLOAD"/>
      <sheetName val="__FDSCACHE__"/>
      <sheetName val="Sensitivity Analysis"/>
      <sheetName val="Luko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FIN TB_SI"/>
      <sheetName val="Prft&amp;Loss"/>
      <sheetName val="Accruals &amp; Prepayments "/>
      <sheetName val="Expenses"/>
      <sheetName val="Trial Balance"/>
      <sheetName val="vouch"/>
      <sheetName val="Investments"/>
      <sheetName val="pa group"/>
      <sheetName val="43"/>
      <sheetName val="AA-1"/>
      <sheetName val="PS-1995"/>
      <sheetName val="REPORT"/>
      <sheetName val="BALANCE SHEET "/>
      <sheetName val="คีย์ข้อมูลรายละเอียดต่างๆ"/>
      <sheetName val="ลูกหนี้_เก่า_"/>
      <sheetName val="DPLA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JDS"/>
      <sheetName val="Accruals_&amp;_Prepayments_"/>
      <sheetName val="30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Group"/>
      <sheetName val="HP"/>
      <sheetName val="CA-O7"/>
      <sheetName val="DFA"/>
      <sheetName val="STart"/>
      <sheetName val="仕様2"/>
      <sheetName val="stat local"/>
      <sheetName val="10-1 Media"/>
      <sheetName val="10-cut"/>
      <sheetName val="様式B-15"/>
      <sheetName val="VBMON"/>
      <sheetName val="กราฟ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Detail"/>
      <sheetName val="________BLDG"/>
      <sheetName val="DATA LC_TR__K_Bank  "/>
      <sheetName val="Rate"/>
      <sheetName val="JH"/>
      <sheetName val="JAN"/>
      <sheetName val="TB09.30.04"/>
      <sheetName val="เงินกู้ธนชาติ"/>
      <sheetName val="Detail①"/>
      <sheetName val="Thailand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１．InfoCube (YKCH0010)案１"/>
      <sheetName val="１．InfoCube (YKCH0010) 案２"/>
      <sheetName val="ค่าซ่อมรถ DMC"/>
      <sheetName val="Control"/>
      <sheetName val="Contract Terminations"/>
      <sheetName val="PL"/>
      <sheetName val="Dep-Building"/>
      <sheetName val="Dep-Construct"/>
      <sheetName val="Dep-Machinery"/>
      <sheetName val="Dep-Tools"/>
      <sheetName val="Dep-Vehicles"/>
      <sheetName val="Dep-Interior"/>
      <sheetName val="Dep-Telephone"/>
      <sheetName val="Dep-OfficeEq"/>
      <sheetName val="Dep-Computer"/>
      <sheetName val="Dep-IntSoftExp"/>
      <sheetName val="Dep-IntSoftNon"/>
      <sheetName val="P"/>
      <sheetName val="J1"/>
      <sheetName val="non taxable"/>
      <sheetName val="P&amp;L"/>
      <sheetName val="F1"/>
      <sheetName val="AP Trade"/>
      <sheetName val="Graph data"/>
      <sheetName val="xrt2005"/>
      <sheetName val="Type"/>
      <sheetName val="SEA"/>
      <sheetName val="Messer"/>
      <sheetName val="Assumptions"/>
      <sheetName val="NZDUTY-JAN01"/>
      <sheetName val="Fixed asset register"/>
      <sheetName val="XREF"/>
      <sheetName val="BS"/>
      <sheetName val="G350"/>
      <sheetName val="TO - SP"/>
      <sheetName val="DATA_LC_TR__K_Bank__1"/>
      <sheetName val="DATA_LC_TR__K_Bank__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925"/>
      <sheetName val="JAN50"/>
      <sheetName val="Prod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ANAIS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5"/>
      <sheetName val="Lookup"/>
      <sheetName val="Inputs"/>
      <sheetName val="POWER5.XLA"/>
      <sheetName val="Assum"/>
      <sheetName val="McKinley P&amp;L"/>
      <sheetName val="Pro Forma Income Statement"/>
      <sheetName val="Cap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CIQHiddenCacheSheet"/>
      <sheetName val="Sheet1"/>
    </sheetNames>
    <sheetDataSet>
      <sheetData sheetId="0" refreshError="1"/>
      <sheetData sheetId="1">
        <row r="8">
          <cell r="C8">
            <v>41364</v>
          </cell>
          <cell r="D8">
            <v>0</v>
          </cell>
        </row>
        <row r="9">
          <cell r="C9">
            <v>41365</v>
          </cell>
          <cell r="D9">
            <v>0</v>
          </cell>
        </row>
        <row r="10">
          <cell r="C10">
            <v>41366</v>
          </cell>
          <cell r="D10">
            <v>0.59</v>
          </cell>
        </row>
        <row r="11">
          <cell r="C11">
            <v>41367</v>
          </cell>
          <cell r="D11">
            <v>0.63</v>
          </cell>
        </row>
        <row r="12">
          <cell r="C12">
            <v>41368</v>
          </cell>
          <cell r="D12">
            <v>0.56999999999999995</v>
          </cell>
        </row>
        <row r="13">
          <cell r="C13">
            <v>41369</v>
          </cell>
          <cell r="D13">
            <v>0.61</v>
          </cell>
        </row>
        <row r="14">
          <cell r="C14">
            <v>41372</v>
          </cell>
          <cell r="D14">
            <v>0.56999999999999995</v>
          </cell>
        </row>
        <row r="15">
          <cell r="C15">
            <v>41373</v>
          </cell>
          <cell r="D15">
            <v>0.55000000000000004</v>
          </cell>
        </row>
        <row r="16">
          <cell r="C16">
            <v>41374</v>
          </cell>
          <cell r="D16">
            <v>0.55000000000000004</v>
          </cell>
        </row>
        <row r="17">
          <cell r="C17">
            <v>41375</v>
          </cell>
          <cell r="D17">
            <v>0.53</v>
          </cell>
        </row>
        <row r="18">
          <cell r="C18">
            <v>41376</v>
          </cell>
          <cell r="D18">
            <v>0.53</v>
          </cell>
        </row>
        <row r="19">
          <cell r="C19">
            <v>41379</v>
          </cell>
          <cell r="D19">
            <v>0.53</v>
          </cell>
        </row>
        <row r="20">
          <cell r="C20">
            <v>41380</v>
          </cell>
          <cell r="D20">
            <v>0.53</v>
          </cell>
        </row>
        <row r="21">
          <cell r="C21">
            <v>41381</v>
          </cell>
          <cell r="D21">
            <v>0.53</v>
          </cell>
        </row>
        <row r="22">
          <cell r="C22">
            <v>41382</v>
          </cell>
          <cell r="D22">
            <v>0.53</v>
          </cell>
        </row>
        <row r="23">
          <cell r="C23">
            <v>41383</v>
          </cell>
          <cell r="D23">
            <v>0.52</v>
          </cell>
        </row>
        <row r="24">
          <cell r="C24">
            <v>41386</v>
          </cell>
          <cell r="D24">
            <v>0.53</v>
          </cell>
        </row>
        <row r="25">
          <cell r="C25">
            <v>41387</v>
          </cell>
          <cell r="D25">
            <v>0.56999999999999995</v>
          </cell>
        </row>
        <row r="26">
          <cell r="C26">
            <v>41388</v>
          </cell>
          <cell r="D26">
            <v>0.53</v>
          </cell>
        </row>
        <row r="27">
          <cell r="C27">
            <v>41389</v>
          </cell>
          <cell r="D27">
            <v>0.53</v>
          </cell>
        </row>
        <row r="28">
          <cell r="C28">
            <v>41390</v>
          </cell>
          <cell r="D28">
            <v>0.53</v>
          </cell>
        </row>
        <row r="29">
          <cell r="C29">
            <v>41393</v>
          </cell>
          <cell r="D29">
            <v>0.53</v>
          </cell>
        </row>
        <row r="30">
          <cell r="C30">
            <v>41394</v>
          </cell>
          <cell r="D30">
            <v>0.51</v>
          </cell>
        </row>
        <row r="31">
          <cell r="C31">
            <v>41395</v>
          </cell>
          <cell r="D31">
            <v>0</v>
          </cell>
        </row>
        <row r="32">
          <cell r="C32">
            <v>41396</v>
          </cell>
          <cell r="D32">
            <v>0.55000000000000004</v>
          </cell>
        </row>
        <row r="33">
          <cell r="C33">
            <v>41397</v>
          </cell>
          <cell r="D33">
            <v>0.55000000000000004</v>
          </cell>
        </row>
        <row r="34">
          <cell r="C34">
            <v>41400</v>
          </cell>
          <cell r="D34">
            <v>0.51</v>
          </cell>
        </row>
        <row r="35">
          <cell r="C35">
            <v>41401</v>
          </cell>
          <cell r="D35">
            <v>0.51</v>
          </cell>
        </row>
        <row r="36">
          <cell r="C36">
            <v>41402</v>
          </cell>
          <cell r="D36">
            <v>0.51</v>
          </cell>
        </row>
        <row r="37">
          <cell r="C37">
            <v>41403</v>
          </cell>
          <cell r="D37">
            <v>0.51</v>
          </cell>
        </row>
        <row r="38">
          <cell r="C38">
            <v>41404</v>
          </cell>
          <cell r="D38">
            <v>0.5</v>
          </cell>
        </row>
        <row r="39">
          <cell r="C39">
            <v>41407</v>
          </cell>
          <cell r="D39">
            <v>0.5</v>
          </cell>
        </row>
        <row r="40">
          <cell r="C40">
            <v>41408</v>
          </cell>
          <cell r="D40">
            <v>0.5</v>
          </cell>
        </row>
        <row r="41">
          <cell r="C41">
            <v>41409</v>
          </cell>
          <cell r="D41">
            <v>0.5</v>
          </cell>
        </row>
        <row r="42">
          <cell r="C42">
            <v>41410</v>
          </cell>
          <cell r="D42">
            <v>0.5</v>
          </cell>
        </row>
        <row r="43">
          <cell r="C43">
            <v>41411</v>
          </cell>
          <cell r="D43">
            <v>0.5</v>
          </cell>
        </row>
        <row r="44">
          <cell r="C44">
            <v>41414</v>
          </cell>
          <cell r="D44">
            <v>0.5</v>
          </cell>
        </row>
        <row r="45">
          <cell r="C45">
            <v>41415</v>
          </cell>
          <cell r="D45">
            <v>0.5</v>
          </cell>
        </row>
        <row r="46">
          <cell r="C46">
            <v>41416</v>
          </cell>
          <cell r="D46">
            <v>0.5</v>
          </cell>
        </row>
        <row r="47">
          <cell r="C47">
            <v>41417</v>
          </cell>
          <cell r="D47">
            <v>0.5</v>
          </cell>
        </row>
        <row r="48">
          <cell r="C48">
            <v>41418</v>
          </cell>
          <cell r="D48">
            <v>0.5</v>
          </cell>
        </row>
        <row r="49">
          <cell r="C49">
            <v>41421</v>
          </cell>
          <cell r="D49">
            <v>0.52</v>
          </cell>
        </row>
        <row r="50">
          <cell r="C50">
            <v>41422</v>
          </cell>
          <cell r="D50">
            <v>0.51</v>
          </cell>
        </row>
        <row r="51">
          <cell r="C51">
            <v>41423</v>
          </cell>
          <cell r="D51">
            <v>0</v>
          </cell>
        </row>
        <row r="52">
          <cell r="C52">
            <v>41424</v>
          </cell>
          <cell r="D52">
            <v>0.5</v>
          </cell>
        </row>
        <row r="53">
          <cell r="C53">
            <v>41425</v>
          </cell>
          <cell r="D53">
            <v>0.51</v>
          </cell>
        </row>
        <row r="54">
          <cell r="C54">
            <v>41428</v>
          </cell>
          <cell r="D54">
            <v>0.51</v>
          </cell>
        </row>
        <row r="55">
          <cell r="C55">
            <v>41429</v>
          </cell>
          <cell r="D55">
            <v>0.5</v>
          </cell>
        </row>
        <row r="56">
          <cell r="C56">
            <v>41430</v>
          </cell>
          <cell r="D56">
            <v>0.5</v>
          </cell>
        </row>
        <row r="57">
          <cell r="C57">
            <v>41431</v>
          </cell>
          <cell r="D57">
            <v>0.5</v>
          </cell>
        </row>
        <row r="58">
          <cell r="C58">
            <v>41432</v>
          </cell>
          <cell r="D58">
            <v>0.5</v>
          </cell>
        </row>
        <row r="59">
          <cell r="C59">
            <v>41435</v>
          </cell>
          <cell r="D59">
            <v>0.5</v>
          </cell>
        </row>
        <row r="60">
          <cell r="C60">
            <v>41436</v>
          </cell>
          <cell r="D60">
            <v>0.5</v>
          </cell>
        </row>
        <row r="61">
          <cell r="C61">
            <v>41437</v>
          </cell>
          <cell r="D61">
            <v>0.5</v>
          </cell>
        </row>
        <row r="62">
          <cell r="C62">
            <v>41438</v>
          </cell>
          <cell r="D62">
            <v>0.5</v>
          </cell>
        </row>
        <row r="63">
          <cell r="C63">
            <v>41439</v>
          </cell>
          <cell r="D63">
            <v>0.5</v>
          </cell>
        </row>
        <row r="64">
          <cell r="C64">
            <v>41442</v>
          </cell>
          <cell r="D64">
            <v>0.5</v>
          </cell>
        </row>
        <row r="65">
          <cell r="C65">
            <v>41443</v>
          </cell>
          <cell r="D65">
            <v>0.5</v>
          </cell>
        </row>
        <row r="66">
          <cell r="C66">
            <v>41444</v>
          </cell>
          <cell r="D66">
            <v>0.5</v>
          </cell>
        </row>
        <row r="67">
          <cell r="C67">
            <v>41445</v>
          </cell>
          <cell r="D67">
            <v>0.5</v>
          </cell>
        </row>
        <row r="68">
          <cell r="C68">
            <v>41446</v>
          </cell>
          <cell r="D68">
            <v>0.5</v>
          </cell>
        </row>
        <row r="69">
          <cell r="C69">
            <v>41449</v>
          </cell>
          <cell r="D69">
            <v>0.5</v>
          </cell>
        </row>
        <row r="70">
          <cell r="C70">
            <v>41450</v>
          </cell>
          <cell r="D70">
            <v>0.5</v>
          </cell>
        </row>
        <row r="71">
          <cell r="C71">
            <v>41451</v>
          </cell>
          <cell r="D71">
            <v>0.5</v>
          </cell>
        </row>
        <row r="72">
          <cell r="C72">
            <v>41452</v>
          </cell>
          <cell r="D72">
            <v>0.5</v>
          </cell>
        </row>
        <row r="73">
          <cell r="C73">
            <v>41453</v>
          </cell>
          <cell r="D73">
            <v>0.5</v>
          </cell>
        </row>
        <row r="74">
          <cell r="C74">
            <v>41456</v>
          </cell>
          <cell r="D74">
            <v>0.5</v>
          </cell>
        </row>
        <row r="75">
          <cell r="C75">
            <v>41457</v>
          </cell>
          <cell r="D75">
            <v>0.5</v>
          </cell>
        </row>
        <row r="76">
          <cell r="C76">
            <v>41458</v>
          </cell>
          <cell r="D76">
            <v>0.5</v>
          </cell>
        </row>
        <row r="77">
          <cell r="C77">
            <v>41459</v>
          </cell>
          <cell r="D77">
            <v>0.5</v>
          </cell>
        </row>
        <row r="78">
          <cell r="C78">
            <v>41460</v>
          </cell>
          <cell r="D78">
            <v>0.5</v>
          </cell>
        </row>
        <row r="79">
          <cell r="C79">
            <v>41463</v>
          </cell>
          <cell r="D79">
            <v>0.5</v>
          </cell>
        </row>
        <row r="80">
          <cell r="C80">
            <v>41464</v>
          </cell>
          <cell r="D80">
            <v>0.5</v>
          </cell>
        </row>
        <row r="81">
          <cell r="C81">
            <v>41465</v>
          </cell>
          <cell r="D81">
            <v>0.5</v>
          </cell>
        </row>
        <row r="82">
          <cell r="C82">
            <v>41466</v>
          </cell>
          <cell r="D82">
            <v>0.5</v>
          </cell>
        </row>
        <row r="83">
          <cell r="C83">
            <v>41467</v>
          </cell>
          <cell r="D83">
            <v>0.5</v>
          </cell>
        </row>
        <row r="84">
          <cell r="C84">
            <v>41470</v>
          </cell>
          <cell r="D84">
            <v>0.5</v>
          </cell>
        </row>
        <row r="85">
          <cell r="C85">
            <v>41471</v>
          </cell>
          <cell r="D85">
            <v>0.5</v>
          </cell>
        </row>
        <row r="86">
          <cell r="C86">
            <v>41472</v>
          </cell>
          <cell r="D86">
            <v>0.5</v>
          </cell>
        </row>
        <row r="87">
          <cell r="C87">
            <v>41473</v>
          </cell>
          <cell r="D87">
            <v>0.5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 YR1"/>
      <sheetName val="PYRL YR1"/>
      <sheetName val="P&amp;G"/>
      <sheetName val="BUD YR1"/>
      <sheetName val="ACTUAL PRIOR"/>
      <sheetName val="VIDA"/>
      <sheetName val="SALUD"/>
      <sheetName val="COL&amp;ACC"/>
      <sheetName val="INC"/>
      <sheetName val="AUTO"/>
      <sheetName val="CARGA"/>
      <sheetName val="DIVERSOS"/>
      <sheetName val="RTEC"/>
      <sheetName val="FIANZAS"/>
      <sheetName val="OUTLINE"/>
      <sheetName val="CX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5E4B0-FE47-4B1D-9593-2D0FE3564243}">
  <dimension ref="A1:L146"/>
  <sheetViews>
    <sheetView tabSelected="1" showWhiteSpace="0" zoomScaleNormal="100" zoomScaleSheetLayoutView="90" zoomScalePageLayoutView="76" workbookViewId="0">
      <selection activeCell="J81" activeCellId="1" sqref="J72 J81"/>
    </sheetView>
  </sheetViews>
  <sheetFormatPr defaultColWidth="8.6640625" defaultRowHeight="18.600000000000001" x14ac:dyDescent="0.3"/>
  <cols>
    <col min="1" max="2" width="1.5546875" style="12" customWidth="1"/>
    <col min="3" max="3" width="39" style="12" customWidth="1"/>
    <col min="4" max="4" width="7.6640625" style="203" customWidth="1"/>
    <col min="5" max="5" width="0.6640625" style="12" customWidth="1"/>
    <col min="6" max="6" width="13.6640625" style="14" customWidth="1"/>
    <col min="7" max="7" width="0.6640625" style="14" customWidth="1"/>
    <col min="8" max="8" width="12.6640625" style="14" customWidth="1"/>
    <col min="9" max="9" width="0.6640625" style="15" customWidth="1"/>
    <col min="10" max="10" width="13.6640625" style="14" customWidth="1"/>
    <col min="11" max="11" width="0.6640625" style="15" customWidth="1"/>
    <col min="12" max="12" width="12.6640625" style="14" customWidth="1"/>
    <col min="13" max="13" width="8.6640625" style="4" customWidth="1"/>
    <col min="14" max="16384" width="8.6640625" style="4"/>
  </cols>
  <sheetData>
    <row r="1" spans="1:12" ht="21.75" customHeight="1" x14ac:dyDescent="0.3">
      <c r="A1" s="1" t="s">
        <v>0</v>
      </c>
      <c r="B1" s="1"/>
      <c r="C1" s="1"/>
      <c r="D1" s="1"/>
      <c r="E1" s="1"/>
      <c r="F1" s="2"/>
      <c r="G1" s="2"/>
      <c r="H1" s="2"/>
      <c r="I1" s="3"/>
      <c r="J1" s="2"/>
      <c r="K1" s="3"/>
      <c r="L1" s="2"/>
    </row>
    <row r="2" spans="1:12" ht="21.75" customHeight="1" x14ac:dyDescent="0.3">
      <c r="A2" s="1" t="s">
        <v>1</v>
      </c>
      <c r="B2" s="1"/>
      <c r="C2" s="1"/>
      <c r="D2" s="1"/>
      <c r="E2" s="1"/>
      <c r="F2" s="2"/>
      <c r="G2" s="2"/>
      <c r="H2" s="2"/>
      <c r="I2" s="3"/>
      <c r="J2" s="2"/>
      <c r="K2" s="3"/>
      <c r="L2" s="2"/>
    </row>
    <row r="3" spans="1:12" ht="21.75" customHeight="1" x14ac:dyDescent="0.3">
      <c r="A3" s="5" t="s">
        <v>2</v>
      </c>
      <c r="B3" s="201"/>
      <c r="C3" s="7"/>
      <c r="D3" s="8"/>
      <c r="E3" s="7"/>
      <c r="F3" s="9"/>
      <c r="G3" s="9"/>
      <c r="H3" s="9"/>
      <c r="I3" s="10"/>
      <c r="J3" s="9"/>
      <c r="K3" s="10"/>
      <c r="L3" s="9"/>
    </row>
    <row r="4" spans="1:12" ht="20.100000000000001" customHeight="1" x14ac:dyDescent="0.3">
      <c r="A4" s="1"/>
      <c r="B4" s="11"/>
    </row>
    <row r="5" spans="1:12" ht="20.100000000000001" customHeight="1" x14ac:dyDescent="0.3">
      <c r="A5" s="1"/>
      <c r="B5" s="11"/>
      <c r="F5" s="208" t="s">
        <v>3</v>
      </c>
      <c r="G5" s="208"/>
      <c r="H5" s="208"/>
      <c r="I5" s="2"/>
      <c r="J5" s="208" t="s">
        <v>4</v>
      </c>
      <c r="K5" s="208"/>
      <c r="L5" s="208"/>
    </row>
    <row r="6" spans="1:12" ht="20.100000000000001" customHeight="1" x14ac:dyDescent="0.3">
      <c r="A6" s="1"/>
      <c r="B6" s="11"/>
      <c r="F6" s="16" t="s">
        <v>5</v>
      </c>
      <c r="G6" s="16"/>
      <c r="H6" s="16" t="s">
        <v>6</v>
      </c>
      <c r="I6" s="17"/>
      <c r="J6" s="16" t="s">
        <v>5</v>
      </c>
      <c r="K6" s="17"/>
      <c r="L6" s="16" t="s">
        <v>6</v>
      </c>
    </row>
    <row r="7" spans="1:12" ht="20.100000000000001" customHeight="1" x14ac:dyDescent="0.3">
      <c r="A7" s="1"/>
      <c r="B7" s="11"/>
      <c r="F7" s="16" t="s">
        <v>7</v>
      </c>
      <c r="G7" s="16"/>
      <c r="H7" s="16" t="s">
        <v>8</v>
      </c>
      <c r="I7" s="17"/>
      <c r="J7" s="16" t="s">
        <v>7</v>
      </c>
      <c r="K7" s="17"/>
      <c r="L7" s="16" t="s">
        <v>8</v>
      </c>
    </row>
    <row r="8" spans="1:12" ht="20.100000000000001" customHeight="1" x14ac:dyDescent="0.3">
      <c r="A8" s="200"/>
      <c r="B8" s="11"/>
      <c r="F8" s="19" t="s">
        <v>9</v>
      </c>
      <c r="G8" s="19"/>
      <c r="H8" s="19" t="s">
        <v>10</v>
      </c>
      <c r="I8" s="20"/>
      <c r="J8" s="19" t="s">
        <v>9</v>
      </c>
      <c r="K8" s="19"/>
      <c r="L8" s="19" t="s">
        <v>10</v>
      </c>
    </row>
    <row r="9" spans="1:12" ht="20.100000000000001" customHeight="1" x14ac:dyDescent="0.3">
      <c r="A9" s="200"/>
      <c r="B9" s="200"/>
      <c r="C9" s="200"/>
      <c r="D9" s="21" t="s">
        <v>11</v>
      </c>
      <c r="E9" s="203"/>
      <c r="F9" s="22" t="s">
        <v>12</v>
      </c>
      <c r="G9" s="16"/>
      <c r="H9" s="22" t="s">
        <v>12</v>
      </c>
      <c r="I9" s="20"/>
      <c r="J9" s="22" t="s">
        <v>12</v>
      </c>
      <c r="K9" s="20"/>
      <c r="L9" s="22" t="s">
        <v>12</v>
      </c>
    </row>
    <row r="10" spans="1:12" ht="8.1" customHeight="1" x14ac:dyDescent="0.3">
      <c r="A10" s="200"/>
      <c r="B10" s="200"/>
      <c r="C10" s="200"/>
      <c r="D10" s="23"/>
      <c r="E10" s="203"/>
      <c r="F10" s="24"/>
      <c r="G10" s="16"/>
      <c r="H10" s="16"/>
      <c r="I10" s="20"/>
      <c r="J10" s="24"/>
      <c r="K10" s="20"/>
      <c r="L10" s="16"/>
    </row>
    <row r="11" spans="1:12" ht="20.100000000000001" customHeight="1" x14ac:dyDescent="0.3">
      <c r="A11" s="209" t="s">
        <v>13</v>
      </c>
      <c r="B11" s="209"/>
      <c r="C11" s="209"/>
      <c r="E11" s="203"/>
      <c r="F11" s="25"/>
      <c r="G11" s="26"/>
      <c r="H11" s="26"/>
      <c r="I11" s="27"/>
      <c r="J11" s="25"/>
      <c r="K11" s="27"/>
      <c r="L11" s="26"/>
    </row>
    <row r="12" spans="1:12" ht="8.1" customHeight="1" x14ac:dyDescent="0.3">
      <c r="A12" s="200"/>
      <c r="B12" s="200"/>
      <c r="C12" s="200"/>
      <c r="E12" s="203"/>
      <c r="F12" s="25"/>
      <c r="G12" s="26"/>
      <c r="H12" s="26"/>
      <c r="I12" s="27"/>
      <c r="J12" s="25"/>
      <c r="K12" s="27"/>
      <c r="L12" s="26"/>
    </row>
    <row r="13" spans="1:12" ht="20.100000000000001" customHeight="1" x14ac:dyDescent="0.3">
      <c r="A13" s="1" t="s">
        <v>14</v>
      </c>
      <c r="F13" s="28"/>
      <c r="J13" s="28"/>
    </row>
    <row r="14" spans="1:12" ht="8.1" customHeight="1" x14ac:dyDescent="0.3">
      <c r="A14" s="1"/>
      <c r="F14" s="28"/>
      <c r="J14" s="28"/>
    </row>
    <row r="15" spans="1:12" ht="20.100000000000001" customHeight="1" x14ac:dyDescent="0.3">
      <c r="A15" s="29" t="s">
        <v>15</v>
      </c>
      <c r="F15" s="28">
        <v>60180</v>
      </c>
      <c r="G15" s="30"/>
      <c r="H15" s="31">
        <v>89183</v>
      </c>
      <c r="J15" s="28">
        <v>8158</v>
      </c>
      <c r="L15" s="31">
        <v>15432</v>
      </c>
    </row>
    <row r="16" spans="1:12" ht="20.100000000000001" customHeight="1" x14ac:dyDescent="0.3">
      <c r="A16" s="32" t="s">
        <v>16</v>
      </c>
      <c r="B16" s="32"/>
      <c r="F16" s="28"/>
      <c r="G16" s="30"/>
      <c r="H16" s="4"/>
      <c r="J16" s="28"/>
      <c r="L16" s="31"/>
    </row>
    <row r="17" spans="1:12" ht="20.100000000000001" customHeight="1" x14ac:dyDescent="0.3">
      <c r="A17" s="32"/>
      <c r="B17" s="32" t="s">
        <v>17</v>
      </c>
      <c r="D17" s="203">
        <v>7</v>
      </c>
      <c r="F17" s="28">
        <v>84485</v>
      </c>
      <c r="G17" s="30"/>
      <c r="H17" s="31">
        <v>125989</v>
      </c>
      <c r="J17" s="28">
        <v>84485</v>
      </c>
      <c r="L17" s="14">
        <v>125989</v>
      </c>
    </row>
    <row r="18" spans="1:12" ht="20.100000000000001" customHeight="1" x14ac:dyDescent="0.3">
      <c r="A18" s="32" t="s">
        <v>18</v>
      </c>
      <c r="B18" s="32"/>
      <c r="F18" s="28">
        <v>1172</v>
      </c>
      <c r="G18" s="30"/>
      <c r="H18" s="31">
        <v>1112</v>
      </c>
      <c r="J18" s="28">
        <v>0</v>
      </c>
      <c r="L18" s="14">
        <v>0</v>
      </c>
    </row>
    <row r="19" spans="1:12" ht="20.100000000000001" customHeight="1" x14ac:dyDescent="0.3">
      <c r="A19" s="11" t="s">
        <v>19</v>
      </c>
      <c r="D19" s="203">
        <v>8</v>
      </c>
      <c r="F19" s="28">
        <v>323471</v>
      </c>
      <c r="G19" s="30"/>
      <c r="H19" s="31">
        <v>389152</v>
      </c>
      <c r="J19" s="28">
        <v>167238</v>
      </c>
      <c r="L19" s="31">
        <v>128324</v>
      </c>
    </row>
    <row r="20" spans="1:12" ht="20.100000000000001" customHeight="1" x14ac:dyDescent="0.3">
      <c r="A20" s="11" t="s">
        <v>20</v>
      </c>
      <c r="D20" s="203">
        <v>9</v>
      </c>
      <c r="F20" s="28">
        <v>71190</v>
      </c>
      <c r="G20" s="30"/>
      <c r="H20" s="31">
        <v>64848</v>
      </c>
      <c r="J20" s="28">
        <v>9936</v>
      </c>
      <c r="L20" s="31">
        <v>1538</v>
      </c>
    </row>
    <row r="21" spans="1:12" ht="20.100000000000001" customHeight="1" x14ac:dyDescent="0.3">
      <c r="A21" s="11" t="s">
        <v>21</v>
      </c>
      <c r="D21" s="203" t="s">
        <v>190</v>
      </c>
      <c r="F21" s="28">
        <v>0</v>
      </c>
      <c r="G21" s="30"/>
      <c r="H21" s="14">
        <v>0</v>
      </c>
      <c r="J21" s="28">
        <v>30062</v>
      </c>
      <c r="L21" s="14">
        <v>40514</v>
      </c>
    </row>
    <row r="22" spans="1:12" ht="20.100000000000001" customHeight="1" x14ac:dyDescent="0.3">
      <c r="A22" s="11" t="s">
        <v>22</v>
      </c>
      <c r="F22" s="28"/>
      <c r="G22" s="30"/>
      <c r="J22" s="28"/>
    </row>
    <row r="23" spans="1:12" ht="20.100000000000001" customHeight="1" x14ac:dyDescent="0.3">
      <c r="A23" s="11"/>
      <c r="B23" s="12" t="s">
        <v>23</v>
      </c>
      <c r="D23" s="203" t="s">
        <v>191</v>
      </c>
      <c r="F23" s="28">
        <v>0</v>
      </c>
      <c r="G23" s="30"/>
      <c r="H23" s="14">
        <v>908</v>
      </c>
      <c r="J23" s="28">
        <v>15057</v>
      </c>
      <c r="L23" s="14">
        <v>56756</v>
      </c>
    </row>
    <row r="24" spans="1:12" ht="20.100000000000001" customHeight="1" x14ac:dyDescent="0.3">
      <c r="A24" s="12" t="s">
        <v>24</v>
      </c>
      <c r="F24" s="33">
        <v>26460</v>
      </c>
      <c r="G24" s="30"/>
      <c r="H24" s="34">
        <v>25778</v>
      </c>
      <c r="J24" s="33">
        <v>7368</v>
      </c>
      <c r="L24" s="34">
        <v>6914</v>
      </c>
    </row>
    <row r="25" spans="1:12" ht="8.1" customHeight="1" x14ac:dyDescent="0.3">
      <c r="F25" s="35"/>
      <c r="G25" s="36"/>
      <c r="H25" s="36"/>
      <c r="I25" s="37"/>
      <c r="J25" s="35"/>
      <c r="K25" s="37"/>
      <c r="L25" s="36"/>
    </row>
    <row r="26" spans="1:12" ht="20.100000000000001" customHeight="1" x14ac:dyDescent="0.3">
      <c r="A26" s="1" t="s">
        <v>25</v>
      </c>
      <c r="F26" s="38">
        <f>SUM(F15:F24)</f>
        <v>566958</v>
      </c>
      <c r="G26" s="39"/>
      <c r="H26" s="34">
        <f>SUM(H15:H25)</f>
        <v>696970</v>
      </c>
      <c r="J26" s="38">
        <f>SUM(J15:J24)</f>
        <v>322304</v>
      </c>
      <c r="L26" s="34">
        <f>SUM(L15:L25)</f>
        <v>375467</v>
      </c>
    </row>
    <row r="27" spans="1:12" ht="6" customHeight="1" x14ac:dyDescent="0.3">
      <c r="C27" s="1"/>
      <c r="F27" s="35"/>
      <c r="G27" s="36"/>
      <c r="H27" s="36"/>
      <c r="I27" s="37"/>
      <c r="J27" s="35"/>
      <c r="K27" s="37"/>
      <c r="L27" s="36"/>
    </row>
    <row r="28" spans="1:12" ht="20.100000000000001" customHeight="1" x14ac:dyDescent="0.3">
      <c r="A28" s="200" t="s">
        <v>26</v>
      </c>
      <c r="E28" s="203"/>
      <c r="F28" s="40"/>
      <c r="G28" s="41"/>
      <c r="H28" s="41"/>
      <c r="I28" s="42"/>
      <c r="J28" s="40"/>
      <c r="K28" s="37"/>
      <c r="L28" s="41"/>
    </row>
    <row r="29" spans="1:12" ht="8.1" customHeight="1" x14ac:dyDescent="0.3">
      <c r="F29" s="35"/>
      <c r="G29" s="36"/>
      <c r="H29" s="36"/>
      <c r="I29" s="37"/>
      <c r="J29" s="35"/>
      <c r="K29" s="37"/>
      <c r="L29" s="36"/>
    </row>
    <row r="30" spans="1:12" ht="20.100000000000001" customHeight="1" x14ac:dyDescent="0.3">
      <c r="A30" s="32" t="s">
        <v>16</v>
      </c>
      <c r="B30" s="32"/>
      <c r="F30" s="35"/>
      <c r="G30" s="36"/>
      <c r="H30" s="36"/>
      <c r="I30" s="37"/>
      <c r="J30" s="35"/>
      <c r="K30" s="37"/>
      <c r="L30" s="36"/>
    </row>
    <row r="31" spans="1:12" ht="20.100000000000001" customHeight="1" x14ac:dyDescent="0.3">
      <c r="A31" s="32"/>
      <c r="B31" s="32" t="s">
        <v>17</v>
      </c>
      <c r="D31" s="203">
        <v>7</v>
      </c>
      <c r="F31" s="43">
        <v>0</v>
      </c>
      <c r="G31" s="36"/>
      <c r="H31" s="14">
        <v>0</v>
      </c>
      <c r="I31" s="37"/>
      <c r="J31" s="44">
        <v>2297</v>
      </c>
      <c r="K31" s="37"/>
      <c r="L31" s="14">
        <v>2297</v>
      </c>
    </row>
    <row r="32" spans="1:12" ht="20.100000000000001" customHeight="1" x14ac:dyDescent="0.3">
      <c r="A32" s="32" t="s">
        <v>22</v>
      </c>
      <c r="B32" s="32"/>
      <c r="D32" s="203" t="s">
        <v>191</v>
      </c>
      <c r="F32" s="43">
        <v>5000</v>
      </c>
      <c r="H32" s="14">
        <v>4092</v>
      </c>
      <c r="J32" s="44">
        <v>169369</v>
      </c>
      <c r="L32" s="14">
        <v>125744</v>
      </c>
    </row>
    <row r="33" spans="1:12" ht="20.100000000000001" customHeight="1" x14ac:dyDescent="0.3">
      <c r="A33" s="12" t="s">
        <v>27</v>
      </c>
      <c r="D33" s="48">
        <v>10</v>
      </c>
      <c r="E33" s="203"/>
      <c r="F33" s="43">
        <v>0</v>
      </c>
      <c r="H33" s="14">
        <v>0</v>
      </c>
      <c r="J33" s="43">
        <v>0</v>
      </c>
      <c r="L33" s="14">
        <v>0</v>
      </c>
    </row>
    <row r="34" spans="1:12" ht="20.100000000000001" customHeight="1" x14ac:dyDescent="0.3">
      <c r="A34" s="12" t="s">
        <v>28</v>
      </c>
      <c r="D34" s="48">
        <v>10</v>
      </c>
      <c r="E34" s="203"/>
      <c r="F34" s="43">
        <v>0</v>
      </c>
      <c r="H34" s="14">
        <v>0</v>
      </c>
      <c r="J34" s="43">
        <v>119911</v>
      </c>
      <c r="L34" s="31">
        <v>119911</v>
      </c>
    </row>
    <row r="35" spans="1:12" ht="20.100000000000001" customHeight="1" x14ac:dyDescent="0.3">
      <c r="A35" s="12" t="s">
        <v>29</v>
      </c>
      <c r="D35" s="48">
        <v>11</v>
      </c>
      <c r="F35" s="43">
        <v>206926</v>
      </c>
      <c r="H35" s="31">
        <v>167857</v>
      </c>
      <c r="J35" s="43">
        <v>84748</v>
      </c>
      <c r="L35" s="31">
        <v>40674</v>
      </c>
    </row>
    <row r="36" spans="1:12" ht="20.100000000000001" customHeight="1" x14ac:dyDescent="0.3">
      <c r="A36" s="12" t="s">
        <v>30</v>
      </c>
      <c r="D36" s="48">
        <v>11</v>
      </c>
      <c r="F36" s="43">
        <v>141242</v>
      </c>
      <c r="H36" s="31">
        <v>107705</v>
      </c>
      <c r="J36" s="43">
        <v>30363</v>
      </c>
      <c r="L36" s="31">
        <v>37190</v>
      </c>
    </row>
    <row r="37" spans="1:12" ht="20.100000000000001" customHeight="1" x14ac:dyDescent="0.3">
      <c r="A37" s="12" t="s">
        <v>31</v>
      </c>
      <c r="D37" s="48"/>
      <c r="F37" s="43">
        <v>85654</v>
      </c>
      <c r="H37" s="31">
        <v>85654</v>
      </c>
      <c r="J37" s="43">
        <v>0</v>
      </c>
      <c r="L37" s="14">
        <v>0</v>
      </c>
    </row>
    <row r="38" spans="1:12" ht="20.100000000000001" customHeight="1" x14ac:dyDescent="0.3">
      <c r="A38" s="12" t="s">
        <v>32</v>
      </c>
      <c r="D38" s="48">
        <v>11</v>
      </c>
      <c r="F38" s="43">
        <v>1439</v>
      </c>
      <c r="H38" s="31">
        <v>1481</v>
      </c>
      <c r="J38" s="43">
        <v>154</v>
      </c>
      <c r="L38" s="31">
        <v>147</v>
      </c>
    </row>
    <row r="39" spans="1:12" ht="20.100000000000001" customHeight="1" x14ac:dyDescent="0.3">
      <c r="A39" s="12" t="s">
        <v>33</v>
      </c>
      <c r="F39" s="43">
        <v>1641</v>
      </c>
      <c r="H39" s="31">
        <v>1948</v>
      </c>
      <c r="J39" s="43">
        <v>1362</v>
      </c>
      <c r="L39" s="31">
        <v>1380</v>
      </c>
    </row>
    <row r="40" spans="1:12" ht="20.100000000000001" customHeight="1" x14ac:dyDescent="0.3">
      <c r="A40" s="12" t="s">
        <v>34</v>
      </c>
      <c r="F40" s="33">
        <v>2874</v>
      </c>
      <c r="H40" s="34">
        <v>2847</v>
      </c>
      <c r="J40" s="33">
        <v>1301</v>
      </c>
      <c r="L40" s="34">
        <v>1301</v>
      </c>
    </row>
    <row r="41" spans="1:12" ht="8.1" customHeight="1" x14ac:dyDescent="0.3">
      <c r="B41" s="11"/>
      <c r="F41" s="35"/>
      <c r="G41" s="36"/>
      <c r="H41" s="36"/>
      <c r="I41" s="37"/>
      <c r="J41" s="35"/>
      <c r="K41" s="37"/>
      <c r="L41" s="36"/>
    </row>
    <row r="42" spans="1:12" ht="20.100000000000001" customHeight="1" x14ac:dyDescent="0.3">
      <c r="A42" s="1" t="s">
        <v>35</v>
      </c>
      <c r="F42" s="38">
        <f>SUM(F31:F40)</f>
        <v>444776</v>
      </c>
      <c r="G42" s="49"/>
      <c r="H42" s="50">
        <f>SUM(H31:H40)</f>
        <v>371584</v>
      </c>
      <c r="J42" s="38">
        <f>SUM(J31:J40)</f>
        <v>409505</v>
      </c>
      <c r="L42" s="50">
        <f>SUM(L31:L40)</f>
        <v>328644</v>
      </c>
    </row>
    <row r="43" spans="1:12" ht="8.1" customHeight="1" x14ac:dyDescent="0.3">
      <c r="C43" s="1"/>
      <c r="F43" s="35"/>
      <c r="G43" s="36"/>
      <c r="H43" s="36"/>
      <c r="I43" s="37"/>
      <c r="J43" s="35"/>
      <c r="K43" s="37"/>
      <c r="L43" s="36"/>
    </row>
    <row r="44" spans="1:12" ht="20.100000000000001" customHeight="1" thickBot="1" x14ac:dyDescent="0.35">
      <c r="A44" s="1" t="s">
        <v>36</v>
      </c>
      <c r="D44" s="51"/>
      <c r="F44" s="52">
        <f>F26+F42</f>
        <v>1011734</v>
      </c>
      <c r="G44" s="49"/>
      <c r="H44" s="53">
        <f>SUM(H26,H42)</f>
        <v>1068554</v>
      </c>
      <c r="J44" s="52">
        <f>J26+J42</f>
        <v>731809</v>
      </c>
      <c r="L44" s="53">
        <f>SUM(L26,L42)</f>
        <v>704111</v>
      </c>
    </row>
    <row r="45" spans="1:12" ht="20.100000000000001" customHeight="1" thickTop="1" x14ac:dyDescent="0.3">
      <c r="A45" s="1"/>
      <c r="D45" s="51"/>
    </row>
    <row r="46" spans="1:12" ht="21" customHeight="1" x14ac:dyDescent="0.3">
      <c r="A46" s="1"/>
      <c r="D46" s="51"/>
    </row>
    <row r="47" spans="1:12" ht="16.5" customHeight="1" x14ac:dyDescent="0.3">
      <c r="A47" s="1"/>
      <c r="D47" s="51"/>
    </row>
    <row r="48" spans="1:12" ht="14.25" customHeight="1" x14ac:dyDescent="0.3">
      <c r="A48" s="1"/>
      <c r="D48" s="51"/>
    </row>
    <row r="49" spans="1:12" ht="20.100000000000001" customHeight="1" x14ac:dyDescent="0.3">
      <c r="A49" s="210" t="s">
        <v>37</v>
      </c>
      <c r="B49" s="210"/>
      <c r="C49" s="210"/>
      <c r="D49" s="210"/>
      <c r="E49" s="210"/>
      <c r="F49" s="210"/>
      <c r="G49" s="210"/>
      <c r="H49" s="210"/>
      <c r="I49" s="210"/>
      <c r="J49" s="210"/>
      <c r="K49" s="210"/>
      <c r="L49" s="210"/>
    </row>
    <row r="50" spans="1:12" ht="15.75" customHeight="1" x14ac:dyDescent="0.3">
      <c r="A50" s="203"/>
      <c r="B50" s="203"/>
      <c r="C50" s="203"/>
      <c r="E50" s="203"/>
      <c r="F50" s="203"/>
      <c r="G50" s="203"/>
      <c r="H50" s="203"/>
      <c r="I50" s="203"/>
      <c r="J50" s="203"/>
      <c r="K50" s="203"/>
      <c r="L50" s="203"/>
    </row>
    <row r="51" spans="1:12" ht="12.75" customHeight="1" x14ac:dyDescent="0.3">
      <c r="A51" s="203"/>
      <c r="B51" s="203"/>
      <c r="C51" s="203"/>
      <c r="E51" s="203"/>
      <c r="F51" s="203"/>
      <c r="G51" s="203"/>
      <c r="H51" s="203"/>
      <c r="I51" s="203"/>
      <c r="J51" s="203"/>
      <c r="K51" s="203"/>
      <c r="L51" s="203"/>
    </row>
    <row r="52" spans="1:12" ht="22.35" customHeight="1" x14ac:dyDescent="0.3">
      <c r="A52" s="211" t="s">
        <v>38</v>
      </c>
      <c r="B52" s="211"/>
      <c r="C52" s="211"/>
      <c r="D52" s="211"/>
      <c r="E52" s="211"/>
      <c r="F52" s="211"/>
      <c r="G52" s="211"/>
      <c r="H52" s="211"/>
      <c r="I52" s="54"/>
      <c r="J52" s="55"/>
      <c r="K52" s="54"/>
      <c r="L52" s="55"/>
    </row>
    <row r="53" spans="1:12" ht="21.75" customHeight="1" x14ac:dyDescent="0.3">
      <c r="A53" s="1" t="str">
        <f>A1</f>
        <v>บริษัท ยูโรเอเชีย โทเทิล โลจิสติกส์ จำกัด (มหาชน)</v>
      </c>
      <c r="B53" s="1"/>
      <c r="C53" s="1"/>
      <c r="D53" s="1"/>
      <c r="E53" s="1"/>
      <c r="F53" s="2"/>
      <c r="G53" s="2"/>
      <c r="H53" s="2"/>
      <c r="I53" s="3"/>
      <c r="J53" s="2"/>
      <c r="K53" s="3"/>
      <c r="L53" s="2"/>
    </row>
    <row r="54" spans="1:12" ht="21.75" customHeight="1" x14ac:dyDescent="0.3">
      <c r="A54" s="1" t="s">
        <v>39</v>
      </c>
      <c r="B54" s="200"/>
      <c r="C54" s="200"/>
      <c r="D54" s="200"/>
      <c r="E54" s="200"/>
      <c r="F54" s="56"/>
      <c r="G54" s="56"/>
      <c r="H54" s="56"/>
      <c r="I54" s="57"/>
      <c r="J54" s="56"/>
      <c r="K54" s="57"/>
      <c r="L54" s="56"/>
    </row>
    <row r="55" spans="1:12" ht="21.75" customHeight="1" x14ac:dyDescent="0.3">
      <c r="A55" s="5" t="str">
        <f>+A3</f>
        <v>ณ วันที่ 30 มิถุนายน พ.ศ. 2567</v>
      </c>
      <c r="B55" s="21"/>
      <c r="C55" s="21"/>
      <c r="D55" s="21"/>
      <c r="E55" s="21"/>
      <c r="F55" s="202"/>
      <c r="G55" s="202"/>
      <c r="H55" s="202"/>
      <c r="I55" s="58"/>
      <c r="J55" s="202"/>
      <c r="K55" s="58"/>
      <c r="L55" s="202"/>
    </row>
    <row r="56" spans="1:12" ht="21.75" customHeight="1" x14ac:dyDescent="0.3">
      <c r="A56" s="200"/>
      <c r="B56" s="11"/>
      <c r="C56" s="59"/>
      <c r="E56" s="59"/>
      <c r="F56" s="60"/>
      <c r="G56" s="60"/>
      <c r="H56" s="60"/>
      <c r="I56" s="61"/>
      <c r="J56" s="60"/>
      <c r="K56" s="61"/>
      <c r="L56" s="60"/>
    </row>
    <row r="57" spans="1:12" ht="21.75" customHeight="1" x14ac:dyDescent="0.3">
      <c r="A57" s="200"/>
      <c r="B57" s="11"/>
      <c r="C57" s="59"/>
      <c r="E57" s="59"/>
      <c r="F57" s="208" t="s">
        <v>3</v>
      </c>
      <c r="G57" s="208"/>
      <c r="H57" s="208"/>
      <c r="I57" s="2"/>
      <c r="J57" s="208" t="s">
        <v>4</v>
      </c>
      <c r="K57" s="208"/>
      <c r="L57" s="208"/>
    </row>
    <row r="58" spans="1:12" ht="21.75" customHeight="1" x14ac:dyDescent="0.3">
      <c r="A58" s="200"/>
      <c r="B58" s="11"/>
      <c r="C58" s="59"/>
      <c r="E58" s="59"/>
      <c r="F58" s="16" t="s">
        <v>5</v>
      </c>
      <c r="G58" s="16"/>
      <c r="H58" s="16" t="s">
        <v>6</v>
      </c>
      <c r="I58" s="17"/>
      <c r="J58" s="16" t="s">
        <v>5</v>
      </c>
      <c r="K58" s="17"/>
      <c r="L58" s="16" t="s">
        <v>6</v>
      </c>
    </row>
    <row r="59" spans="1:12" ht="21.75" customHeight="1" x14ac:dyDescent="0.3">
      <c r="A59" s="200"/>
      <c r="B59" s="11"/>
      <c r="C59" s="59"/>
      <c r="E59" s="59"/>
      <c r="F59" s="16" t="s">
        <v>7</v>
      </c>
      <c r="G59" s="16"/>
      <c r="H59" s="16" t="s">
        <v>8</v>
      </c>
      <c r="I59" s="17"/>
      <c r="J59" s="16" t="s">
        <v>7</v>
      </c>
      <c r="K59" s="17"/>
      <c r="L59" s="16" t="s">
        <v>8</v>
      </c>
    </row>
    <row r="60" spans="1:12" ht="21.75" customHeight="1" x14ac:dyDescent="0.3">
      <c r="A60" s="200"/>
      <c r="B60" s="11"/>
      <c r="F60" s="19" t="s">
        <v>9</v>
      </c>
      <c r="G60" s="19"/>
      <c r="H60" s="19" t="s">
        <v>10</v>
      </c>
      <c r="I60" s="20"/>
      <c r="J60" s="19" t="s">
        <v>9</v>
      </c>
      <c r="K60" s="19"/>
      <c r="L60" s="19" t="s">
        <v>10</v>
      </c>
    </row>
    <row r="61" spans="1:12" ht="21.75" customHeight="1" x14ac:dyDescent="0.3">
      <c r="A61" s="200"/>
      <c r="B61" s="200"/>
      <c r="C61" s="200"/>
      <c r="D61" s="21" t="s">
        <v>11</v>
      </c>
      <c r="E61" s="203"/>
      <c r="F61" s="22" t="s">
        <v>12</v>
      </c>
      <c r="G61" s="16"/>
      <c r="H61" s="22" t="s">
        <v>12</v>
      </c>
      <c r="I61" s="20"/>
      <c r="J61" s="22" t="s">
        <v>12</v>
      </c>
      <c r="K61" s="20"/>
      <c r="L61" s="22" t="s">
        <v>12</v>
      </c>
    </row>
    <row r="62" spans="1:12" ht="21.75" customHeight="1" x14ac:dyDescent="0.3">
      <c r="A62" s="200"/>
      <c r="B62" s="200"/>
      <c r="C62" s="200"/>
      <c r="E62" s="203"/>
      <c r="F62" s="25"/>
      <c r="G62" s="26"/>
      <c r="H62" s="26"/>
      <c r="I62" s="27"/>
      <c r="J62" s="25"/>
      <c r="K62" s="27"/>
      <c r="L62" s="26"/>
    </row>
    <row r="63" spans="1:12" ht="21.75" customHeight="1" x14ac:dyDescent="0.3">
      <c r="A63" s="209" t="s">
        <v>40</v>
      </c>
      <c r="B63" s="209"/>
      <c r="C63" s="209"/>
      <c r="E63" s="203"/>
      <c r="F63" s="40"/>
      <c r="G63" s="41"/>
      <c r="H63" s="41"/>
      <c r="I63" s="42"/>
      <c r="J63" s="40"/>
      <c r="K63" s="62"/>
      <c r="L63" s="41"/>
    </row>
    <row r="64" spans="1:12" ht="6" customHeight="1" x14ac:dyDescent="0.3">
      <c r="A64" s="200"/>
      <c r="B64" s="200"/>
      <c r="C64" s="200"/>
      <c r="E64" s="203"/>
      <c r="F64" s="40"/>
      <c r="G64" s="41"/>
      <c r="H64" s="41"/>
      <c r="I64" s="42"/>
      <c r="J64" s="40"/>
      <c r="K64" s="62"/>
      <c r="L64" s="41"/>
    </row>
    <row r="65" spans="1:12" ht="21.75" customHeight="1" x14ac:dyDescent="0.3">
      <c r="A65" s="1" t="s">
        <v>41</v>
      </c>
      <c r="F65" s="35"/>
      <c r="G65" s="36"/>
      <c r="H65" s="36"/>
      <c r="I65" s="37"/>
      <c r="J65" s="35"/>
      <c r="K65" s="37"/>
      <c r="L65" s="36"/>
    </row>
    <row r="66" spans="1:12" ht="6" customHeight="1" x14ac:dyDescent="0.3">
      <c r="A66" s="1"/>
      <c r="F66" s="35"/>
      <c r="G66" s="36"/>
      <c r="H66" s="36"/>
      <c r="I66" s="37"/>
      <c r="J66" s="35"/>
      <c r="K66" s="37"/>
      <c r="L66" s="36"/>
    </row>
    <row r="67" spans="1:12" ht="21.75" customHeight="1" x14ac:dyDescent="0.3">
      <c r="A67" s="11" t="s">
        <v>42</v>
      </c>
      <c r="F67" s="43" t="s">
        <v>43</v>
      </c>
      <c r="G67" s="39"/>
      <c r="H67" s="49">
        <v>48</v>
      </c>
      <c r="J67" s="43">
        <v>0</v>
      </c>
      <c r="L67" s="49">
        <v>0</v>
      </c>
    </row>
    <row r="68" spans="1:12" ht="21.75" customHeight="1" x14ac:dyDescent="0.3">
      <c r="A68" s="11" t="s">
        <v>44</v>
      </c>
      <c r="D68" s="203">
        <v>12</v>
      </c>
      <c r="F68" s="43">
        <v>150482</v>
      </c>
      <c r="G68" s="39"/>
      <c r="H68" s="49">
        <v>234967</v>
      </c>
      <c r="J68" s="43">
        <v>32159</v>
      </c>
      <c r="L68" s="49">
        <v>13721</v>
      </c>
    </row>
    <row r="69" spans="1:12" ht="21.75" customHeight="1" x14ac:dyDescent="0.3">
      <c r="A69" s="12" t="s">
        <v>45</v>
      </c>
      <c r="F69" s="43"/>
      <c r="G69" s="39"/>
      <c r="H69" s="49"/>
      <c r="J69" s="28"/>
      <c r="L69" s="31"/>
    </row>
    <row r="70" spans="1:12" ht="21.75" customHeight="1" x14ac:dyDescent="0.3">
      <c r="B70" s="12" t="s">
        <v>46</v>
      </c>
      <c r="D70" s="203">
        <v>13</v>
      </c>
      <c r="F70" s="43">
        <v>29480</v>
      </c>
      <c r="G70" s="39"/>
      <c r="H70" s="31">
        <v>34660</v>
      </c>
      <c r="J70" s="43">
        <v>15440</v>
      </c>
      <c r="L70" s="31">
        <v>20620</v>
      </c>
    </row>
    <row r="71" spans="1:12" ht="21.75" customHeight="1" x14ac:dyDescent="0.3">
      <c r="A71" s="12" t="s">
        <v>47</v>
      </c>
      <c r="F71" s="43"/>
      <c r="G71" s="39"/>
      <c r="H71" s="31"/>
      <c r="J71" s="43"/>
      <c r="L71" s="31"/>
    </row>
    <row r="72" spans="1:12" ht="21.75" customHeight="1" x14ac:dyDescent="0.3">
      <c r="B72" s="12" t="s">
        <v>184</v>
      </c>
      <c r="D72" s="203">
        <v>14</v>
      </c>
      <c r="F72" s="43">
        <v>45156</v>
      </c>
      <c r="G72" s="39"/>
      <c r="H72" s="31">
        <v>36496</v>
      </c>
      <c r="J72" s="43">
        <v>13476</v>
      </c>
      <c r="L72" s="31">
        <v>15525</v>
      </c>
    </row>
    <row r="73" spans="1:12" ht="21.75" customHeight="1" x14ac:dyDescent="0.3">
      <c r="A73" s="12" t="s">
        <v>48</v>
      </c>
      <c r="F73" s="43">
        <v>1301</v>
      </c>
      <c r="G73" s="39"/>
      <c r="H73" s="31">
        <v>3890</v>
      </c>
      <c r="J73" s="43">
        <v>0</v>
      </c>
      <c r="L73" s="49">
        <v>0</v>
      </c>
    </row>
    <row r="74" spans="1:12" ht="21.75" customHeight="1" x14ac:dyDescent="0.3">
      <c r="A74" s="12" t="s">
        <v>49</v>
      </c>
      <c r="F74" s="33">
        <v>2675</v>
      </c>
      <c r="G74" s="39"/>
      <c r="H74" s="34">
        <v>1901</v>
      </c>
      <c r="J74" s="33">
        <v>1958</v>
      </c>
      <c r="L74" s="34">
        <v>1347</v>
      </c>
    </row>
    <row r="75" spans="1:12" ht="6" customHeight="1" x14ac:dyDescent="0.3">
      <c r="A75" s="1"/>
      <c r="F75" s="35"/>
      <c r="G75" s="36"/>
      <c r="H75" s="36"/>
      <c r="I75" s="37"/>
      <c r="J75" s="35"/>
      <c r="K75" s="37"/>
      <c r="L75" s="36"/>
    </row>
    <row r="76" spans="1:12" ht="21.75" customHeight="1" x14ac:dyDescent="0.3">
      <c r="A76" s="1" t="s">
        <v>50</v>
      </c>
      <c r="F76" s="38">
        <f>SUM(F67:F74)</f>
        <v>229094</v>
      </c>
      <c r="G76" s="39"/>
      <c r="H76" s="50">
        <f>SUM(H67:H74)</f>
        <v>311962</v>
      </c>
      <c r="J76" s="38">
        <f>SUM(J67:J74)</f>
        <v>63033</v>
      </c>
      <c r="L76" s="50">
        <f>SUM(L67:L74)</f>
        <v>51213</v>
      </c>
    </row>
    <row r="77" spans="1:12" ht="21.75" customHeight="1" x14ac:dyDescent="0.3">
      <c r="C77" s="1"/>
      <c r="F77" s="35"/>
      <c r="G77" s="36"/>
      <c r="H77" s="36"/>
      <c r="I77" s="37"/>
      <c r="J77" s="35"/>
      <c r="K77" s="37"/>
      <c r="L77" s="36"/>
    </row>
    <row r="78" spans="1:12" ht="21.75" customHeight="1" x14ac:dyDescent="0.3">
      <c r="A78" s="1" t="s">
        <v>51</v>
      </c>
      <c r="F78" s="35"/>
      <c r="G78" s="36"/>
      <c r="H78" s="36"/>
      <c r="I78" s="37"/>
      <c r="J78" s="35"/>
      <c r="K78" s="37"/>
      <c r="L78" s="36"/>
    </row>
    <row r="79" spans="1:12" ht="6" customHeight="1" x14ac:dyDescent="0.3">
      <c r="F79" s="35"/>
      <c r="G79" s="36"/>
      <c r="H79" s="36"/>
      <c r="I79" s="37"/>
      <c r="J79" s="35"/>
      <c r="K79" s="37"/>
      <c r="L79" s="36"/>
    </row>
    <row r="80" spans="1:12" ht="21.75" customHeight="1" x14ac:dyDescent="0.3">
      <c r="A80" s="63" t="s">
        <v>45</v>
      </c>
      <c r="D80" s="203">
        <v>13</v>
      </c>
      <c r="F80" s="43">
        <v>20905</v>
      </c>
      <c r="G80" s="39"/>
      <c r="H80" s="31">
        <v>33052</v>
      </c>
      <c r="J80" s="43">
        <v>3555</v>
      </c>
      <c r="L80" s="31">
        <v>8682</v>
      </c>
    </row>
    <row r="81" spans="1:12" ht="21.75" customHeight="1" x14ac:dyDescent="0.3">
      <c r="A81" s="63" t="s">
        <v>47</v>
      </c>
      <c r="D81" s="203">
        <v>14</v>
      </c>
      <c r="F81" s="43">
        <v>75317</v>
      </c>
      <c r="G81" s="39"/>
      <c r="H81" s="31">
        <v>56511</v>
      </c>
      <c r="J81" s="43">
        <v>22230</v>
      </c>
      <c r="L81" s="31">
        <v>26658</v>
      </c>
    </row>
    <row r="82" spans="1:12" ht="21.75" customHeight="1" x14ac:dyDescent="0.3">
      <c r="A82" s="63" t="s">
        <v>52</v>
      </c>
      <c r="F82" s="43">
        <v>1860</v>
      </c>
      <c r="G82" s="39"/>
      <c r="H82" s="31">
        <v>1143</v>
      </c>
      <c r="J82" s="43">
        <v>0</v>
      </c>
      <c r="L82" s="49">
        <v>0</v>
      </c>
    </row>
    <row r="83" spans="1:12" ht="21.75" customHeight="1" x14ac:dyDescent="0.3">
      <c r="A83" s="63" t="s">
        <v>53</v>
      </c>
      <c r="F83" s="43">
        <v>4222</v>
      </c>
      <c r="G83" s="39"/>
      <c r="H83" s="31">
        <v>3610</v>
      </c>
      <c r="J83" s="43">
        <v>2074</v>
      </c>
      <c r="L83" s="31">
        <v>1908</v>
      </c>
    </row>
    <row r="84" spans="1:12" ht="21.75" customHeight="1" x14ac:dyDescent="0.3">
      <c r="A84" s="63" t="s">
        <v>54</v>
      </c>
      <c r="F84" s="33">
        <v>3531</v>
      </c>
      <c r="G84" s="39"/>
      <c r="H84" s="34">
        <v>3177</v>
      </c>
      <c r="J84" s="33">
        <v>0</v>
      </c>
      <c r="L84" s="50">
        <v>0</v>
      </c>
    </row>
    <row r="85" spans="1:12" ht="6" customHeight="1" x14ac:dyDescent="0.3">
      <c r="F85" s="35"/>
      <c r="G85" s="36"/>
      <c r="H85" s="36"/>
      <c r="I85" s="37"/>
      <c r="J85" s="35"/>
      <c r="K85" s="37"/>
      <c r="L85" s="36"/>
    </row>
    <row r="86" spans="1:12" ht="21.75" customHeight="1" x14ac:dyDescent="0.3">
      <c r="A86" s="1" t="s">
        <v>55</v>
      </c>
      <c r="D86" s="12"/>
      <c r="F86" s="64">
        <f>SUM(F80:F85)</f>
        <v>105835</v>
      </c>
      <c r="G86" s="39"/>
      <c r="H86" s="34">
        <f>SUM(H80:H85)</f>
        <v>97493</v>
      </c>
      <c r="J86" s="64">
        <f>SUM(J80:J85)</f>
        <v>27859</v>
      </c>
      <c r="L86" s="34">
        <f>SUM(L80:L85)</f>
        <v>37248</v>
      </c>
    </row>
    <row r="87" spans="1:12" ht="6" customHeight="1" x14ac:dyDescent="0.3">
      <c r="F87" s="35"/>
      <c r="G87" s="36"/>
      <c r="H87" s="36"/>
      <c r="I87" s="37"/>
      <c r="J87" s="35"/>
      <c r="K87" s="37"/>
      <c r="L87" s="36"/>
    </row>
    <row r="88" spans="1:12" ht="21.75" customHeight="1" x14ac:dyDescent="0.3">
      <c r="A88" s="1" t="s">
        <v>56</v>
      </c>
      <c r="D88" s="12"/>
      <c r="F88" s="38">
        <f>F76+F86</f>
        <v>334929</v>
      </c>
      <c r="G88" s="39"/>
      <c r="H88" s="34">
        <f>SUM(H76,H86)</f>
        <v>409455</v>
      </c>
      <c r="J88" s="38">
        <f>J76+J86</f>
        <v>90892</v>
      </c>
      <c r="L88" s="34">
        <f>SUM(L76,L86)</f>
        <v>88461</v>
      </c>
    </row>
    <row r="89" spans="1:12" ht="21.75" customHeight="1" x14ac:dyDescent="0.3">
      <c r="A89" s="1"/>
      <c r="D89" s="12"/>
    </row>
    <row r="90" spans="1:12" ht="21.75" customHeight="1" x14ac:dyDescent="0.3">
      <c r="A90" s="1"/>
      <c r="D90" s="12"/>
    </row>
    <row r="91" spans="1:12" ht="21.75" customHeight="1" x14ac:dyDescent="0.3">
      <c r="A91" s="1"/>
      <c r="D91" s="12"/>
    </row>
    <row r="92" spans="1:12" ht="21.75" customHeight="1" x14ac:dyDescent="0.3">
      <c r="A92" s="1"/>
      <c r="D92" s="12"/>
    </row>
    <row r="93" spans="1:12" ht="21.75" customHeight="1" x14ac:dyDescent="0.3">
      <c r="A93" s="1"/>
      <c r="D93" s="12"/>
    </row>
    <row r="94" spans="1:12" ht="26.25" customHeight="1" x14ac:dyDescent="0.3">
      <c r="A94" s="1"/>
      <c r="D94" s="12"/>
    </row>
    <row r="95" spans="1:12" ht="21.75" customHeight="1" x14ac:dyDescent="0.3">
      <c r="A95" s="1"/>
      <c r="D95" s="12"/>
    </row>
    <row r="96" spans="1:12" ht="21.75" customHeight="1" x14ac:dyDescent="0.3">
      <c r="A96" s="1"/>
      <c r="D96" s="12"/>
    </row>
    <row r="97" spans="1:12" ht="21.75" customHeight="1" x14ac:dyDescent="0.3">
      <c r="A97" s="1"/>
      <c r="D97" s="12"/>
    </row>
    <row r="98" spans="1:12" ht="19.5" customHeight="1" x14ac:dyDescent="0.3">
      <c r="A98" s="1"/>
      <c r="D98" s="12"/>
    </row>
    <row r="99" spans="1:12" ht="22.2" customHeight="1" x14ac:dyDescent="0.3">
      <c r="A99" s="211" t="s">
        <v>38</v>
      </c>
      <c r="B99" s="211"/>
      <c r="C99" s="211"/>
      <c r="D99" s="211"/>
      <c r="E99" s="211"/>
      <c r="F99" s="211"/>
      <c r="G99" s="211"/>
      <c r="H99" s="211"/>
      <c r="I99" s="10"/>
      <c r="J99" s="9"/>
      <c r="K99" s="10"/>
      <c r="L99" s="9"/>
    </row>
    <row r="100" spans="1:12" ht="21.75" customHeight="1" x14ac:dyDescent="0.3">
      <c r="A100" s="1" t="str">
        <f>A1</f>
        <v>บริษัท ยูโรเอเชีย โทเทิล โลจิสติกส์ จำกัด (มหาชน)</v>
      </c>
      <c r="B100" s="1"/>
      <c r="C100" s="1"/>
      <c r="D100" s="1"/>
      <c r="E100" s="1"/>
      <c r="F100" s="2"/>
      <c r="G100" s="2"/>
      <c r="H100" s="2"/>
      <c r="I100" s="3"/>
      <c r="J100" s="2"/>
      <c r="K100" s="3"/>
      <c r="L100" s="2"/>
    </row>
    <row r="101" spans="1:12" ht="21.75" customHeight="1" x14ac:dyDescent="0.3">
      <c r="A101" s="1" t="s">
        <v>57</v>
      </c>
      <c r="B101" s="200"/>
      <c r="C101" s="200"/>
      <c r="D101" s="200"/>
      <c r="E101" s="200"/>
      <c r="F101" s="56"/>
      <c r="G101" s="56"/>
      <c r="H101" s="56"/>
      <c r="I101" s="57"/>
      <c r="J101" s="56"/>
      <c r="K101" s="57"/>
      <c r="L101" s="56"/>
    </row>
    <row r="102" spans="1:12" ht="21.75" customHeight="1" x14ac:dyDescent="0.3">
      <c r="A102" s="5" t="str">
        <f>+A55</f>
        <v>ณ วันที่ 30 มิถุนายน พ.ศ. 2567</v>
      </c>
      <c r="B102" s="21"/>
      <c r="C102" s="21"/>
      <c r="D102" s="21"/>
      <c r="E102" s="21"/>
      <c r="F102" s="202"/>
      <c r="G102" s="202"/>
      <c r="H102" s="202"/>
      <c r="I102" s="58"/>
      <c r="J102" s="202"/>
      <c r="K102" s="58"/>
      <c r="L102" s="202"/>
    </row>
    <row r="103" spans="1:12" ht="21.75" customHeight="1" x14ac:dyDescent="0.3">
      <c r="A103" s="200"/>
      <c r="B103" s="11"/>
      <c r="C103" s="59"/>
      <c r="E103" s="59"/>
      <c r="F103" s="60"/>
      <c r="G103" s="60"/>
      <c r="H103" s="60"/>
      <c r="I103" s="61"/>
      <c r="J103" s="60"/>
      <c r="K103" s="61"/>
      <c r="L103" s="60"/>
    </row>
    <row r="104" spans="1:12" ht="21.75" customHeight="1" x14ac:dyDescent="0.3">
      <c r="A104" s="200"/>
      <c r="B104" s="11"/>
      <c r="C104" s="59"/>
      <c r="E104" s="59"/>
      <c r="F104" s="208" t="s">
        <v>3</v>
      </c>
      <c r="G104" s="208"/>
      <c r="H104" s="208"/>
      <c r="I104" s="2"/>
      <c r="J104" s="208" t="s">
        <v>4</v>
      </c>
      <c r="K104" s="208"/>
      <c r="L104" s="208"/>
    </row>
    <row r="105" spans="1:12" ht="21.75" customHeight="1" x14ac:dyDescent="0.3">
      <c r="A105" s="200"/>
      <c r="B105" s="11"/>
      <c r="C105" s="59"/>
      <c r="E105" s="59"/>
      <c r="F105" s="16" t="s">
        <v>5</v>
      </c>
      <c r="G105" s="16"/>
      <c r="H105" s="16" t="s">
        <v>6</v>
      </c>
      <c r="I105" s="17"/>
      <c r="J105" s="16" t="s">
        <v>5</v>
      </c>
      <c r="K105" s="17"/>
      <c r="L105" s="16" t="s">
        <v>6</v>
      </c>
    </row>
    <row r="106" spans="1:12" ht="21.75" customHeight="1" x14ac:dyDescent="0.3">
      <c r="A106" s="200"/>
      <c r="B106" s="11"/>
      <c r="C106" s="59"/>
      <c r="E106" s="59"/>
      <c r="F106" s="16" t="s">
        <v>7</v>
      </c>
      <c r="G106" s="16"/>
      <c r="H106" s="16" t="s">
        <v>8</v>
      </c>
      <c r="I106" s="17"/>
      <c r="J106" s="16" t="s">
        <v>7</v>
      </c>
      <c r="K106" s="17"/>
      <c r="L106" s="16" t="s">
        <v>8</v>
      </c>
    </row>
    <row r="107" spans="1:12" ht="21.75" customHeight="1" x14ac:dyDescent="0.3">
      <c r="A107" s="200"/>
      <c r="B107" s="11"/>
      <c r="F107" s="19" t="s">
        <v>9</v>
      </c>
      <c r="G107" s="19"/>
      <c r="H107" s="19" t="s">
        <v>10</v>
      </c>
      <c r="I107" s="20"/>
      <c r="J107" s="19" t="s">
        <v>9</v>
      </c>
      <c r="K107" s="19"/>
      <c r="L107" s="19" t="s">
        <v>10</v>
      </c>
    </row>
    <row r="108" spans="1:12" ht="21.75" customHeight="1" x14ac:dyDescent="0.3">
      <c r="A108" s="200"/>
      <c r="B108" s="200"/>
      <c r="C108" s="200"/>
      <c r="E108" s="203"/>
      <c r="F108" s="22" t="s">
        <v>12</v>
      </c>
      <c r="G108" s="16"/>
      <c r="H108" s="22" t="s">
        <v>12</v>
      </c>
      <c r="I108" s="20"/>
      <c r="J108" s="22" t="s">
        <v>12</v>
      </c>
      <c r="K108" s="20"/>
      <c r="L108" s="22" t="s">
        <v>12</v>
      </c>
    </row>
    <row r="109" spans="1:12" ht="21.75" customHeight="1" x14ac:dyDescent="0.3">
      <c r="A109" s="200"/>
      <c r="B109" s="200"/>
      <c r="C109" s="200"/>
      <c r="D109" s="65"/>
      <c r="E109" s="203"/>
      <c r="F109" s="24"/>
      <c r="G109" s="16"/>
      <c r="H109" s="16"/>
      <c r="I109" s="66"/>
      <c r="J109" s="24"/>
      <c r="K109" s="66"/>
      <c r="L109" s="16"/>
    </row>
    <row r="110" spans="1:12" ht="21.75" customHeight="1" x14ac:dyDescent="0.3">
      <c r="A110" s="1" t="s">
        <v>58</v>
      </c>
      <c r="B110" s="1"/>
      <c r="C110" s="1"/>
      <c r="D110" s="67"/>
      <c r="E110" s="203"/>
      <c r="F110" s="68"/>
      <c r="G110" s="69"/>
      <c r="H110" s="69"/>
      <c r="I110" s="42"/>
      <c r="J110" s="68"/>
      <c r="K110" s="70"/>
      <c r="L110" s="69"/>
    </row>
    <row r="111" spans="1:12" ht="6" customHeight="1" x14ac:dyDescent="0.3">
      <c r="A111" s="200"/>
      <c r="B111" s="200"/>
      <c r="C111" s="200"/>
      <c r="E111" s="203"/>
      <c r="F111" s="40"/>
      <c r="G111" s="41"/>
      <c r="H111" s="41"/>
      <c r="I111" s="42"/>
      <c r="J111" s="40"/>
      <c r="K111" s="62"/>
      <c r="L111" s="41"/>
    </row>
    <row r="112" spans="1:12" ht="21.75" customHeight="1" x14ac:dyDescent="0.3">
      <c r="A112" s="1" t="s">
        <v>59</v>
      </c>
      <c r="F112" s="35"/>
      <c r="G112" s="36"/>
      <c r="H112" s="36"/>
      <c r="I112" s="37"/>
      <c r="J112" s="35"/>
      <c r="K112" s="37"/>
      <c r="L112" s="36"/>
    </row>
    <row r="113" spans="1:12" ht="6" customHeight="1" x14ac:dyDescent="0.3">
      <c r="A113" s="200"/>
      <c r="B113" s="200"/>
      <c r="C113" s="200"/>
      <c r="E113" s="203"/>
      <c r="F113" s="40"/>
      <c r="G113" s="41"/>
      <c r="H113" s="41"/>
      <c r="I113" s="42"/>
      <c r="J113" s="40"/>
      <c r="K113" s="62"/>
      <c r="L113" s="41"/>
    </row>
    <row r="114" spans="1:12" ht="21.75" customHeight="1" x14ac:dyDescent="0.3">
      <c r="A114" s="29" t="s">
        <v>60</v>
      </c>
      <c r="F114" s="35"/>
      <c r="G114" s="36"/>
      <c r="H114" s="36"/>
      <c r="I114" s="37"/>
      <c r="J114" s="35"/>
      <c r="K114" s="37"/>
      <c r="L114" s="36"/>
    </row>
    <row r="115" spans="1:12" ht="21.75" customHeight="1" x14ac:dyDescent="0.3">
      <c r="A115" s="29"/>
      <c r="B115" s="29" t="s">
        <v>61</v>
      </c>
      <c r="F115" s="35"/>
      <c r="G115" s="36"/>
      <c r="H115" s="36"/>
      <c r="I115" s="37"/>
      <c r="J115" s="35"/>
      <c r="K115" s="37"/>
      <c r="L115" s="36"/>
    </row>
    <row r="116" spans="1:12" ht="21.75" customHeight="1" x14ac:dyDescent="0.3">
      <c r="A116" s="29"/>
      <c r="B116" s="29"/>
      <c r="C116" s="12" t="s">
        <v>62</v>
      </c>
      <c r="F116" s="35"/>
      <c r="G116" s="36"/>
      <c r="H116" s="36"/>
      <c r="I116" s="37"/>
      <c r="J116" s="35"/>
      <c r="K116" s="37"/>
      <c r="L116" s="36"/>
    </row>
    <row r="117" spans="1:12" ht="21.75" customHeight="1" thickBot="1" x14ac:dyDescent="0.35">
      <c r="A117" s="29"/>
      <c r="B117" s="29"/>
      <c r="C117" s="12" t="s">
        <v>63</v>
      </c>
      <c r="F117" s="71">
        <v>310000</v>
      </c>
      <c r="H117" s="72">
        <v>310000</v>
      </c>
      <c r="J117" s="71">
        <v>310000</v>
      </c>
      <c r="L117" s="72">
        <v>310000</v>
      </c>
    </row>
    <row r="118" spans="1:12" ht="6" customHeight="1" thickTop="1" x14ac:dyDescent="0.3">
      <c r="C118" s="29"/>
      <c r="F118" s="35"/>
      <c r="G118" s="36"/>
      <c r="H118" s="36"/>
      <c r="I118" s="37"/>
      <c r="J118" s="35"/>
      <c r="K118" s="37"/>
      <c r="L118" s="36"/>
    </row>
    <row r="119" spans="1:12" ht="21.75" customHeight="1" x14ac:dyDescent="0.3">
      <c r="B119" s="12" t="s">
        <v>64</v>
      </c>
      <c r="F119" s="35"/>
      <c r="G119" s="36"/>
      <c r="H119" s="36"/>
      <c r="I119" s="37"/>
      <c r="J119" s="35"/>
      <c r="K119" s="37"/>
      <c r="L119" s="36"/>
    </row>
    <row r="120" spans="1:12" ht="21.75" customHeight="1" x14ac:dyDescent="0.3">
      <c r="C120" s="12" t="s">
        <v>62</v>
      </c>
      <c r="F120" s="35"/>
      <c r="G120" s="36"/>
      <c r="H120" s="36"/>
      <c r="I120" s="37"/>
      <c r="J120" s="35"/>
      <c r="K120" s="37"/>
      <c r="L120" s="36"/>
    </row>
    <row r="121" spans="1:12" ht="21.75" customHeight="1" x14ac:dyDescent="0.3">
      <c r="C121" s="12" t="s">
        <v>65</v>
      </c>
      <c r="F121" s="28">
        <v>310000</v>
      </c>
      <c r="H121" s="14">
        <v>310000</v>
      </c>
      <c r="J121" s="28">
        <v>310000</v>
      </c>
      <c r="L121" s="14">
        <v>310000</v>
      </c>
    </row>
    <row r="122" spans="1:12" ht="21.75" customHeight="1" x14ac:dyDescent="0.3">
      <c r="A122" s="12" t="s">
        <v>66</v>
      </c>
      <c r="F122" s="43">
        <v>293298</v>
      </c>
      <c r="G122" s="39"/>
      <c r="H122" s="31">
        <v>293298</v>
      </c>
      <c r="J122" s="43">
        <v>293298</v>
      </c>
      <c r="L122" s="31">
        <v>293298</v>
      </c>
    </row>
    <row r="123" spans="1:12" ht="21.75" customHeight="1" x14ac:dyDescent="0.45">
      <c r="A123" s="73" t="s">
        <v>67</v>
      </c>
      <c r="B123" s="74"/>
      <c r="F123" s="43"/>
      <c r="J123" s="43"/>
    </row>
    <row r="124" spans="1:12" ht="21.75" customHeight="1" x14ac:dyDescent="0.45">
      <c r="A124" s="73"/>
      <c r="B124" s="74" t="s">
        <v>68</v>
      </c>
      <c r="F124" s="43">
        <v>-1456</v>
      </c>
      <c r="H124" s="14">
        <v>-1456</v>
      </c>
      <c r="J124" s="43">
        <v>0</v>
      </c>
      <c r="L124" s="14">
        <v>0</v>
      </c>
    </row>
    <row r="125" spans="1:12" ht="21.75" customHeight="1" x14ac:dyDescent="0.3">
      <c r="A125" s="12" t="s">
        <v>69</v>
      </c>
      <c r="F125" s="43"/>
      <c r="J125" s="43"/>
    </row>
    <row r="126" spans="1:12" ht="21.75" customHeight="1" x14ac:dyDescent="0.3">
      <c r="B126" s="75" t="s">
        <v>70</v>
      </c>
      <c r="F126" s="43">
        <v>10582</v>
      </c>
      <c r="H126" s="14">
        <v>10582</v>
      </c>
      <c r="J126" s="43">
        <v>10582</v>
      </c>
      <c r="L126" s="14">
        <v>10582</v>
      </c>
    </row>
    <row r="127" spans="1:12" ht="21.75" customHeight="1" x14ac:dyDescent="0.3">
      <c r="B127" s="75" t="s">
        <v>71</v>
      </c>
      <c r="F127" s="43">
        <v>79462</v>
      </c>
      <c r="H127" s="31">
        <v>55849</v>
      </c>
      <c r="J127" s="43">
        <v>27037</v>
      </c>
      <c r="L127" s="14">
        <v>1770</v>
      </c>
    </row>
    <row r="128" spans="1:12" ht="21.75" customHeight="1" x14ac:dyDescent="0.3">
      <c r="A128" s="12" t="s">
        <v>72</v>
      </c>
      <c r="B128" s="4"/>
      <c r="F128" s="33">
        <v>-15182</v>
      </c>
      <c r="G128" s="39"/>
      <c r="H128" s="9">
        <v>-7761</v>
      </c>
      <c r="J128" s="33">
        <v>0</v>
      </c>
      <c r="L128" s="9">
        <v>0</v>
      </c>
    </row>
    <row r="129" spans="1:12" ht="6" customHeight="1" x14ac:dyDescent="0.3">
      <c r="A129" s="1"/>
      <c r="F129" s="76"/>
      <c r="G129" s="77"/>
      <c r="H129" s="77"/>
      <c r="I129" s="37"/>
      <c r="J129" s="76"/>
      <c r="K129" s="37"/>
      <c r="L129" s="77"/>
    </row>
    <row r="130" spans="1:12" x14ac:dyDescent="0.3">
      <c r="A130" s="12" t="s">
        <v>73</v>
      </c>
      <c r="F130" s="28">
        <f>SUM(F121:F128)</f>
        <v>676704</v>
      </c>
      <c r="G130" s="77"/>
      <c r="H130" s="14">
        <f>SUM(H121:H128)</f>
        <v>660512</v>
      </c>
      <c r="I130" s="37"/>
      <c r="J130" s="28">
        <f>SUM(J121:J128)</f>
        <v>640917</v>
      </c>
      <c r="K130" s="37"/>
      <c r="L130" s="14">
        <f>SUM(L121:L128)</f>
        <v>615650</v>
      </c>
    </row>
    <row r="131" spans="1:12" x14ac:dyDescent="0.3">
      <c r="A131" s="12" t="s">
        <v>74</v>
      </c>
      <c r="F131" s="33">
        <v>101</v>
      </c>
      <c r="G131" s="77"/>
      <c r="H131" s="9">
        <v>-1413</v>
      </c>
      <c r="I131" s="37"/>
      <c r="J131" s="33">
        <v>0</v>
      </c>
      <c r="K131" s="37"/>
      <c r="L131" s="9">
        <v>0</v>
      </c>
    </row>
    <row r="132" spans="1:12" ht="6" customHeight="1" x14ac:dyDescent="0.3">
      <c r="A132" s="1"/>
      <c r="F132" s="76"/>
      <c r="G132" s="77"/>
      <c r="H132" s="77"/>
      <c r="I132" s="37"/>
      <c r="J132" s="76"/>
      <c r="K132" s="37"/>
      <c r="L132" s="77"/>
    </row>
    <row r="133" spans="1:12" ht="21.75" customHeight="1" x14ac:dyDescent="0.3">
      <c r="A133" s="1" t="s">
        <v>75</v>
      </c>
      <c r="F133" s="64">
        <f>SUM(F130:F131)</f>
        <v>676805</v>
      </c>
      <c r="G133" s="39"/>
      <c r="H133" s="78">
        <f>SUM(H130:H131)</f>
        <v>659099</v>
      </c>
      <c r="J133" s="64">
        <f>SUM(J130:J131)</f>
        <v>640917</v>
      </c>
      <c r="L133" s="78">
        <f>SUM(L130:L131)</f>
        <v>615650</v>
      </c>
    </row>
    <row r="134" spans="1:12" ht="6" customHeight="1" x14ac:dyDescent="0.3">
      <c r="A134" s="1"/>
      <c r="F134" s="76"/>
      <c r="G134" s="77"/>
      <c r="H134" s="77"/>
      <c r="I134" s="37"/>
      <c r="J134" s="76"/>
      <c r="K134" s="37"/>
      <c r="L134" s="77"/>
    </row>
    <row r="135" spans="1:12" ht="21.75" customHeight="1" thickBot="1" x14ac:dyDescent="0.35">
      <c r="A135" s="1" t="s">
        <v>76</v>
      </c>
      <c r="F135" s="71">
        <f>SUM(F133,F88)</f>
        <v>1011734</v>
      </c>
      <c r="G135" s="15"/>
      <c r="H135" s="79">
        <f>SUM(H133,H88)</f>
        <v>1068554</v>
      </c>
      <c r="J135" s="71">
        <f>SUM(J133,J88)</f>
        <v>731809</v>
      </c>
      <c r="L135" s="79">
        <f>SUM(L133,L88)</f>
        <v>704111</v>
      </c>
    </row>
    <row r="136" spans="1:12" ht="21.75" customHeight="1" thickTop="1" x14ac:dyDescent="0.3">
      <c r="A136" s="1"/>
      <c r="F136" s="15"/>
      <c r="G136" s="15"/>
      <c r="H136" s="15"/>
      <c r="J136" s="15"/>
      <c r="L136" s="15"/>
    </row>
    <row r="137" spans="1:12" ht="21.75" customHeight="1" x14ac:dyDescent="0.3">
      <c r="A137" s="1"/>
      <c r="F137" s="15"/>
      <c r="G137" s="15"/>
      <c r="H137" s="15"/>
      <c r="J137" s="15"/>
      <c r="L137" s="15"/>
    </row>
    <row r="138" spans="1:12" ht="21.75" customHeight="1" x14ac:dyDescent="0.3">
      <c r="A138" s="1"/>
      <c r="F138" s="15"/>
      <c r="G138" s="15"/>
      <c r="H138" s="15"/>
      <c r="J138" s="15"/>
      <c r="L138" s="15"/>
    </row>
    <row r="139" spans="1:12" ht="21.75" customHeight="1" x14ac:dyDescent="0.3">
      <c r="A139" s="1"/>
      <c r="F139" s="15"/>
      <c r="G139" s="15"/>
      <c r="H139" s="15"/>
      <c r="J139" s="15"/>
      <c r="L139" s="15"/>
    </row>
    <row r="140" spans="1:12" ht="21.75" customHeight="1" x14ac:dyDescent="0.3">
      <c r="A140" s="1"/>
      <c r="F140" s="15"/>
      <c r="G140" s="15"/>
      <c r="H140" s="15"/>
      <c r="J140" s="15"/>
      <c r="L140" s="15"/>
    </row>
    <row r="141" spans="1:12" ht="21.75" customHeight="1" x14ac:dyDescent="0.3">
      <c r="A141" s="1"/>
      <c r="F141" s="15"/>
      <c r="G141" s="15"/>
      <c r="H141" s="15"/>
      <c r="J141" s="15"/>
      <c r="L141" s="15"/>
    </row>
    <row r="142" spans="1:12" ht="21.75" customHeight="1" x14ac:dyDescent="0.3">
      <c r="A142" s="1"/>
      <c r="F142" s="15"/>
      <c r="G142" s="15"/>
      <c r="H142" s="15"/>
      <c r="J142" s="15"/>
      <c r="L142" s="15"/>
    </row>
    <row r="143" spans="1:12" ht="27.75" customHeight="1" x14ac:dyDescent="0.3">
      <c r="A143" s="1"/>
      <c r="F143" s="15"/>
      <c r="G143" s="15"/>
      <c r="H143" s="15"/>
      <c r="J143" s="15"/>
      <c r="L143" s="15"/>
    </row>
    <row r="144" spans="1:12" ht="29.25" customHeight="1" x14ac:dyDescent="0.3">
      <c r="A144" s="1"/>
      <c r="F144" s="15"/>
      <c r="G144" s="15"/>
      <c r="H144" s="15"/>
      <c r="J144" s="15"/>
      <c r="L144" s="15"/>
    </row>
    <row r="145" spans="1:12" ht="18" customHeight="1" x14ac:dyDescent="0.3">
      <c r="A145" s="1"/>
      <c r="F145" s="15"/>
      <c r="G145" s="15"/>
      <c r="H145" s="15"/>
      <c r="J145" s="15"/>
      <c r="L145" s="15"/>
    </row>
    <row r="146" spans="1:12" ht="22.35" customHeight="1" x14ac:dyDescent="0.3">
      <c r="A146" s="211" t="s">
        <v>38</v>
      </c>
      <c r="B146" s="211"/>
      <c r="C146" s="211"/>
      <c r="D146" s="211"/>
      <c r="E146" s="211"/>
      <c r="F146" s="211"/>
      <c r="G146" s="211"/>
      <c r="H146" s="211"/>
      <c r="I146" s="10"/>
      <c r="J146" s="9"/>
      <c r="K146" s="10"/>
      <c r="L146" s="9"/>
    </row>
  </sheetData>
  <mergeCells count="12">
    <mergeCell ref="A63:C63"/>
    <mergeCell ref="A99:H99"/>
    <mergeCell ref="F104:H104"/>
    <mergeCell ref="J104:L104"/>
    <mergeCell ref="A146:H146"/>
    <mergeCell ref="F57:H57"/>
    <mergeCell ref="J57:L57"/>
    <mergeCell ref="F5:H5"/>
    <mergeCell ref="J5:L5"/>
    <mergeCell ref="A11:C11"/>
    <mergeCell ref="A49:L49"/>
    <mergeCell ref="A52:H52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 scaleWithDoc="0">
    <oddFooter>&amp;R&amp;"Browallia New,Regular"&amp;13&amp;P</oddFooter>
  </headerFooter>
  <rowBreaks count="2" manualBreakCount="2">
    <brk id="52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555BF-90A4-4CD7-B9D8-16073BDDAA4E}">
  <dimension ref="A1:O90"/>
  <sheetViews>
    <sheetView zoomScaleNormal="100" zoomScaleSheetLayoutView="90" zoomScalePageLayoutView="69" workbookViewId="0">
      <selection activeCell="J22" sqref="J22"/>
    </sheetView>
  </sheetViews>
  <sheetFormatPr defaultColWidth="9.33203125" defaultRowHeight="18.600000000000001" x14ac:dyDescent="0.45"/>
  <cols>
    <col min="1" max="2" width="1.5546875" style="74" customWidth="1"/>
    <col min="3" max="3" width="38.109375" style="74" customWidth="1"/>
    <col min="4" max="4" width="8.33203125" style="74" customWidth="1"/>
    <col min="5" max="5" width="0.6640625" style="74" customWidth="1"/>
    <col min="6" max="6" width="11.6640625" style="74" customWidth="1"/>
    <col min="7" max="7" width="0.6640625" style="74" customWidth="1"/>
    <col min="8" max="8" width="11.6640625" style="74" customWidth="1"/>
    <col min="9" max="9" width="0.6640625" style="74" customWidth="1"/>
    <col min="10" max="10" width="11.6640625" style="74" customWidth="1"/>
    <col min="11" max="11" width="0.6640625" style="74" customWidth="1"/>
    <col min="12" max="12" width="11.6640625" style="74" customWidth="1"/>
    <col min="13" max="14" width="9.33203125" style="74" customWidth="1"/>
    <col min="15" max="16384" width="9.33203125" style="74"/>
  </cols>
  <sheetData>
    <row r="1" spans="1:15" ht="21.75" customHeight="1" x14ac:dyDescent="0.45">
      <c r="A1" s="1" t="s">
        <v>0</v>
      </c>
      <c r="B1" s="1"/>
      <c r="C1" s="1"/>
      <c r="D1" s="1"/>
      <c r="E1" s="1"/>
      <c r="F1" s="2"/>
      <c r="G1" s="3"/>
      <c r="H1" s="2"/>
      <c r="I1" s="1"/>
      <c r="J1" s="2"/>
      <c r="K1" s="3"/>
      <c r="L1" s="2"/>
    </row>
    <row r="2" spans="1:15" ht="21.75" customHeight="1" x14ac:dyDescent="0.45">
      <c r="A2" s="1" t="s">
        <v>77</v>
      </c>
      <c r="B2" s="1"/>
      <c r="C2" s="1"/>
      <c r="D2" s="1"/>
      <c r="E2" s="1"/>
      <c r="F2" s="80"/>
      <c r="G2" s="1"/>
      <c r="H2" s="80"/>
      <c r="I2" s="1"/>
      <c r="J2" s="80"/>
      <c r="K2" s="1"/>
      <c r="L2" s="80"/>
    </row>
    <row r="3" spans="1:15" ht="21.75" customHeight="1" x14ac:dyDescent="0.45">
      <c r="A3" s="81" t="s">
        <v>78</v>
      </c>
      <c r="B3" s="81"/>
      <c r="C3" s="81"/>
      <c r="D3" s="81"/>
      <c r="E3" s="81"/>
      <c r="F3" s="5"/>
      <c r="G3" s="81"/>
      <c r="H3" s="5"/>
      <c r="I3" s="81"/>
      <c r="J3" s="5"/>
      <c r="K3" s="81"/>
      <c r="L3" s="5"/>
    </row>
    <row r="4" spans="1:15" ht="21" customHeight="1" x14ac:dyDescent="0.45">
      <c r="A4" s="1"/>
      <c r="B4" s="1"/>
      <c r="C4" s="1"/>
      <c r="D4" s="13"/>
      <c r="E4" s="1"/>
      <c r="F4" s="205"/>
      <c r="G4" s="1"/>
      <c r="H4" s="205"/>
      <c r="I4" s="1"/>
      <c r="J4" s="206"/>
      <c r="K4" s="1"/>
      <c r="L4" s="204"/>
    </row>
    <row r="5" spans="1:15" ht="21" customHeight="1" x14ac:dyDescent="0.45">
      <c r="A5" s="18"/>
      <c r="B5" s="59"/>
      <c r="C5" s="59"/>
      <c r="D5" s="13"/>
      <c r="E5" s="59"/>
      <c r="F5" s="208" t="s">
        <v>3</v>
      </c>
      <c r="G5" s="208"/>
      <c r="H5" s="208"/>
      <c r="I5" s="2"/>
      <c r="J5" s="208" t="s">
        <v>4</v>
      </c>
      <c r="K5" s="208"/>
      <c r="L5" s="208"/>
    </row>
    <row r="6" spans="1:15" ht="21" customHeight="1" x14ac:dyDescent="0.45">
      <c r="A6" s="12"/>
      <c r="B6" s="12"/>
      <c r="C6" s="12"/>
      <c r="D6" s="13"/>
      <c r="E6" s="13"/>
      <c r="F6" s="19" t="s">
        <v>9</v>
      </c>
      <c r="G6" s="46"/>
      <c r="H6" s="19" t="s">
        <v>10</v>
      </c>
      <c r="I6" s="13"/>
      <c r="J6" s="19" t="s">
        <v>9</v>
      </c>
      <c r="K6" s="46"/>
      <c r="L6" s="19" t="s">
        <v>10</v>
      </c>
    </row>
    <row r="7" spans="1:15" ht="21" customHeight="1" x14ac:dyDescent="0.45">
      <c r="A7" s="12"/>
      <c r="B7" s="12"/>
      <c r="C7" s="12"/>
      <c r="D7" s="21" t="s">
        <v>11</v>
      </c>
      <c r="E7" s="13"/>
      <c r="F7" s="22" t="s">
        <v>12</v>
      </c>
      <c r="G7" s="17"/>
      <c r="H7" s="22" t="s">
        <v>12</v>
      </c>
      <c r="I7" s="13"/>
      <c r="J7" s="22" t="s">
        <v>12</v>
      </c>
      <c r="K7" s="17"/>
      <c r="L7" s="22" t="s">
        <v>12</v>
      </c>
    </row>
    <row r="8" spans="1:15" ht="21" customHeight="1" x14ac:dyDescent="0.45">
      <c r="A8" s="12"/>
      <c r="B8" s="12"/>
      <c r="C8" s="12"/>
      <c r="D8" s="13"/>
      <c r="E8" s="13"/>
      <c r="F8" s="82"/>
      <c r="G8" s="13"/>
      <c r="H8" s="48"/>
      <c r="I8" s="13"/>
      <c r="J8" s="82"/>
      <c r="K8" s="13"/>
      <c r="L8" s="48"/>
    </row>
    <row r="9" spans="1:15" ht="21" customHeight="1" x14ac:dyDescent="0.45">
      <c r="A9" s="12" t="s">
        <v>79</v>
      </c>
      <c r="B9" s="12"/>
      <c r="C9" s="12"/>
      <c r="D9" s="13">
        <v>6</v>
      </c>
      <c r="E9" s="12"/>
      <c r="F9" s="83">
        <v>340008</v>
      </c>
      <c r="G9" s="47"/>
      <c r="H9" s="84">
        <v>341749</v>
      </c>
      <c r="I9" s="12"/>
      <c r="J9" s="83">
        <v>44552</v>
      </c>
      <c r="K9" s="47"/>
      <c r="L9" s="84">
        <v>46305</v>
      </c>
      <c r="O9" s="198"/>
    </row>
    <row r="10" spans="1:15" ht="21" customHeight="1" x14ac:dyDescent="0.45">
      <c r="A10" s="12" t="s">
        <v>80</v>
      </c>
      <c r="B10" s="12"/>
      <c r="C10" s="12"/>
      <c r="D10" s="13"/>
      <c r="E10" s="12"/>
      <c r="F10" s="85">
        <v>-298965</v>
      </c>
      <c r="G10" s="47"/>
      <c r="H10" s="86">
        <v>-299730</v>
      </c>
      <c r="I10" s="12"/>
      <c r="J10" s="85">
        <v>-42201</v>
      </c>
      <c r="K10" s="47"/>
      <c r="L10" s="86">
        <v>-38927</v>
      </c>
      <c r="O10" s="198"/>
    </row>
    <row r="11" spans="1:15" ht="6" customHeight="1" x14ac:dyDescent="0.45">
      <c r="A11" s="12"/>
      <c r="B11" s="12"/>
      <c r="C11" s="12"/>
      <c r="D11" s="13"/>
      <c r="E11" s="12"/>
      <c r="F11" s="45"/>
      <c r="G11" s="47"/>
      <c r="H11" s="46"/>
      <c r="I11" s="12"/>
      <c r="J11" s="45"/>
      <c r="K11" s="47"/>
      <c r="L11" s="46"/>
    </row>
    <row r="12" spans="1:15" ht="21" customHeight="1" x14ac:dyDescent="0.45">
      <c r="A12" s="1" t="s">
        <v>81</v>
      </c>
      <c r="B12" s="12"/>
      <c r="C12" s="12"/>
      <c r="D12" s="13"/>
      <c r="E12" s="12"/>
      <c r="F12" s="87">
        <f>F9+F10</f>
        <v>41043</v>
      </c>
      <c r="G12" s="47"/>
      <c r="H12" s="88">
        <f>SUM(H9:H11)</f>
        <v>42019</v>
      </c>
      <c r="I12" s="12"/>
      <c r="J12" s="87">
        <f>J9+J10</f>
        <v>2351</v>
      </c>
      <c r="K12" s="47"/>
      <c r="L12" s="88">
        <f>SUM(L9:L11)</f>
        <v>7378</v>
      </c>
    </row>
    <row r="13" spans="1:15" ht="21" customHeight="1" x14ac:dyDescent="0.45">
      <c r="A13" s="12" t="s">
        <v>82</v>
      </c>
      <c r="B13" s="12"/>
      <c r="C13" s="12"/>
      <c r="D13" s="13"/>
      <c r="E13" s="12"/>
      <c r="F13" s="87">
        <v>0</v>
      </c>
      <c r="G13" s="47"/>
      <c r="H13" s="88">
        <v>0</v>
      </c>
      <c r="I13" s="12"/>
      <c r="J13" s="87">
        <v>0</v>
      </c>
      <c r="K13" s="47"/>
      <c r="L13" s="88">
        <v>6135</v>
      </c>
    </row>
    <row r="14" spans="1:15" ht="21" customHeight="1" x14ac:dyDescent="0.45">
      <c r="A14" s="12" t="s">
        <v>83</v>
      </c>
      <c r="B14" s="12"/>
      <c r="C14" s="12"/>
      <c r="D14" s="13"/>
      <c r="E14" s="12"/>
      <c r="F14" s="89">
        <v>3319</v>
      </c>
      <c r="G14" s="47"/>
      <c r="H14" s="84">
        <v>190</v>
      </c>
      <c r="I14" s="12"/>
      <c r="J14" s="83">
        <v>193</v>
      </c>
      <c r="K14" s="47"/>
      <c r="L14" s="84">
        <v>825</v>
      </c>
    </row>
    <row r="15" spans="1:15" ht="21" customHeight="1" x14ac:dyDescent="0.45">
      <c r="A15" s="12" t="s">
        <v>185</v>
      </c>
      <c r="B15" s="12"/>
      <c r="C15" s="12"/>
      <c r="D15" s="13"/>
      <c r="E15" s="12"/>
      <c r="F15" s="89">
        <v>-1029</v>
      </c>
      <c r="G15" s="47"/>
      <c r="H15" s="84">
        <v>-1304</v>
      </c>
      <c r="I15" s="12"/>
      <c r="J15" s="83">
        <v>0</v>
      </c>
      <c r="K15" s="47"/>
      <c r="L15" s="84">
        <v>0</v>
      </c>
    </row>
    <row r="16" spans="1:15" ht="21" customHeight="1" x14ac:dyDescent="0.45">
      <c r="A16" s="12" t="s">
        <v>84</v>
      </c>
      <c r="B16" s="12"/>
      <c r="C16" s="12"/>
      <c r="D16" s="13"/>
      <c r="E16" s="12"/>
      <c r="F16" s="89">
        <v>-28613</v>
      </c>
      <c r="G16" s="47"/>
      <c r="H16" s="84">
        <v>-22254</v>
      </c>
      <c r="I16" s="12"/>
      <c r="J16" s="83">
        <v>-6538</v>
      </c>
      <c r="K16" s="47"/>
      <c r="L16" s="84">
        <v>-6361</v>
      </c>
    </row>
    <row r="17" spans="1:14" ht="21" customHeight="1" x14ac:dyDescent="0.45">
      <c r="A17" s="12" t="s">
        <v>85</v>
      </c>
      <c r="B17" s="12"/>
      <c r="C17" s="12"/>
      <c r="D17" s="13"/>
      <c r="E17" s="12"/>
      <c r="F17" s="89">
        <v>1288</v>
      </c>
      <c r="G17" s="47"/>
      <c r="H17" s="84">
        <v>445</v>
      </c>
      <c r="I17" s="12"/>
      <c r="J17" s="83">
        <v>1747</v>
      </c>
      <c r="K17" s="47"/>
      <c r="L17" s="84">
        <v>1960</v>
      </c>
    </row>
    <row r="18" spans="1:14" ht="21" customHeight="1" x14ac:dyDescent="0.45">
      <c r="A18" s="12" t="s">
        <v>86</v>
      </c>
      <c r="B18" s="12"/>
      <c r="C18" s="12"/>
      <c r="D18" s="13"/>
      <c r="E18" s="12"/>
      <c r="F18" s="90">
        <v>-2585</v>
      </c>
      <c r="G18" s="47"/>
      <c r="H18" s="91">
        <v>-3498</v>
      </c>
      <c r="I18" s="12"/>
      <c r="J18" s="90">
        <v>-650</v>
      </c>
      <c r="K18" s="47"/>
      <c r="L18" s="91">
        <v>-1160</v>
      </c>
    </row>
    <row r="19" spans="1:14" ht="21" customHeight="1" x14ac:dyDescent="0.45">
      <c r="A19" s="12" t="s">
        <v>189</v>
      </c>
      <c r="B19" s="12"/>
      <c r="C19" s="12"/>
      <c r="D19" s="197"/>
      <c r="E19" s="12"/>
      <c r="F19" s="90">
        <v>7456</v>
      </c>
      <c r="G19" s="47"/>
      <c r="H19" s="91">
        <v>2664</v>
      </c>
      <c r="I19" s="12"/>
      <c r="J19" s="90">
        <v>4737</v>
      </c>
      <c r="K19" s="47"/>
      <c r="L19" s="91">
        <v>-338</v>
      </c>
    </row>
    <row r="20" spans="1:14" ht="21" customHeight="1" x14ac:dyDescent="0.45">
      <c r="A20" s="12" t="s">
        <v>87</v>
      </c>
      <c r="B20" s="12"/>
      <c r="C20" s="12"/>
      <c r="D20" s="13"/>
      <c r="E20" s="12"/>
      <c r="F20" s="90"/>
      <c r="G20" s="47"/>
      <c r="H20" s="91"/>
      <c r="I20" s="12"/>
      <c r="J20" s="90"/>
      <c r="K20" s="47"/>
      <c r="L20" s="91"/>
    </row>
    <row r="21" spans="1:14" ht="21" customHeight="1" x14ac:dyDescent="0.45">
      <c r="B21" s="12" t="s">
        <v>88</v>
      </c>
      <c r="C21" s="12"/>
      <c r="D21" s="13"/>
      <c r="E21" s="12"/>
      <c r="F21" s="92">
        <v>0</v>
      </c>
      <c r="G21" s="47"/>
      <c r="H21" s="86">
        <v>-702</v>
      </c>
      <c r="I21" s="12"/>
      <c r="J21" s="92">
        <v>0</v>
      </c>
      <c r="K21" s="47"/>
      <c r="L21" s="86">
        <v>0</v>
      </c>
    </row>
    <row r="22" spans="1:14" ht="6" customHeight="1" x14ac:dyDescent="0.45">
      <c r="A22" s="12"/>
      <c r="B22" s="12"/>
      <c r="C22" s="12"/>
      <c r="D22" s="13"/>
      <c r="E22" s="12"/>
      <c r="F22" s="83"/>
      <c r="G22" s="47"/>
      <c r="H22" s="84"/>
      <c r="I22" s="12"/>
      <c r="J22" s="83"/>
      <c r="K22" s="47"/>
      <c r="L22" s="84"/>
    </row>
    <row r="23" spans="1:14" ht="21" customHeight="1" x14ac:dyDescent="0.45">
      <c r="A23" s="1" t="s">
        <v>89</v>
      </c>
      <c r="B23" s="12"/>
      <c r="C23" s="12"/>
      <c r="D23" s="13"/>
      <c r="E23" s="12"/>
      <c r="F23" s="87">
        <f>SUM(F12:F21)</f>
        <v>20879</v>
      </c>
      <c r="G23" s="47"/>
      <c r="H23" s="88">
        <f>SUM(H12:H21)</f>
        <v>17560</v>
      </c>
      <c r="I23" s="12"/>
      <c r="J23" s="87">
        <f>SUM(J12:J21)</f>
        <v>1840</v>
      </c>
      <c r="K23" s="47"/>
      <c r="L23" s="88">
        <f>SUM(L12:L21)</f>
        <v>8439</v>
      </c>
    </row>
    <row r="24" spans="1:14" ht="21" customHeight="1" x14ac:dyDescent="0.45">
      <c r="A24" s="12" t="s">
        <v>90</v>
      </c>
      <c r="B24" s="12"/>
      <c r="C24" s="12"/>
      <c r="D24" s="13">
        <v>15</v>
      </c>
      <c r="E24" s="12"/>
      <c r="F24" s="93">
        <v>-4401</v>
      </c>
      <c r="G24" s="47"/>
      <c r="H24" s="94">
        <v>-1887</v>
      </c>
      <c r="I24" s="12"/>
      <c r="J24" s="95">
        <v>-443</v>
      </c>
      <c r="K24" s="47"/>
      <c r="L24" s="94">
        <v>-539</v>
      </c>
    </row>
    <row r="25" spans="1:14" ht="6" customHeight="1" x14ac:dyDescent="0.45">
      <c r="A25" s="12"/>
      <c r="B25" s="12"/>
      <c r="C25" s="12"/>
      <c r="D25" s="13"/>
      <c r="E25" s="12"/>
      <c r="F25" s="45"/>
      <c r="G25" s="47"/>
      <c r="H25" s="46"/>
      <c r="I25" s="12"/>
      <c r="J25" s="45"/>
      <c r="K25" s="47"/>
      <c r="L25" s="46"/>
    </row>
    <row r="26" spans="1:14" ht="21" customHeight="1" x14ac:dyDescent="0.45">
      <c r="A26" s="18" t="s">
        <v>91</v>
      </c>
      <c r="B26" s="12"/>
      <c r="C26" s="12"/>
      <c r="D26" s="13"/>
      <c r="E26" s="12"/>
      <c r="F26" s="83">
        <f>F23+F24</f>
        <v>16478</v>
      </c>
      <c r="G26" s="47"/>
      <c r="H26" s="84">
        <f>SUM(H23:H24)</f>
        <v>15673</v>
      </c>
      <c r="I26" s="12"/>
      <c r="J26" s="83">
        <f>J23+J24</f>
        <v>1397</v>
      </c>
      <c r="K26" s="47"/>
      <c r="L26" s="84">
        <f>SUM(L23:L24)</f>
        <v>7900</v>
      </c>
    </row>
    <row r="27" spans="1:14" ht="6" customHeight="1" x14ac:dyDescent="0.45">
      <c r="A27" s="12"/>
      <c r="B27" s="12"/>
      <c r="C27" s="12"/>
      <c r="D27" s="13"/>
      <c r="E27" s="12"/>
      <c r="F27" s="45"/>
      <c r="G27" s="47"/>
      <c r="H27" s="46"/>
      <c r="I27" s="12"/>
      <c r="J27" s="45"/>
      <c r="K27" s="47"/>
      <c r="L27" s="46"/>
    </row>
    <row r="28" spans="1:14" ht="21" customHeight="1" x14ac:dyDescent="0.45">
      <c r="A28" s="18" t="s">
        <v>92</v>
      </c>
      <c r="B28" s="12"/>
      <c r="C28" s="12"/>
      <c r="D28" s="13"/>
      <c r="E28" s="199"/>
      <c r="F28" s="207"/>
      <c r="G28" s="199"/>
      <c r="H28" s="91"/>
      <c r="I28" s="199"/>
      <c r="J28" s="207"/>
      <c r="K28" s="199"/>
      <c r="L28" s="91"/>
      <c r="M28" s="199"/>
      <c r="N28" s="199"/>
    </row>
    <row r="29" spans="1:14" ht="21" customHeight="1" x14ac:dyDescent="0.45">
      <c r="A29" s="96" t="s">
        <v>93</v>
      </c>
      <c r="B29" s="97"/>
      <c r="C29" s="97"/>
      <c r="D29" s="13"/>
      <c r="E29" s="12"/>
      <c r="F29" s="90"/>
      <c r="G29" s="47"/>
      <c r="H29" s="91"/>
      <c r="I29" s="12"/>
      <c r="J29" s="90"/>
      <c r="K29" s="47"/>
      <c r="L29" s="91"/>
    </row>
    <row r="30" spans="1:14" ht="21" customHeight="1" x14ac:dyDescent="0.45">
      <c r="A30" s="96"/>
      <c r="B30" s="97" t="s">
        <v>94</v>
      </c>
      <c r="C30" s="97"/>
      <c r="D30" s="13"/>
      <c r="E30" s="12"/>
      <c r="F30" s="90"/>
      <c r="G30" s="47"/>
      <c r="H30" s="91"/>
      <c r="I30" s="12"/>
      <c r="J30" s="90"/>
      <c r="K30" s="47"/>
      <c r="L30" s="91"/>
    </row>
    <row r="31" spans="1:14" ht="21" customHeight="1" x14ac:dyDescent="0.45">
      <c r="A31" s="11" t="s">
        <v>95</v>
      </c>
      <c r="B31" s="11"/>
      <c r="C31" s="97"/>
      <c r="D31" s="13"/>
      <c r="E31" s="12"/>
      <c r="F31" s="90"/>
      <c r="G31" s="47"/>
      <c r="H31" s="91"/>
      <c r="I31" s="12"/>
      <c r="J31" s="90"/>
      <c r="K31" s="47"/>
      <c r="L31" s="91"/>
    </row>
    <row r="32" spans="1:14" ht="21" customHeight="1" x14ac:dyDescent="0.45">
      <c r="A32" s="96"/>
      <c r="B32" s="12" t="s">
        <v>96</v>
      </c>
      <c r="C32" s="12"/>
      <c r="D32" s="13"/>
      <c r="E32" s="12"/>
      <c r="F32" s="90">
        <v>0</v>
      </c>
      <c r="G32" s="47"/>
      <c r="H32" s="91">
        <v>16</v>
      </c>
      <c r="I32" s="12"/>
      <c r="J32" s="90">
        <v>0</v>
      </c>
      <c r="K32" s="47"/>
      <c r="L32" s="91">
        <v>0</v>
      </c>
    </row>
    <row r="33" spans="1:12" ht="21" customHeight="1" x14ac:dyDescent="0.45">
      <c r="A33" s="74" t="s">
        <v>97</v>
      </c>
      <c r="C33" s="12"/>
      <c r="D33" s="13"/>
      <c r="E33" s="12"/>
      <c r="F33" s="90"/>
      <c r="G33" s="47"/>
      <c r="H33" s="91"/>
      <c r="I33" s="12"/>
      <c r="J33" s="90"/>
      <c r="K33" s="47"/>
      <c r="L33" s="91"/>
    </row>
    <row r="34" spans="1:12" ht="21" customHeight="1" x14ac:dyDescent="0.45">
      <c r="A34" s="11"/>
      <c r="B34" s="12" t="s">
        <v>98</v>
      </c>
      <c r="C34" s="12"/>
      <c r="D34" s="13"/>
      <c r="E34" s="12"/>
      <c r="F34" s="93">
        <v>-6465</v>
      </c>
      <c r="G34" s="47"/>
      <c r="H34" s="86">
        <v>-2328</v>
      </c>
      <c r="I34" s="12"/>
      <c r="J34" s="92">
        <v>0</v>
      </c>
      <c r="K34" s="47"/>
      <c r="L34" s="86">
        <v>0</v>
      </c>
    </row>
    <row r="35" spans="1:12" ht="6" customHeight="1" x14ac:dyDescent="0.45">
      <c r="A35" s="12"/>
      <c r="B35" s="12"/>
      <c r="C35" s="12"/>
      <c r="D35" s="13"/>
      <c r="E35" s="12"/>
      <c r="F35" s="45"/>
      <c r="G35" s="47"/>
      <c r="H35" s="46"/>
      <c r="I35" s="12"/>
      <c r="J35" s="45"/>
      <c r="K35" s="47"/>
      <c r="L35" s="46"/>
    </row>
    <row r="36" spans="1:12" ht="21" customHeight="1" x14ac:dyDescent="0.45">
      <c r="A36" s="11"/>
      <c r="B36" s="11" t="s">
        <v>99</v>
      </c>
      <c r="C36" s="12"/>
      <c r="D36" s="13"/>
      <c r="E36" s="12"/>
      <c r="F36" s="45"/>
      <c r="G36" s="47"/>
      <c r="H36" s="91"/>
      <c r="I36" s="12"/>
      <c r="J36" s="45"/>
      <c r="K36" s="47"/>
      <c r="L36" s="91"/>
    </row>
    <row r="37" spans="1:12" ht="21" customHeight="1" x14ac:dyDescent="0.45">
      <c r="A37" s="11"/>
      <c r="C37" s="12" t="s">
        <v>94</v>
      </c>
      <c r="D37" s="13"/>
      <c r="E37" s="12"/>
      <c r="F37" s="95">
        <f>SUM(F30:F34)</f>
        <v>-6465</v>
      </c>
      <c r="G37" s="47"/>
      <c r="H37" s="86">
        <f>SUM(H30:H34)</f>
        <v>-2312</v>
      </c>
      <c r="I37" s="12"/>
      <c r="J37" s="95">
        <f>SUM(J30:J34)</f>
        <v>0</v>
      </c>
      <c r="K37" s="47"/>
      <c r="L37" s="86">
        <f>SUM(L30:L34)</f>
        <v>0</v>
      </c>
    </row>
    <row r="38" spans="1:12" ht="21" customHeight="1" x14ac:dyDescent="0.45">
      <c r="A38" s="11"/>
      <c r="C38" s="12"/>
      <c r="D38" s="13"/>
      <c r="E38" s="12"/>
      <c r="F38" s="90"/>
      <c r="G38" s="47"/>
      <c r="H38" s="91"/>
      <c r="I38" s="12"/>
      <c r="J38" s="90"/>
      <c r="K38" s="47"/>
      <c r="L38" s="91"/>
    </row>
    <row r="39" spans="1:12" ht="6" customHeight="1" x14ac:dyDescent="0.45">
      <c r="A39" s="18"/>
      <c r="B39" s="12"/>
      <c r="C39" s="12"/>
      <c r="D39" s="13"/>
      <c r="E39" s="12"/>
      <c r="F39" s="83"/>
      <c r="G39" s="47"/>
      <c r="H39" s="84"/>
      <c r="I39" s="12"/>
      <c r="J39" s="83"/>
      <c r="K39" s="47"/>
      <c r="L39" s="84"/>
    </row>
    <row r="40" spans="1:12" ht="21" customHeight="1" x14ac:dyDescent="0.45">
      <c r="A40" s="18" t="s">
        <v>100</v>
      </c>
      <c r="B40" s="12"/>
      <c r="C40" s="12"/>
      <c r="D40" s="13"/>
      <c r="E40" s="12"/>
      <c r="F40" s="92">
        <f>SUM(F37)</f>
        <v>-6465</v>
      </c>
      <c r="G40" s="47"/>
      <c r="H40" s="86">
        <f>SUM(H37)</f>
        <v>-2312</v>
      </c>
      <c r="I40" s="12"/>
      <c r="J40" s="92">
        <f>SUM(J37)</f>
        <v>0</v>
      </c>
      <c r="K40" s="47"/>
      <c r="L40" s="86">
        <f>SUM(L37)</f>
        <v>0</v>
      </c>
    </row>
    <row r="41" spans="1:12" ht="6" customHeight="1" x14ac:dyDescent="0.45">
      <c r="A41" s="18"/>
      <c r="B41" s="12"/>
      <c r="C41" s="12"/>
      <c r="D41" s="13"/>
      <c r="E41" s="12"/>
      <c r="F41" s="83"/>
      <c r="G41" s="47"/>
      <c r="H41" s="84"/>
      <c r="I41" s="12"/>
      <c r="J41" s="83"/>
      <c r="K41" s="47"/>
      <c r="L41" s="84"/>
    </row>
    <row r="42" spans="1:12" ht="21" customHeight="1" thickBot="1" x14ac:dyDescent="0.6">
      <c r="A42" s="98" t="s">
        <v>101</v>
      </c>
      <c r="B42" s="12"/>
      <c r="C42" s="12"/>
      <c r="D42" s="13"/>
      <c r="E42" s="12"/>
      <c r="F42" s="99">
        <f>F26+F40</f>
        <v>10013</v>
      </c>
      <c r="G42" s="47"/>
      <c r="H42" s="100">
        <f>SUM(H26,H40)</f>
        <v>13361</v>
      </c>
      <c r="I42" s="12"/>
      <c r="J42" s="99">
        <f>J26+J40</f>
        <v>1397</v>
      </c>
      <c r="K42" s="47"/>
      <c r="L42" s="100">
        <f>SUM(L26,L40)</f>
        <v>7900</v>
      </c>
    </row>
    <row r="43" spans="1:12" ht="21" customHeight="1" thickTop="1" x14ac:dyDescent="0.45">
      <c r="A43" s="18"/>
      <c r="B43" s="12"/>
      <c r="C43" s="12"/>
      <c r="D43" s="13"/>
      <c r="E43" s="12"/>
      <c r="F43" s="84"/>
      <c r="G43" s="47"/>
      <c r="H43" s="84"/>
      <c r="I43" s="12"/>
      <c r="J43" s="84"/>
      <c r="K43" s="47"/>
      <c r="L43" s="84"/>
    </row>
    <row r="44" spans="1:12" ht="21" customHeight="1" x14ac:dyDescent="0.45">
      <c r="A44" s="18"/>
      <c r="B44" s="12"/>
      <c r="C44" s="12"/>
      <c r="D44" s="13"/>
      <c r="E44" s="12"/>
      <c r="F44" s="84"/>
      <c r="G44" s="47"/>
      <c r="H44" s="84"/>
      <c r="I44" s="12"/>
      <c r="J44" s="84"/>
      <c r="K44" s="47"/>
      <c r="L44" s="84"/>
    </row>
    <row r="45" spans="1:12" ht="21" customHeight="1" x14ac:dyDescent="0.45">
      <c r="A45" s="18"/>
      <c r="B45" s="12"/>
      <c r="C45" s="12"/>
      <c r="D45" s="13"/>
      <c r="E45" s="12"/>
      <c r="F45" s="84"/>
      <c r="G45" s="47"/>
      <c r="H45" s="84"/>
      <c r="I45" s="12"/>
      <c r="J45" s="84"/>
      <c r="K45" s="47"/>
      <c r="L45" s="84"/>
    </row>
    <row r="46" spans="1:12" ht="15" customHeight="1" x14ac:dyDescent="0.45">
      <c r="A46" s="18"/>
      <c r="B46" s="12"/>
      <c r="C46" s="12"/>
      <c r="D46" s="13"/>
      <c r="E46" s="12"/>
      <c r="F46" s="84"/>
      <c r="G46" s="47"/>
      <c r="H46" s="84"/>
      <c r="I46" s="12"/>
      <c r="J46" s="84"/>
      <c r="K46" s="47"/>
      <c r="L46" s="84"/>
    </row>
    <row r="47" spans="1:12" ht="22.35" customHeight="1" x14ac:dyDescent="0.45">
      <c r="A47" s="6" t="s">
        <v>38</v>
      </c>
      <c r="B47" s="7"/>
      <c r="C47" s="7"/>
      <c r="D47" s="8"/>
      <c r="E47" s="7"/>
      <c r="F47" s="86"/>
      <c r="G47" s="101"/>
      <c r="H47" s="86"/>
      <c r="I47" s="7"/>
      <c r="J47" s="86"/>
      <c r="K47" s="101"/>
      <c r="L47" s="86"/>
    </row>
    <row r="48" spans="1:12" ht="21.75" customHeight="1" x14ac:dyDescent="0.45">
      <c r="A48" s="1" t="s">
        <v>0</v>
      </c>
      <c r="B48" s="1"/>
      <c r="C48" s="1"/>
      <c r="D48" s="1"/>
      <c r="E48" s="1"/>
      <c r="F48" s="2"/>
      <c r="G48" s="3"/>
      <c r="H48" s="2"/>
      <c r="I48" s="1"/>
      <c r="J48" s="2"/>
      <c r="K48" s="3"/>
      <c r="L48" s="2"/>
    </row>
    <row r="49" spans="1:12" ht="21.75" customHeight="1" x14ac:dyDescent="0.45">
      <c r="A49" s="1" t="s">
        <v>102</v>
      </c>
      <c r="B49" s="1"/>
      <c r="C49" s="1"/>
      <c r="D49" s="1"/>
      <c r="E49" s="1"/>
      <c r="F49" s="80"/>
      <c r="G49" s="1"/>
      <c r="H49" s="80"/>
      <c r="I49" s="1"/>
      <c r="J49" s="80"/>
      <c r="K49" s="1"/>
      <c r="L49" s="80"/>
    </row>
    <row r="50" spans="1:12" ht="21.75" customHeight="1" x14ac:dyDescent="0.45">
      <c r="A50" s="81" t="s">
        <v>78</v>
      </c>
      <c r="B50" s="81"/>
      <c r="C50" s="81"/>
      <c r="D50" s="81"/>
      <c r="E50" s="81"/>
      <c r="F50" s="5"/>
      <c r="G50" s="81"/>
      <c r="H50" s="5"/>
      <c r="I50" s="81"/>
      <c r="J50" s="5"/>
      <c r="K50" s="81"/>
      <c r="L50" s="5"/>
    </row>
    <row r="51" spans="1:12" ht="21.75" customHeight="1" x14ac:dyDescent="0.45">
      <c r="A51" s="1"/>
      <c r="B51" s="1"/>
      <c r="C51" s="1"/>
      <c r="D51" s="13"/>
      <c r="E51" s="1"/>
      <c r="F51" s="80"/>
      <c r="G51" s="1"/>
      <c r="H51" s="80"/>
      <c r="I51" s="1"/>
      <c r="J51" s="80"/>
      <c r="K51" s="1"/>
      <c r="L51" s="80"/>
    </row>
    <row r="52" spans="1:12" ht="21.75" customHeight="1" x14ac:dyDescent="0.45">
      <c r="A52" s="18"/>
      <c r="B52" s="59"/>
      <c r="C52" s="59"/>
      <c r="D52" s="13"/>
      <c r="E52" s="59"/>
      <c r="F52" s="208" t="s">
        <v>3</v>
      </c>
      <c r="G52" s="208"/>
      <c r="H52" s="208"/>
      <c r="I52" s="2"/>
      <c r="J52" s="208" t="s">
        <v>4</v>
      </c>
      <c r="K52" s="208"/>
      <c r="L52" s="208"/>
    </row>
    <row r="53" spans="1:12" ht="21.75" customHeight="1" x14ac:dyDescent="0.45">
      <c r="A53" s="12"/>
      <c r="B53" s="12"/>
      <c r="C53" s="12"/>
      <c r="D53" s="12"/>
      <c r="E53" s="13"/>
      <c r="F53" s="19" t="s">
        <v>9</v>
      </c>
      <c r="G53" s="46"/>
      <c r="H53" s="19" t="s">
        <v>10</v>
      </c>
      <c r="I53" s="13"/>
      <c r="J53" s="19" t="s">
        <v>9</v>
      </c>
      <c r="K53" s="46"/>
      <c r="L53" s="19" t="s">
        <v>10</v>
      </c>
    </row>
    <row r="54" spans="1:12" ht="21.75" customHeight="1" x14ac:dyDescent="0.45">
      <c r="A54" s="12"/>
      <c r="B54" s="12"/>
      <c r="C54" s="12"/>
      <c r="D54" s="12"/>
      <c r="E54" s="13"/>
      <c r="F54" s="22" t="s">
        <v>12</v>
      </c>
      <c r="G54" s="17"/>
      <c r="H54" s="22" t="s">
        <v>12</v>
      </c>
      <c r="I54" s="13"/>
      <c r="J54" s="22" t="s">
        <v>12</v>
      </c>
      <c r="K54" s="17"/>
      <c r="L54" s="22" t="s">
        <v>12</v>
      </c>
    </row>
    <row r="55" spans="1:12" ht="21.75" customHeight="1" x14ac:dyDescent="0.45">
      <c r="A55" s="18"/>
      <c r="B55" s="12"/>
      <c r="C55" s="12"/>
      <c r="D55" s="12"/>
      <c r="E55" s="12"/>
      <c r="F55" s="83"/>
      <c r="G55" s="47"/>
      <c r="H55" s="84"/>
      <c r="I55" s="12"/>
      <c r="J55" s="83"/>
      <c r="K55" s="47"/>
      <c r="L55" s="84"/>
    </row>
    <row r="56" spans="1:12" ht="21.75" customHeight="1" x14ac:dyDescent="0.45">
      <c r="A56" s="18" t="s">
        <v>103</v>
      </c>
      <c r="B56" s="12"/>
      <c r="C56" s="12"/>
      <c r="D56" s="13"/>
      <c r="E56" s="12"/>
      <c r="F56" s="83"/>
      <c r="G56" s="47"/>
      <c r="H56" s="84"/>
      <c r="I56" s="12"/>
      <c r="J56" s="83"/>
      <c r="K56" s="47"/>
      <c r="L56" s="84"/>
    </row>
    <row r="57" spans="1:12" ht="21.75" customHeight="1" x14ac:dyDescent="0.45">
      <c r="A57" s="11" t="s">
        <v>104</v>
      </c>
      <c r="B57" s="12"/>
      <c r="C57" s="12"/>
      <c r="D57" s="13"/>
      <c r="E57" s="12"/>
      <c r="F57" s="83">
        <v>15373</v>
      </c>
      <c r="G57" s="47"/>
      <c r="H57" s="84">
        <v>13968</v>
      </c>
      <c r="I57" s="12"/>
      <c r="J57" s="83">
        <v>1397</v>
      </c>
      <c r="K57" s="47"/>
      <c r="L57" s="84">
        <v>7900</v>
      </c>
    </row>
    <row r="58" spans="1:12" ht="21.75" customHeight="1" x14ac:dyDescent="0.45">
      <c r="A58" s="11" t="s">
        <v>74</v>
      </c>
      <c r="B58" s="12"/>
      <c r="C58" s="12"/>
      <c r="D58" s="13"/>
      <c r="E58" s="12"/>
      <c r="F58" s="93">
        <v>1105</v>
      </c>
      <c r="G58" s="47"/>
      <c r="H58" s="86">
        <v>1705</v>
      </c>
      <c r="I58" s="12"/>
      <c r="J58" s="93">
        <v>0</v>
      </c>
      <c r="K58" s="47"/>
      <c r="L58" s="86">
        <v>0</v>
      </c>
    </row>
    <row r="59" spans="1:12" ht="6" customHeight="1" x14ac:dyDescent="0.45">
      <c r="A59" s="12"/>
      <c r="B59" s="12"/>
      <c r="C59" s="12"/>
      <c r="D59" s="13"/>
      <c r="E59" s="12"/>
      <c r="F59" s="45"/>
      <c r="G59" s="47"/>
      <c r="H59" s="46"/>
      <c r="I59" s="12"/>
      <c r="J59" s="45"/>
      <c r="K59" s="47"/>
      <c r="L59" s="46"/>
    </row>
    <row r="60" spans="1:12" ht="21.75" customHeight="1" thickBot="1" x14ac:dyDescent="0.5">
      <c r="A60" s="18"/>
      <c r="B60" s="12"/>
      <c r="C60" s="12"/>
      <c r="D60" s="13"/>
      <c r="E60" s="12"/>
      <c r="F60" s="99">
        <f>F26</f>
        <v>16478</v>
      </c>
      <c r="G60" s="47"/>
      <c r="H60" s="100">
        <f>H26</f>
        <v>15673</v>
      </c>
      <c r="I60" s="12"/>
      <c r="J60" s="99">
        <f>SUM(J57:J58)</f>
        <v>1397</v>
      </c>
      <c r="K60" s="47"/>
      <c r="L60" s="100">
        <f>SUM(L57:L58)</f>
        <v>7900</v>
      </c>
    </row>
    <row r="61" spans="1:12" ht="21.75" customHeight="1" thickTop="1" x14ac:dyDescent="0.45">
      <c r="A61" s="18"/>
      <c r="B61" s="12"/>
      <c r="C61" s="12"/>
      <c r="D61" s="13"/>
      <c r="E61" s="12"/>
      <c r="F61" s="83"/>
      <c r="G61" s="47"/>
      <c r="H61" s="84"/>
      <c r="I61" s="12"/>
      <c r="J61" s="83"/>
      <c r="K61" s="47"/>
      <c r="L61" s="84"/>
    </row>
    <row r="62" spans="1:12" ht="21.75" customHeight="1" x14ac:dyDescent="0.45">
      <c r="A62" s="18" t="s">
        <v>105</v>
      </c>
      <c r="B62" s="12"/>
      <c r="C62" s="12"/>
      <c r="D62" s="13"/>
      <c r="E62" s="12"/>
      <c r="F62" s="83"/>
      <c r="G62" s="47"/>
      <c r="H62" s="84"/>
      <c r="I62" s="12"/>
      <c r="J62" s="83"/>
      <c r="K62" s="47"/>
      <c r="L62" s="84"/>
    </row>
    <row r="63" spans="1:12" ht="21.75" customHeight="1" x14ac:dyDescent="0.45">
      <c r="A63" s="11" t="s">
        <v>104</v>
      </c>
      <c r="B63" s="12"/>
      <c r="C63" s="12"/>
      <c r="D63" s="13"/>
      <c r="E63" s="12"/>
      <c r="F63" s="83">
        <v>8908</v>
      </c>
      <c r="G63" s="47"/>
      <c r="H63" s="84">
        <v>11656</v>
      </c>
      <c r="I63" s="12"/>
      <c r="J63" s="83">
        <v>1397</v>
      </c>
      <c r="K63" s="47"/>
      <c r="L63" s="84">
        <v>7900</v>
      </c>
    </row>
    <row r="64" spans="1:12" ht="21.75" customHeight="1" x14ac:dyDescent="0.45">
      <c r="A64" s="11" t="s">
        <v>74</v>
      </c>
      <c r="B64" s="12"/>
      <c r="C64" s="12"/>
      <c r="D64" s="13"/>
      <c r="E64" s="12"/>
      <c r="F64" s="93">
        <v>1105</v>
      </c>
      <c r="G64" s="47"/>
      <c r="H64" s="86">
        <v>1705</v>
      </c>
      <c r="I64" s="12"/>
      <c r="J64" s="93">
        <v>0</v>
      </c>
      <c r="K64" s="47"/>
      <c r="L64" s="86">
        <v>0</v>
      </c>
    </row>
    <row r="65" spans="1:12" ht="6" customHeight="1" x14ac:dyDescent="0.45">
      <c r="A65" s="12"/>
      <c r="B65" s="12"/>
      <c r="C65" s="12"/>
      <c r="D65" s="13"/>
      <c r="E65" s="12"/>
      <c r="F65" s="45"/>
      <c r="G65" s="47"/>
      <c r="H65" s="46"/>
      <c r="I65" s="12"/>
      <c r="J65" s="45"/>
      <c r="K65" s="47"/>
      <c r="L65" s="46"/>
    </row>
    <row r="66" spans="1:12" ht="21.75" customHeight="1" thickBot="1" x14ac:dyDescent="0.5">
      <c r="A66" s="18"/>
      <c r="B66" s="12"/>
      <c r="C66" s="12"/>
      <c r="D66" s="13"/>
      <c r="E66" s="12"/>
      <c r="F66" s="99">
        <f>F42</f>
        <v>10013</v>
      </c>
      <c r="G66" s="47"/>
      <c r="H66" s="100">
        <f>H42</f>
        <v>13361</v>
      </c>
      <c r="I66" s="12"/>
      <c r="J66" s="99">
        <f>SUM(J63:J64)</f>
        <v>1397</v>
      </c>
      <c r="K66" s="47"/>
      <c r="L66" s="100">
        <f>SUM(L63:L64)</f>
        <v>7900</v>
      </c>
    </row>
    <row r="67" spans="1:12" ht="21.75" customHeight="1" thickTop="1" x14ac:dyDescent="0.45">
      <c r="A67" s="18"/>
      <c r="B67" s="12"/>
      <c r="C67" s="12"/>
      <c r="D67" s="13"/>
      <c r="E67" s="12"/>
      <c r="F67" s="83"/>
      <c r="G67" s="47"/>
      <c r="H67" s="84"/>
      <c r="I67" s="12"/>
      <c r="J67" s="83"/>
      <c r="K67" s="47"/>
      <c r="L67" s="84"/>
    </row>
    <row r="68" spans="1:12" ht="21.75" customHeight="1" x14ac:dyDescent="0.45">
      <c r="A68" s="18" t="s">
        <v>106</v>
      </c>
      <c r="B68" s="12"/>
      <c r="C68" s="12"/>
      <c r="D68" s="13"/>
      <c r="E68" s="12"/>
      <c r="F68" s="102"/>
      <c r="G68" s="103"/>
      <c r="H68" s="104"/>
      <c r="I68" s="12"/>
      <c r="J68" s="102"/>
      <c r="K68" s="103"/>
      <c r="L68" s="104"/>
    </row>
    <row r="69" spans="1:12" ht="6" customHeight="1" x14ac:dyDescent="0.45">
      <c r="A69" s="18"/>
      <c r="B69" s="12"/>
      <c r="C69" s="12"/>
      <c r="D69" s="13"/>
      <c r="E69" s="12"/>
      <c r="F69" s="105"/>
      <c r="G69" s="103"/>
      <c r="H69" s="106"/>
      <c r="I69" s="12"/>
      <c r="J69" s="105"/>
      <c r="K69" s="103"/>
      <c r="L69" s="106"/>
    </row>
    <row r="70" spans="1:12" ht="21.75" customHeight="1" x14ac:dyDescent="0.45">
      <c r="A70" s="12" t="s">
        <v>107</v>
      </c>
      <c r="B70" s="12"/>
      <c r="C70" s="1"/>
      <c r="D70" s="13"/>
      <c r="E70" s="12"/>
      <c r="F70" s="107">
        <v>0.02</v>
      </c>
      <c r="G70" s="108"/>
      <c r="H70" s="109">
        <v>0.04</v>
      </c>
      <c r="I70" s="110"/>
      <c r="J70" s="195">
        <v>2E-3</v>
      </c>
      <c r="K70" s="108"/>
      <c r="L70" s="109">
        <v>0.02</v>
      </c>
    </row>
    <row r="71" spans="1:12" ht="21.75" customHeight="1" x14ac:dyDescent="0.45">
      <c r="A71" s="12"/>
      <c r="B71" s="12"/>
      <c r="C71" s="1"/>
      <c r="D71" s="13"/>
      <c r="E71" s="12"/>
      <c r="F71" s="111"/>
      <c r="G71" s="108"/>
      <c r="H71" s="111"/>
      <c r="I71" s="112"/>
      <c r="J71" s="111"/>
      <c r="K71" s="108"/>
      <c r="L71" s="111"/>
    </row>
    <row r="72" spans="1:12" ht="21.75" customHeight="1" x14ac:dyDescent="0.45">
      <c r="A72" s="12"/>
      <c r="B72" s="12"/>
      <c r="C72" s="1"/>
      <c r="D72" s="13"/>
      <c r="E72" s="12"/>
      <c r="F72" s="111"/>
      <c r="G72" s="108"/>
      <c r="H72" s="111"/>
      <c r="I72" s="112"/>
      <c r="J72" s="111"/>
      <c r="K72" s="108"/>
      <c r="L72" s="111"/>
    </row>
    <row r="73" spans="1:12" ht="21.75" customHeight="1" x14ac:dyDescent="0.45">
      <c r="A73" s="12"/>
      <c r="B73" s="12"/>
      <c r="C73" s="1"/>
      <c r="D73" s="13"/>
      <c r="E73" s="12"/>
      <c r="F73" s="111"/>
      <c r="G73" s="108"/>
      <c r="H73" s="111"/>
      <c r="I73" s="112"/>
      <c r="J73" s="111"/>
      <c r="K73" s="108"/>
      <c r="L73" s="111"/>
    </row>
    <row r="74" spans="1:12" ht="21.75" customHeight="1" x14ac:dyDescent="0.45">
      <c r="A74" s="12"/>
      <c r="B74" s="12"/>
      <c r="C74" s="1"/>
      <c r="D74" s="13"/>
      <c r="E74" s="12"/>
      <c r="F74" s="111"/>
      <c r="G74" s="108"/>
      <c r="H74" s="111"/>
      <c r="I74" s="112"/>
      <c r="J74" s="111"/>
      <c r="K74" s="108"/>
      <c r="L74" s="111"/>
    </row>
    <row r="75" spans="1:12" ht="21.75" customHeight="1" x14ac:dyDescent="0.45">
      <c r="A75" s="12"/>
      <c r="B75" s="12"/>
      <c r="C75" s="1"/>
      <c r="D75" s="13"/>
      <c r="E75" s="12"/>
      <c r="F75" s="111"/>
      <c r="G75" s="108"/>
      <c r="H75" s="111"/>
      <c r="I75" s="112"/>
      <c r="J75" s="111"/>
      <c r="K75" s="108"/>
      <c r="L75" s="111"/>
    </row>
    <row r="76" spans="1:12" ht="21.75" customHeight="1" x14ac:dyDescent="0.45">
      <c r="A76" s="12"/>
      <c r="B76" s="12"/>
      <c r="C76" s="1"/>
      <c r="D76" s="13"/>
      <c r="E76" s="12"/>
      <c r="F76" s="111"/>
      <c r="G76" s="108"/>
      <c r="H76" s="111"/>
      <c r="I76" s="112"/>
      <c r="J76" s="111"/>
      <c r="K76" s="108"/>
      <c r="L76" s="111"/>
    </row>
    <row r="77" spans="1:12" ht="21.75" customHeight="1" x14ac:dyDescent="0.45">
      <c r="A77" s="12"/>
      <c r="B77" s="12"/>
      <c r="C77" s="1"/>
      <c r="D77" s="13"/>
      <c r="E77" s="12"/>
      <c r="F77" s="111"/>
      <c r="G77" s="108"/>
      <c r="H77" s="111"/>
      <c r="I77" s="112"/>
      <c r="J77" s="111"/>
      <c r="K77" s="108"/>
      <c r="L77" s="111"/>
    </row>
    <row r="78" spans="1:12" ht="21.75" customHeight="1" x14ac:dyDescent="0.45">
      <c r="A78" s="12"/>
      <c r="B78" s="12"/>
      <c r="C78" s="1"/>
      <c r="D78" s="13"/>
      <c r="E78" s="12"/>
      <c r="F78" s="111"/>
      <c r="G78" s="108"/>
      <c r="H78" s="111"/>
      <c r="I78" s="112"/>
      <c r="J78" s="111"/>
      <c r="K78" s="108"/>
      <c r="L78" s="111"/>
    </row>
    <row r="79" spans="1:12" ht="21.75" customHeight="1" x14ac:dyDescent="0.45">
      <c r="A79" s="12"/>
      <c r="B79" s="12"/>
      <c r="C79" s="1"/>
      <c r="D79" s="13"/>
      <c r="E79" s="12"/>
      <c r="F79" s="111"/>
      <c r="G79" s="108"/>
      <c r="H79" s="111"/>
      <c r="I79" s="112"/>
      <c r="J79" s="111"/>
      <c r="K79" s="108"/>
      <c r="L79" s="111"/>
    </row>
    <row r="80" spans="1:12" ht="21.75" customHeight="1" x14ac:dyDescent="0.45">
      <c r="A80" s="12"/>
      <c r="B80" s="12"/>
      <c r="C80" s="1"/>
      <c r="D80" s="13"/>
      <c r="E80" s="12"/>
      <c r="F80" s="111"/>
      <c r="G80" s="108"/>
      <c r="H80" s="111"/>
      <c r="I80" s="112"/>
      <c r="J80" s="111"/>
      <c r="K80" s="108"/>
      <c r="L80" s="111"/>
    </row>
    <row r="81" spans="1:12" ht="21.75" customHeight="1" x14ac:dyDescent="0.45">
      <c r="A81" s="12"/>
      <c r="B81" s="12"/>
      <c r="C81" s="1"/>
      <c r="D81" s="13"/>
      <c r="E81" s="12"/>
      <c r="F81" s="111"/>
      <c r="G81" s="108"/>
      <c r="H81" s="111"/>
      <c r="I81" s="112"/>
      <c r="J81" s="111"/>
      <c r="K81" s="108"/>
      <c r="L81" s="111"/>
    </row>
    <row r="82" spans="1:12" ht="21.75" customHeight="1" x14ac:dyDescent="0.45">
      <c r="A82" s="12"/>
      <c r="B82" s="12"/>
      <c r="C82" s="1"/>
      <c r="D82" s="13"/>
      <c r="E82" s="12"/>
      <c r="F82" s="111"/>
      <c r="G82" s="108"/>
      <c r="H82" s="111"/>
      <c r="I82" s="112"/>
      <c r="J82" s="111"/>
      <c r="K82" s="108"/>
      <c r="L82" s="111"/>
    </row>
    <row r="83" spans="1:12" ht="21.75" customHeight="1" x14ac:dyDescent="0.45">
      <c r="A83" s="12"/>
      <c r="B83" s="12"/>
      <c r="C83" s="1"/>
      <c r="D83" s="13"/>
      <c r="E83" s="12"/>
      <c r="F83" s="111"/>
      <c r="G83" s="108"/>
      <c r="H83" s="111"/>
      <c r="I83" s="112"/>
      <c r="J83" s="111"/>
      <c r="K83" s="108"/>
      <c r="L83" s="111"/>
    </row>
    <row r="84" spans="1:12" ht="21.75" customHeight="1" x14ac:dyDescent="0.45">
      <c r="A84" s="12"/>
      <c r="B84" s="12"/>
      <c r="C84" s="1"/>
      <c r="D84" s="13"/>
      <c r="E84" s="12"/>
      <c r="F84" s="111"/>
      <c r="G84" s="108"/>
      <c r="H84" s="111"/>
      <c r="I84" s="112"/>
      <c r="J84" s="111"/>
      <c r="K84" s="108"/>
      <c r="L84" s="111"/>
    </row>
    <row r="85" spans="1:12" ht="21.75" customHeight="1" x14ac:dyDescent="0.45">
      <c r="A85" s="12"/>
      <c r="B85" s="12"/>
      <c r="C85" s="1"/>
      <c r="D85" s="13"/>
      <c r="E85" s="12"/>
      <c r="F85" s="111"/>
      <c r="G85" s="108"/>
      <c r="H85" s="111"/>
      <c r="I85" s="112"/>
      <c r="J85" s="111"/>
      <c r="K85" s="108"/>
      <c r="L85" s="111"/>
    </row>
    <row r="86" spans="1:12" ht="21.75" customHeight="1" x14ac:dyDescent="0.45">
      <c r="A86" s="12"/>
      <c r="B86" s="12"/>
      <c r="C86" s="1"/>
      <c r="D86" s="13"/>
      <c r="E86" s="12"/>
      <c r="F86" s="111"/>
      <c r="G86" s="108"/>
      <c r="H86" s="111"/>
      <c r="I86" s="112"/>
      <c r="J86" s="111"/>
      <c r="K86" s="108"/>
      <c r="L86" s="111"/>
    </row>
    <row r="87" spans="1:12" ht="21.75" customHeight="1" x14ac:dyDescent="0.45">
      <c r="A87" s="12"/>
      <c r="B87" s="12"/>
      <c r="C87" s="1"/>
      <c r="D87" s="13"/>
      <c r="E87" s="12"/>
      <c r="F87" s="111"/>
      <c r="G87" s="108"/>
      <c r="H87" s="111"/>
      <c r="I87" s="112"/>
      <c r="J87" s="111"/>
      <c r="K87" s="108"/>
      <c r="L87" s="111"/>
    </row>
    <row r="88" spans="1:12" ht="21.75" customHeight="1" x14ac:dyDescent="0.45">
      <c r="A88" s="12"/>
      <c r="B88" s="12"/>
      <c r="C88" s="1"/>
      <c r="D88" s="13"/>
      <c r="E88" s="12"/>
      <c r="F88" s="111"/>
      <c r="G88" s="108"/>
      <c r="H88" s="111"/>
      <c r="I88" s="112"/>
      <c r="J88" s="111"/>
      <c r="K88" s="108"/>
      <c r="L88" s="111"/>
    </row>
    <row r="89" spans="1:12" ht="12" customHeight="1" x14ac:dyDescent="0.45">
      <c r="A89" s="12"/>
      <c r="B89" s="12"/>
      <c r="C89" s="1"/>
      <c r="D89" s="13"/>
      <c r="E89" s="12"/>
      <c r="F89" s="111"/>
      <c r="G89" s="108"/>
      <c r="H89" s="111"/>
      <c r="I89" s="112"/>
      <c r="J89" s="111"/>
      <c r="K89" s="108"/>
      <c r="L89" s="111"/>
    </row>
    <row r="90" spans="1:12" ht="22.2" customHeight="1" x14ac:dyDescent="0.45">
      <c r="A90" s="6" t="s">
        <v>38</v>
      </c>
      <c r="B90" s="7"/>
      <c r="C90" s="81"/>
      <c r="D90" s="113"/>
      <c r="E90" s="7"/>
      <c r="F90" s="113"/>
      <c r="G90" s="114"/>
      <c r="H90" s="115"/>
      <c r="I90" s="7"/>
      <c r="J90" s="113"/>
      <c r="K90" s="114"/>
      <c r="L90" s="115"/>
    </row>
  </sheetData>
  <mergeCells count="4">
    <mergeCell ref="F5:H5"/>
    <mergeCell ref="J5:L5"/>
    <mergeCell ref="F52:H52"/>
    <mergeCell ref="J52:L52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 scaleWithDoc="0">
    <oddFooter>&amp;R&amp;"Browallia New,Regular"&amp;13&amp;P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79490-D847-4DA0-BD48-422A19E18121}">
  <dimension ref="A1:P90"/>
  <sheetViews>
    <sheetView zoomScaleNormal="100" zoomScaleSheetLayoutView="100" zoomScalePageLayoutView="69" workbookViewId="0">
      <selection activeCell="J20" sqref="J20"/>
    </sheetView>
  </sheetViews>
  <sheetFormatPr defaultColWidth="9.33203125" defaultRowHeight="18.600000000000001" x14ac:dyDescent="0.45"/>
  <cols>
    <col min="1" max="2" width="1.5546875" style="74" customWidth="1"/>
    <col min="3" max="3" width="38.109375" style="74" customWidth="1"/>
    <col min="4" max="4" width="8.33203125" style="74" customWidth="1"/>
    <col min="5" max="5" width="0.6640625" style="74" customWidth="1"/>
    <col min="6" max="6" width="11.6640625" style="74" customWidth="1"/>
    <col min="7" max="7" width="0.6640625" style="74" customWidth="1"/>
    <col min="8" max="8" width="11.6640625" style="74" customWidth="1"/>
    <col min="9" max="9" width="0.6640625" style="74" customWidth="1"/>
    <col min="10" max="10" width="11.6640625" style="74" customWidth="1"/>
    <col min="11" max="11" width="0.6640625" style="74" customWidth="1"/>
    <col min="12" max="12" width="11.6640625" style="74" customWidth="1"/>
    <col min="13" max="14" width="9.33203125" style="74" customWidth="1"/>
    <col min="15" max="16384" width="9.33203125" style="74"/>
  </cols>
  <sheetData>
    <row r="1" spans="1:15" ht="21.75" customHeight="1" x14ac:dyDescent="0.45">
      <c r="A1" s="1" t="s">
        <v>0</v>
      </c>
      <c r="B1" s="1"/>
      <c r="C1" s="1"/>
      <c r="D1" s="1"/>
      <c r="E1" s="1"/>
      <c r="F1" s="2"/>
      <c r="G1" s="3"/>
      <c r="H1" s="2"/>
      <c r="I1" s="1"/>
      <c r="J1" s="2"/>
      <c r="K1" s="3"/>
      <c r="L1" s="2"/>
    </row>
    <row r="2" spans="1:15" ht="21.75" customHeight="1" x14ac:dyDescent="0.45">
      <c r="A2" s="1" t="s">
        <v>77</v>
      </c>
      <c r="B2" s="1"/>
      <c r="C2" s="1"/>
      <c r="D2" s="1"/>
      <c r="E2" s="1"/>
      <c r="F2" s="80"/>
      <c r="G2" s="1"/>
      <c r="H2" s="80"/>
      <c r="I2" s="1"/>
      <c r="J2" s="80"/>
      <c r="K2" s="1"/>
      <c r="L2" s="80"/>
    </row>
    <row r="3" spans="1:15" ht="21.75" customHeight="1" x14ac:dyDescent="0.45">
      <c r="A3" s="81" t="s">
        <v>108</v>
      </c>
      <c r="B3" s="81"/>
      <c r="C3" s="81"/>
      <c r="D3" s="81"/>
      <c r="E3" s="81"/>
      <c r="F3" s="5"/>
      <c r="G3" s="81"/>
      <c r="H3" s="5"/>
      <c r="I3" s="81"/>
      <c r="J3" s="5"/>
      <c r="K3" s="81"/>
      <c r="L3" s="5"/>
    </row>
    <row r="4" spans="1:15" ht="21" customHeight="1" x14ac:dyDescent="0.45">
      <c r="A4" s="1"/>
      <c r="B4" s="1"/>
      <c r="C4" s="1"/>
      <c r="D4" s="13"/>
      <c r="E4" s="1"/>
      <c r="F4" s="80"/>
      <c r="G4" s="1"/>
      <c r="H4" s="80"/>
      <c r="I4" s="1"/>
      <c r="J4" s="80"/>
      <c r="K4" s="1"/>
      <c r="L4" s="80"/>
    </row>
    <row r="5" spans="1:15" ht="21" customHeight="1" x14ac:dyDescent="0.45">
      <c r="A5" s="18"/>
      <c r="B5" s="59"/>
      <c r="C5" s="59"/>
      <c r="D5" s="13"/>
      <c r="E5" s="59"/>
      <c r="F5" s="208" t="s">
        <v>3</v>
      </c>
      <c r="G5" s="208"/>
      <c r="H5" s="208"/>
      <c r="I5" s="2"/>
      <c r="J5" s="208" t="s">
        <v>4</v>
      </c>
      <c r="K5" s="208"/>
      <c r="L5" s="208"/>
    </row>
    <row r="6" spans="1:15" ht="21" customHeight="1" x14ac:dyDescent="0.45">
      <c r="A6" s="12"/>
      <c r="B6" s="12"/>
      <c r="C6" s="12"/>
      <c r="D6" s="13"/>
      <c r="E6" s="13"/>
      <c r="F6" s="19" t="s">
        <v>9</v>
      </c>
      <c r="G6" s="46"/>
      <c r="H6" s="19" t="s">
        <v>10</v>
      </c>
      <c r="I6" s="13"/>
      <c r="J6" s="19" t="s">
        <v>9</v>
      </c>
      <c r="K6" s="46"/>
      <c r="L6" s="19" t="s">
        <v>10</v>
      </c>
    </row>
    <row r="7" spans="1:15" ht="21" customHeight="1" x14ac:dyDescent="0.45">
      <c r="A7" s="12"/>
      <c r="B7" s="12"/>
      <c r="C7" s="12"/>
      <c r="D7" s="21" t="s">
        <v>11</v>
      </c>
      <c r="E7" s="13"/>
      <c r="F7" s="22" t="s">
        <v>12</v>
      </c>
      <c r="G7" s="17"/>
      <c r="H7" s="22" t="s">
        <v>12</v>
      </c>
      <c r="I7" s="13"/>
      <c r="J7" s="22" t="s">
        <v>12</v>
      </c>
      <c r="K7" s="17"/>
      <c r="L7" s="22" t="s">
        <v>12</v>
      </c>
    </row>
    <row r="8" spans="1:15" ht="21" customHeight="1" x14ac:dyDescent="0.45">
      <c r="A8" s="12"/>
      <c r="B8" s="12"/>
      <c r="C8" s="12"/>
      <c r="D8" s="13"/>
      <c r="E8" s="13"/>
      <c r="F8" s="82"/>
      <c r="G8" s="13"/>
      <c r="H8" s="48"/>
      <c r="I8" s="13"/>
      <c r="J8" s="82"/>
      <c r="K8" s="13"/>
      <c r="L8" s="48"/>
    </row>
    <row r="9" spans="1:15" ht="21" customHeight="1" x14ac:dyDescent="0.45">
      <c r="A9" s="12" t="s">
        <v>79</v>
      </c>
      <c r="B9" s="12"/>
      <c r="C9" s="12"/>
      <c r="D9" s="13">
        <v>6</v>
      </c>
      <c r="E9" s="12"/>
      <c r="F9" s="83">
        <v>609556</v>
      </c>
      <c r="G9" s="47"/>
      <c r="H9" s="84">
        <v>646184</v>
      </c>
      <c r="I9" s="12"/>
      <c r="J9" s="83">
        <v>87288</v>
      </c>
      <c r="K9" s="47"/>
      <c r="L9" s="84">
        <v>79988</v>
      </c>
      <c r="O9" s="198"/>
    </row>
    <row r="10" spans="1:15" ht="21" customHeight="1" x14ac:dyDescent="0.45">
      <c r="A10" s="12" t="s">
        <v>80</v>
      </c>
      <c r="B10" s="12"/>
      <c r="C10" s="12"/>
      <c r="D10" s="13"/>
      <c r="E10" s="12"/>
      <c r="F10" s="85">
        <v>-527607</v>
      </c>
      <c r="G10" s="47"/>
      <c r="H10" s="86">
        <v>-551211</v>
      </c>
      <c r="I10" s="12"/>
      <c r="J10" s="85">
        <v>-80670</v>
      </c>
      <c r="K10" s="47"/>
      <c r="L10" s="86">
        <v>-65070</v>
      </c>
      <c r="O10" s="198"/>
    </row>
    <row r="11" spans="1:15" ht="6" customHeight="1" x14ac:dyDescent="0.45">
      <c r="A11" s="12"/>
      <c r="B11" s="12"/>
      <c r="C11" s="12"/>
      <c r="D11" s="13"/>
      <c r="E11" s="12"/>
      <c r="F11" s="45"/>
      <c r="G11" s="47"/>
      <c r="H11" s="46"/>
      <c r="I11" s="12"/>
      <c r="J11" s="45"/>
      <c r="K11" s="47"/>
      <c r="L11" s="46"/>
    </row>
    <row r="12" spans="1:15" ht="21" customHeight="1" x14ac:dyDescent="0.45">
      <c r="A12" s="1" t="s">
        <v>81</v>
      </c>
      <c r="B12" s="12"/>
      <c r="C12" s="12"/>
      <c r="D12" s="13"/>
      <c r="E12" s="12"/>
      <c r="F12" s="87">
        <f>F9+F10</f>
        <v>81949</v>
      </c>
      <c r="G12" s="47"/>
      <c r="H12" s="88">
        <f>SUM(H9:H11)</f>
        <v>94973</v>
      </c>
      <c r="I12" s="12"/>
      <c r="J12" s="87">
        <f>J9+J10</f>
        <v>6618</v>
      </c>
      <c r="K12" s="47"/>
      <c r="L12" s="88">
        <f>SUM(L9:L11)</f>
        <v>14918</v>
      </c>
    </row>
    <row r="13" spans="1:15" ht="21" customHeight="1" x14ac:dyDescent="0.45">
      <c r="A13" s="12" t="s">
        <v>82</v>
      </c>
      <c r="B13" s="12"/>
      <c r="C13" s="12"/>
      <c r="D13" s="13"/>
      <c r="E13" s="12"/>
      <c r="F13" s="87">
        <v>0</v>
      </c>
      <c r="G13" s="47"/>
      <c r="H13" s="88">
        <v>0</v>
      </c>
      <c r="I13" s="12"/>
      <c r="J13" s="87">
        <v>22626</v>
      </c>
      <c r="K13" s="47"/>
      <c r="L13" s="88">
        <v>6135</v>
      </c>
    </row>
    <row r="14" spans="1:15" ht="21" customHeight="1" x14ac:dyDescent="0.45">
      <c r="A14" s="12" t="s">
        <v>83</v>
      </c>
      <c r="B14" s="12"/>
      <c r="C14" s="12"/>
      <c r="D14" s="13"/>
      <c r="E14" s="12"/>
      <c r="F14" s="89">
        <v>6244</v>
      </c>
      <c r="G14" s="47"/>
      <c r="H14" s="84">
        <v>3250</v>
      </c>
      <c r="I14" s="12"/>
      <c r="J14" s="83">
        <v>1500</v>
      </c>
      <c r="K14" s="47"/>
      <c r="L14" s="84">
        <v>1330</v>
      </c>
    </row>
    <row r="15" spans="1:15" ht="21" customHeight="1" x14ac:dyDescent="0.45">
      <c r="A15" s="12" t="s">
        <v>185</v>
      </c>
      <c r="B15" s="12"/>
      <c r="C15" s="12"/>
      <c r="D15" s="13"/>
      <c r="E15" s="12"/>
      <c r="F15" s="89">
        <v>-2184</v>
      </c>
      <c r="G15" s="47"/>
      <c r="H15" s="84">
        <v>-2359</v>
      </c>
      <c r="I15" s="12"/>
      <c r="J15" s="83">
        <v>0</v>
      </c>
      <c r="K15" s="47"/>
      <c r="L15" s="84">
        <v>0</v>
      </c>
    </row>
    <row r="16" spans="1:15" ht="21" customHeight="1" x14ac:dyDescent="0.45">
      <c r="A16" s="12" t="s">
        <v>84</v>
      </c>
      <c r="B16" s="12"/>
      <c r="C16" s="12"/>
      <c r="D16" s="13"/>
      <c r="E16" s="12"/>
      <c r="F16" s="89">
        <v>-64328</v>
      </c>
      <c r="G16" s="47"/>
      <c r="H16" s="84">
        <v>-48134</v>
      </c>
      <c r="I16" s="12"/>
      <c r="J16" s="83">
        <v>-12812</v>
      </c>
      <c r="K16" s="47"/>
      <c r="L16" s="84">
        <v>-11546</v>
      </c>
    </row>
    <row r="17" spans="1:16" ht="21" customHeight="1" x14ac:dyDescent="0.45">
      <c r="A17" s="12" t="s">
        <v>85</v>
      </c>
      <c r="B17" s="12"/>
      <c r="C17" s="12"/>
      <c r="D17" s="13"/>
      <c r="E17" s="12"/>
      <c r="F17" s="89">
        <v>2510</v>
      </c>
      <c r="G17" s="47"/>
      <c r="H17" s="84">
        <v>920</v>
      </c>
      <c r="I17" s="12"/>
      <c r="J17" s="83">
        <v>4180</v>
      </c>
      <c r="K17" s="47"/>
      <c r="L17" s="84">
        <v>3534</v>
      </c>
    </row>
    <row r="18" spans="1:16" ht="21" customHeight="1" x14ac:dyDescent="0.45">
      <c r="A18" s="12" t="s">
        <v>86</v>
      </c>
      <c r="B18" s="12"/>
      <c r="C18" s="12"/>
      <c r="D18" s="13"/>
      <c r="E18" s="12"/>
      <c r="F18" s="90">
        <v>-4464</v>
      </c>
      <c r="G18" s="47"/>
      <c r="H18" s="91">
        <v>-6838</v>
      </c>
      <c r="I18" s="12"/>
      <c r="J18" s="90">
        <v>-1400</v>
      </c>
      <c r="K18" s="47"/>
      <c r="L18" s="91">
        <v>-2334</v>
      </c>
    </row>
    <row r="19" spans="1:16" ht="21" customHeight="1" x14ac:dyDescent="0.45">
      <c r="A19" s="12" t="s">
        <v>189</v>
      </c>
      <c r="B19" s="12"/>
      <c r="C19" s="12"/>
      <c r="D19" s="196"/>
      <c r="E19" s="12"/>
      <c r="F19" s="90">
        <v>11483</v>
      </c>
      <c r="G19" s="47"/>
      <c r="H19" s="91">
        <v>-4243</v>
      </c>
      <c r="I19" s="12"/>
      <c r="J19" s="90">
        <v>5203</v>
      </c>
      <c r="K19" s="47"/>
      <c r="L19" s="91">
        <v>-1001</v>
      </c>
    </row>
    <row r="20" spans="1:16" ht="21" customHeight="1" x14ac:dyDescent="0.45">
      <c r="A20" s="12" t="s">
        <v>87</v>
      </c>
      <c r="B20" s="12"/>
      <c r="C20" s="12"/>
      <c r="D20" s="13"/>
      <c r="E20" s="12"/>
      <c r="F20" s="90"/>
      <c r="G20" s="47"/>
      <c r="H20" s="91"/>
      <c r="I20" s="12"/>
      <c r="J20" s="90"/>
      <c r="K20" s="47"/>
      <c r="L20" s="91"/>
    </row>
    <row r="21" spans="1:16" ht="21" customHeight="1" x14ac:dyDescent="0.45">
      <c r="B21" s="12" t="s">
        <v>88</v>
      </c>
      <c r="C21" s="12"/>
      <c r="D21" s="13"/>
      <c r="E21" s="12"/>
      <c r="F21" s="92">
        <v>0</v>
      </c>
      <c r="G21" s="47"/>
      <c r="H21" s="86">
        <v>-1299</v>
      </c>
      <c r="I21" s="12"/>
      <c r="J21" s="92">
        <v>0</v>
      </c>
      <c r="K21" s="47"/>
      <c r="L21" s="86">
        <v>0</v>
      </c>
    </row>
    <row r="22" spans="1:16" ht="6" customHeight="1" x14ac:dyDescent="0.45">
      <c r="A22" s="12"/>
      <c r="B22" s="12"/>
      <c r="C22" s="12"/>
      <c r="D22" s="13"/>
      <c r="E22" s="12"/>
      <c r="F22" s="83"/>
      <c r="G22" s="47"/>
      <c r="H22" s="84"/>
      <c r="I22" s="12"/>
      <c r="J22" s="83"/>
      <c r="K22" s="47"/>
      <c r="L22" s="84"/>
    </row>
    <row r="23" spans="1:16" ht="21" customHeight="1" x14ac:dyDescent="0.45">
      <c r="A23" s="1" t="s">
        <v>89</v>
      </c>
      <c r="B23" s="12"/>
      <c r="C23" s="12"/>
      <c r="D23" s="13"/>
      <c r="E23" s="12"/>
      <c r="F23" s="87">
        <f>SUM(F12:F21)</f>
        <v>31210</v>
      </c>
      <c r="G23" s="47"/>
      <c r="H23" s="88">
        <f>SUM(H12:H21)</f>
        <v>36270</v>
      </c>
      <c r="I23" s="12"/>
      <c r="J23" s="87">
        <f>SUM(J12:J21)</f>
        <v>25915</v>
      </c>
      <c r="K23" s="47"/>
      <c r="L23" s="88">
        <f>SUM(L12:L21)</f>
        <v>11036</v>
      </c>
    </row>
    <row r="24" spans="1:16" ht="21" customHeight="1" x14ac:dyDescent="0.45">
      <c r="A24" s="12" t="s">
        <v>90</v>
      </c>
      <c r="B24" s="12"/>
      <c r="C24" s="12"/>
      <c r="D24" s="13">
        <v>15</v>
      </c>
      <c r="E24" s="12"/>
      <c r="F24" s="93">
        <v>-6083</v>
      </c>
      <c r="G24" s="47"/>
      <c r="H24" s="94">
        <v>-4399</v>
      </c>
      <c r="I24" s="12"/>
      <c r="J24" s="95">
        <v>-648</v>
      </c>
      <c r="K24" s="47"/>
      <c r="L24" s="94">
        <v>-1126</v>
      </c>
    </row>
    <row r="25" spans="1:16" ht="6" customHeight="1" x14ac:dyDescent="0.45">
      <c r="A25" s="12"/>
      <c r="B25" s="12"/>
      <c r="C25" s="12"/>
      <c r="D25" s="13"/>
      <c r="E25" s="12"/>
      <c r="F25" s="45"/>
      <c r="G25" s="47"/>
      <c r="H25" s="46"/>
      <c r="I25" s="12"/>
      <c r="J25" s="45"/>
      <c r="K25" s="47"/>
      <c r="L25" s="46"/>
    </row>
    <row r="26" spans="1:16" ht="21" customHeight="1" x14ac:dyDescent="0.45">
      <c r="A26" s="18" t="s">
        <v>91</v>
      </c>
      <c r="B26" s="12"/>
      <c r="C26" s="12"/>
      <c r="D26" s="13"/>
      <c r="E26" s="12"/>
      <c r="F26" s="83">
        <f>F23+F24</f>
        <v>25127</v>
      </c>
      <c r="G26" s="47"/>
      <c r="H26" s="84">
        <f>SUM(H23:H24)</f>
        <v>31871</v>
      </c>
      <c r="I26" s="12"/>
      <c r="J26" s="83">
        <f>J23+J24</f>
        <v>25267</v>
      </c>
      <c r="K26" s="47"/>
      <c r="L26" s="84">
        <f>SUM(L23:L24)</f>
        <v>9910</v>
      </c>
    </row>
    <row r="27" spans="1:16" ht="6" customHeight="1" x14ac:dyDescent="0.45">
      <c r="A27" s="12"/>
      <c r="B27" s="12"/>
      <c r="C27" s="12"/>
      <c r="D27" s="13"/>
      <c r="E27" s="12"/>
      <c r="F27" s="45"/>
      <c r="G27" s="47"/>
      <c r="H27" s="46"/>
      <c r="I27" s="12"/>
      <c r="J27" s="45"/>
      <c r="K27" s="47"/>
      <c r="L27" s="46"/>
    </row>
    <row r="28" spans="1:16" ht="21" customHeight="1" x14ac:dyDescent="0.45">
      <c r="A28" s="18" t="s">
        <v>92</v>
      </c>
      <c r="B28" s="12"/>
      <c r="C28" s="12"/>
      <c r="D28" s="13"/>
      <c r="E28" s="199"/>
      <c r="F28" s="207"/>
      <c r="G28" s="199"/>
      <c r="H28" s="46"/>
      <c r="I28" s="199"/>
      <c r="J28" s="207"/>
      <c r="K28" s="199"/>
      <c r="L28" s="46"/>
      <c r="M28" s="199"/>
      <c r="N28" s="199"/>
      <c r="O28" s="199"/>
      <c r="P28" s="199"/>
    </row>
    <row r="29" spans="1:16" ht="21" customHeight="1" x14ac:dyDescent="0.45">
      <c r="A29" s="96" t="s">
        <v>93</v>
      </c>
      <c r="B29" s="97"/>
      <c r="C29" s="97"/>
      <c r="D29" s="13"/>
      <c r="E29" s="12"/>
      <c r="F29" s="90"/>
      <c r="G29" s="47"/>
      <c r="H29" s="46"/>
      <c r="I29" s="12"/>
      <c r="J29" s="90"/>
      <c r="K29" s="47"/>
      <c r="L29" s="46"/>
    </row>
    <row r="30" spans="1:16" ht="21" customHeight="1" x14ac:dyDescent="0.45">
      <c r="A30" s="96"/>
      <c r="B30" s="97" t="s">
        <v>94</v>
      </c>
      <c r="C30" s="97"/>
      <c r="D30" s="13"/>
      <c r="E30" s="12"/>
      <c r="F30" s="90"/>
      <c r="G30" s="47"/>
      <c r="H30" s="91"/>
      <c r="I30" s="12"/>
      <c r="J30" s="90"/>
      <c r="K30" s="47"/>
      <c r="L30" s="91"/>
    </row>
    <row r="31" spans="1:16" ht="21" customHeight="1" x14ac:dyDescent="0.45">
      <c r="A31" s="11" t="s">
        <v>95</v>
      </c>
      <c r="B31" s="11"/>
      <c r="C31" s="97"/>
      <c r="D31" s="13"/>
      <c r="E31" s="12"/>
      <c r="F31" s="90"/>
      <c r="G31" s="47"/>
      <c r="H31" s="91"/>
      <c r="I31" s="12"/>
      <c r="J31" s="90"/>
      <c r="K31" s="47"/>
      <c r="L31" s="91"/>
    </row>
    <row r="32" spans="1:16" ht="21" customHeight="1" x14ac:dyDescent="0.45">
      <c r="A32" s="96"/>
      <c r="B32" s="12" t="s">
        <v>96</v>
      </c>
      <c r="C32" s="12"/>
      <c r="D32" s="13"/>
      <c r="E32" s="12"/>
      <c r="F32" s="90">
        <v>0</v>
      </c>
      <c r="G32" s="47"/>
      <c r="H32" s="91">
        <v>1</v>
      </c>
      <c r="I32" s="12"/>
      <c r="J32" s="90">
        <v>0</v>
      </c>
      <c r="K32" s="47"/>
      <c r="L32" s="91">
        <v>0</v>
      </c>
    </row>
    <row r="33" spans="1:12" ht="21" customHeight="1" x14ac:dyDescent="0.45">
      <c r="A33" s="74" t="s">
        <v>97</v>
      </c>
      <c r="C33" s="12"/>
      <c r="D33" s="13"/>
      <c r="E33" s="12"/>
      <c r="F33" s="90"/>
      <c r="G33" s="47"/>
      <c r="H33" s="91"/>
      <c r="I33" s="12"/>
      <c r="J33" s="90"/>
      <c r="K33" s="47"/>
      <c r="L33" s="91"/>
    </row>
    <row r="34" spans="1:12" ht="21" customHeight="1" x14ac:dyDescent="0.45">
      <c r="A34" s="11"/>
      <c r="B34" s="12" t="s">
        <v>98</v>
      </c>
      <c r="C34" s="12"/>
      <c r="D34" s="13"/>
      <c r="E34" s="12"/>
      <c r="F34" s="93">
        <v>-7421</v>
      </c>
      <c r="G34" s="47"/>
      <c r="H34" s="86">
        <v>-6904</v>
      </c>
      <c r="I34" s="12"/>
      <c r="J34" s="92">
        <v>0</v>
      </c>
      <c r="K34" s="47"/>
      <c r="L34" s="86">
        <v>0</v>
      </c>
    </row>
    <row r="35" spans="1:12" ht="6" customHeight="1" x14ac:dyDescent="0.45">
      <c r="A35" s="12"/>
      <c r="B35" s="12"/>
      <c r="C35" s="12"/>
      <c r="D35" s="13"/>
      <c r="E35" s="12"/>
      <c r="F35" s="45"/>
      <c r="G35" s="47"/>
      <c r="H35" s="46"/>
      <c r="I35" s="12"/>
      <c r="J35" s="45"/>
      <c r="K35" s="47"/>
      <c r="L35" s="46"/>
    </row>
    <row r="36" spans="1:12" ht="21" customHeight="1" x14ac:dyDescent="0.45">
      <c r="A36" s="11"/>
      <c r="B36" s="11" t="s">
        <v>99</v>
      </c>
      <c r="C36" s="12"/>
      <c r="D36" s="13"/>
      <c r="E36" s="12"/>
      <c r="F36" s="45"/>
      <c r="G36" s="47"/>
      <c r="H36" s="91"/>
      <c r="I36" s="12"/>
      <c r="J36" s="45"/>
      <c r="K36" s="47"/>
      <c r="L36" s="91"/>
    </row>
    <row r="37" spans="1:12" ht="21" customHeight="1" x14ac:dyDescent="0.45">
      <c r="A37" s="11"/>
      <c r="C37" s="12" t="s">
        <v>94</v>
      </c>
      <c r="D37" s="13"/>
      <c r="E37" s="12"/>
      <c r="F37" s="95">
        <f>SUM(F30:F34)</f>
        <v>-7421</v>
      </c>
      <c r="G37" s="47"/>
      <c r="H37" s="86">
        <f>SUM(H30:H34)</f>
        <v>-6903</v>
      </c>
      <c r="I37" s="12"/>
      <c r="J37" s="95">
        <f>SUM(J30:J34)</f>
        <v>0</v>
      </c>
      <c r="K37" s="47"/>
      <c r="L37" s="86">
        <f>SUM(L30:L34)</f>
        <v>0</v>
      </c>
    </row>
    <row r="38" spans="1:12" ht="21" customHeight="1" x14ac:dyDescent="0.45">
      <c r="A38" s="11"/>
      <c r="C38" s="12"/>
      <c r="D38" s="13"/>
      <c r="E38" s="12"/>
      <c r="F38" s="90"/>
      <c r="G38" s="47"/>
      <c r="H38" s="91"/>
      <c r="I38" s="12"/>
      <c r="J38" s="90"/>
      <c r="K38" s="47"/>
      <c r="L38" s="91"/>
    </row>
    <row r="39" spans="1:12" ht="6" customHeight="1" x14ac:dyDescent="0.45">
      <c r="A39" s="18"/>
      <c r="B39" s="12"/>
      <c r="C39" s="12"/>
      <c r="D39" s="13"/>
      <c r="E39" s="12"/>
      <c r="F39" s="83"/>
      <c r="G39" s="47"/>
      <c r="H39" s="84"/>
      <c r="I39" s="12"/>
      <c r="J39" s="83"/>
      <c r="K39" s="47"/>
      <c r="L39" s="84"/>
    </row>
    <row r="40" spans="1:12" ht="21" customHeight="1" x14ac:dyDescent="0.45">
      <c r="A40" s="18" t="s">
        <v>100</v>
      </c>
      <c r="B40" s="12"/>
      <c r="C40" s="12"/>
      <c r="D40" s="13"/>
      <c r="E40" s="12"/>
      <c r="F40" s="92">
        <f>SUM(F37)</f>
        <v>-7421</v>
      </c>
      <c r="G40" s="47"/>
      <c r="H40" s="86">
        <f>SUM(H37)</f>
        <v>-6903</v>
      </c>
      <c r="I40" s="12"/>
      <c r="J40" s="92">
        <f>SUM(J37)</f>
        <v>0</v>
      </c>
      <c r="K40" s="47"/>
      <c r="L40" s="86">
        <f>SUM(L37)</f>
        <v>0</v>
      </c>
    </row>
    <row r="41" spans="1:12" ht="6" customHeight="1" x14ac:dyDescent="0.45">
      <c r="A41" s="18"/>
      <c r="B41" s="12"/>
      <c r="C41" s="12"/>
      <c r="D41" s="13"/>
      <c r="E41" s="12"/>
      <c r="F41" s="83"/>
      <c r="G41" s="47"/>
      <c r="H41" s="84"/>
      <c r="I41" s="12"/>
      <c r="J41" s="83"/>
      <c r="K41" s="47"/>
      <c r="L41" s="84"/>
    </row>
    <row r="42" spans="1:12" ht="21" customHeight="1" thickBot="1" x14ac:dyDescent="0.6">
      <c r="A42" s="98" t="s">
        <v>101</v>
      </c>
      <c r="B42" s="12"/>
      <c r="C42" s="12"/>
      <c r="D42" s="13"/>
      <c r="E42" s="12"/>
      <c r="F42" s="99">
        <f>F26+F40</f>
        <v>17706</v>
      </c>
      <c r="G42" s="47"/>
      <c r="H42" s="100">
        <f>SUM(H26,H40)</f>
        <v>24968</v>
      </c>
      <c r="I42" s="12"/>
      <c r="J42" s="99">
        <f>J26+J40</f>
        <v>25267</v>
      </c>
      <c r="K42" s="47"/>
      <c r="L42" s="100">
        <f>SUM(L26,L40)</f>
        <v>9910</v>
      </c>
    </row>
    <row r="43" spans="1:12" ht="21" customHeight="1" thickTop="1" x14ac:dyDescent="0.45">
      <c r="A43" s="18"/>
      <c r="B43" s="12"/>
      <c r="C43" s="12"/>
      <c r="D43" s="13"/>
      <c r="E43" s="12"/>
      <c r="F43" s="84"/>
      <c r="G43" s="47"/>
      <c r="H43" s="84"/>
      <c r="I43" s="12"/>
      <c r="J43" s="84"/>
      <c r="K43" s="47"/>
      <c r="L43" s="84"/>
    </row>
    <row r="44" spans="1:12" ht="21" customHeight="1" x14ac:dyDescent="0.45">
      <c r="A44" s="18"/>
      <c r="B44" s="12"/>
      <c r="C44" s="12"/>
      <c r="D44" s="13"/>
      <c r="E44" s="12"/>
      <c r="F44" s="84"/>
      <c r="G44" s="47"/>
      <c r="H44" s="84"/>
      <c r="I44" s="12"/>
      <c r="J44" s="84"/>
      <c r="K44" s="47"/>
      <c r="L44" s="84"/>
    </row>
    <row r="45" spans="1:12" ht="21" customHeight="1" x14ac:dyDescent="0.45">
      <c r="A45" s="18"/>
      <c r="B45" s="12"/>
      <c r="C45" s="12"/>
      <c r="D45" s="13"/>
      <c r="E45" s="12"/>
      <c r="F45" s="84"/>
      <c r="G45" s="47"/>
      <c r="H45" s="84"/>
      <c r="I45" s="12"/>
      <c r="J45" s="84"/>
      <c r="K45" s="47"/>
      <c r="L45" s="84"/>
    </row>
    <row r="46" spans="1:12" ht="14.25" customHeight="1" x14ac:dyDescent="0.45">
      <c r="A46" s="18"/>
      <c r="B46" s="12"/>
      <c r="C46" s="12"/>
      <c r="D46" s="13"/>
      <c r="E46" s="12"/>
      <c r="F46" s="84"/>
      <c r="G46" s="47"/>
      <c r="H46" s="84"/>
      <c r="I46" s="12"/>
      <c r="J46" s="84"/>
      <c r="K46" s="47"/>
      <c r="L46" s="84"/>
    </row>
    <row r="47" spans="1:12" ht="22.35" customHeight="1" x14ac:dyDescent="0.45">
      <c r="A47" s="6" t="s">
        <v>38</v>
      </c>
      <c r="B47" s="7"/>
      <c r="C47" s="7"/>
      <c r="D47" s="8"/>
      <c r="E47" s="7"/>
      <c r="F47" s="86"/>
      <c r="G47" s="101"/>
      <c r="H47" s="86"/>
      <c r="I47" s="7"/>
      <c r="J47" s="86"/>
      <c r="K47" s="101"/>
      <c r="L47" s="86"/>
    </row>
    <row r="48" spans="1:12" ht="21.75" customHeight="1" x14ac:dyDescent="0.45">
      <c r="A48" s="1" t="s">
        <v>0</v>
      </c>
      <c r="B48" s="1"/>
      <c r="C48" s="1"/>
      <c r="D48" s="1"/>
      <c r="E48" s="1"/>
      <c r="F48" s="2"/>
      <c r="G48" s="3"/>
      <c r="H48" s="2"/>
      <c r="I48" s="1"/>
      <c r="J48" s="2"/>
      <c r="K48" s="3"/>
      <c r="L48" s="2"/>
    </row>
    <row r="49" spans="1:12" ht="21.75" customHeight="1" x14ac:dyDescent="0.45">
      <c r="A49" s="1" t="s">
        <v>102</v>
      </c>
      <c r="B49" s="1"/>
      <c r="C49" s="1"/>
      <c r="D49" s="1"/>
      <c r="E49" s="1"/>
      <c r="F49" s="80"/>
      <c r="G49" s="1"/>
      <c r="H49" s="80"/>
      <c r="I49" s="1"/>
      <c r="J49" s="80"/>
      <c r="K49" s="1"/>
      <c r="L49" s="80"/>
    </row>
    <row r="50" spans="1:12" ht="21.75" customHeight="1" x14ac:dyDescent="0.45">
      <c r="A50" s="81" t="str">
        <f>+A3</f>
        <v>สำหรับรอบระยะเวลาหกเดือนสิ้นสุดวันที่ 30 มิถุนายน พ.ศ. 2567</v>
      </c>
      <c r="B50" s="81"/>
      <c r="C50" s="81"/>
      <c r="D50" s="81"/>
      <c r="E50" s="81"/>
      <c r="F50" s="5"/>
      <c r="G50" s="81"/>
      <c r="H50" s="5"/>
      <c r="I50" s="81"/>
      <c r="J50" s="5"/>
      <c r="K50" s="81"/>
      <c r="L50" s="5"/>
    </row>
    <row r="51" spans="1:12" ht="21.75" customHeight="1" x14ac:dyDescent="0.45">
      <c r="A51" s="1"/>
      <c r="B51" s="1"/>
      <c r="C51" s="1"/>
      <c r="D51" s="13"/>
      <c r="E51" s="1"/>
      <c r="F51" s="80"/>
      <c r="G51" s="1"/>
      <c r="H51" s="80"/>
      <c r="I51" s="1"/>
      <c r="J51" s="80"/>
      <c r="K51" s="1"/>
      <c r="L51" s="80"/>
    </row>
    <row r="52" spans="1:12" ht="21.75" customHeight="1" x14ac:dyDescent="0.45">
      <c r="A52" s="18"/>
      <c r="B52" s="59"/>
      <c r="C52" s="59"/>
      <c r="D52" s="13"/>
      <c r="E52" s="59"/>
      <c r="F52" s="208" t="s">
        <v>3</v>
      </c>
      <c r="G52" s="208"/>
      <c r="H52" s="208"/>
      <c r="I52" s="2"/>
      <c r="J52" s="208" t="s">
        <v>4</v>
      </c>
      <c r="K52" s="208"/>
      <c r="L52" s="208"/>
    </row>
    <row r="53" spans="1:12" ht="21.75" customHeight="1" x14ac:dyDescent="0.45">
      <c r="A53" s="12"/>
      <c r="B53" s="12"/>
      <c r="C53" s="12"/>
      <c r="D53" s="12"/>
      <c r="E53" s="13"/>
      <c r="F53" s="19" t="s">
        <v>9</v>
      </c>
      <c r="G53" s="46"/>
      <c r="H53" s="19" t="s">
        <v>10</v>
      </c>
      <c r="I53" s="13"/>
      <c r="J53" s="19" t="s">
        <v>9</v>
      </c>
      <c r="K53" s="46"/>
      <c r="L53" s="19" t="s">
        <v>10</v>
      </c>
    </row>
    <row r="54" spans="1:12" ht="21.75" customHeight="1" x14ac:dyDescent="0.45">
      <c r="A54" s="12"/>
      <c r="B54" s="12"/>
      <c r="C54" s="12"/>
      <c r="D54" s="12"/>
      <c r="E54" s="13"/>
      <c r="F54" s="22" t="s">
        <v>12</v>
      </c>
      <c r="G54" s="17"/>
      <c r="H54" s="22" t="s">
        <v>12</v>
      </c>
      <c r="I54" s="13"/>
      <c r="J54" s="22" t="s">
        <v>12</v>
      </c>
      <c r="K54" s="17"/>
      <c r="L54" s="22" t="s">
        <v>12</v>
      </c>
    </row>
    <row r="55" spans="1:12" ht="21.75" customHeight="1" x14ac:dyDescent="0.45">
      <c r="A55" s="18"/>
      <c r="B55" s="12"/>
      <c r="C55" s="12"/>
      <c r="D55" s="12"/>
      <c r="E55" s="12"/>
      <c r="F55" s="83"/>
      <c r="G55" s="47"/>
      <c r="H55" s="84"/>
      <c r="I55" s="12"/>
      <c r="J55" s="83"/>
      <c r="K55" s="47"/>
      <c r="L55" s="84"/>
    </row>
    <row r="56" spans="1:12" ht="21.75" customHeight="1" x14ac:dyDescent="0.45">
      <c r="A56" s="18" t="s">
        <v>103</v>
      </c>
      <c r="B56" s="12"/>
      <c r="C56" s="12"/>
      <c r="D56" s="13"/>
      <c r="E56" s="12"/>
      <c r="F56" s="83"/>
      <c r="G56" s="47"/>
      <c r="H56" s="84"/>
      <c r="I56" s="12"/>
      <c r="J56" s="83"/>
      <c r="K56" s="47"/>
      <c r="L56" s="84"/>
    </row>
    <row r="57" spans="1:12" ht="21.75" customHeight="1" x14ac:dyDescent="0.45">
      <c r="A57" s="11" t="s">
        <v>104</v>
      </c>
      <c r="B57" s="12"/>
      <c r="C57" s="12"/>
      <c r="D57" s="13"/>
      <c r="E57" s="12"/>
      <c r="F57" s="83">
        <v>23613</v>
      </c>
      <c r="G57" s="47"/>
      <c r="H57" s="84">
        <v>29750</v>
      </c>
      <c r="I57" s="12"/>
      <c r="J57" s="83">
        <v>25267</v>
      </c>
      <c r="K57" s="47"/>
      <c r="L57" s="84">
        <v>9910</v>
      </c>
    </row>
    <row r="58" spans="1:12" ht="21.75" customHeight="1" x14ac:dyDescent="0.45">
      <c r="A58" s="11" t="s">
        <v>74</v>
      </c>
      <c r="B58" s="12"/>
      <c r="C58" s="12"/>
      <c r="D58" s="13"/>
      <c r="E58" s="12"/>
      <c r="F58" s="93">
        <v>1514</v>
      </c>
      <c r="G58" s="47"/>
      <c r="H58" s="86">
        <v>2121</v>
      </c>
      <c r="I58" s="12"/>
      <c r="J58" s="93">
        <v>0</v>
      </c>
      <c r="K58" s="47"/>
      <c r="L58" s="86">
        <v>0</v>
      </c>
    </row>
    <row r="59" spans="1:12" ht="6" customHeight="1" x14ac:dyDescent="0.45">
      <c r="A59" s="12"/>
      <c r="B59" s="12"/>
      <c r="C59" s="12"/>
      <c r="D59" s="13"/>
      <c r="E59" s="12"/>
      <c r="F59" s="45"/>
      <c r="G59" s="47"/>
      <c r="H59" s="46"/>
      <c r="I59" s="12"/>
      <c r="J59" s="45"/>
      <c r="K59" s="47"/>
      <c r="L59" s="46"/>
    </row>
    <row r="60" spans="1:12" ht="21.75" customHeight="1" thickBot="1" x14ac:dyDescent="0.5">
      <c r="A60" s="18"/>
      <c r="B60" s="12"/>
      <c r="C60" s="12"/>
      <c r="D60" s="13"/>
      <c r="E60" s="12"/>
      <c r="F60" s="99">
        <f>F26</f>
        <v>25127</v>
      </c>
      <c r="G60" s="47"/>
      <c r="H60" s="100">
        <f>H26</f>
        <v>31871</v>
      </c>
      <c r="I60" s="12"/>
      <c r="J60" s="99">
        <f>SUM(J57:J58)</f>
        <v>25267</v>
      </c>
      <c r="K60" s="47"/>
      <c r="L60" s="100">
        <f>SUM(L57:L58)</f>
        <v>9910</v>
      </c>
    </row>
    <row r="61" spans="1:12" ht="21.75" customHeight="1" thickTop="1" x14ac:dyDescent="0.45">
      <c r="A61" s="18"/>
      <c r="B61" s="12"/>
      <c r="C61" s="12"/>
      <c r="D61" s="13"/>
      <c r="E61" s="12"/>
      <c r="F61" s="83"/>
      <c r="G61" s="47"/>
      <c r="H61" s="84"/>
      <c r="I61" s="12"/>
      <c r="J61" s="83"/>
      <c r="K61" s="47"/>
      <c r="L61" s="84"/>
    </row>
    <row r="62" spans="1:12" ht="21.75" customHeight="1" x14ac:dyDescent="0.45">
      <c r="A62" s="18" t="s">
        <v>105</v>
      </c>
      <c r="B62" s="12"/>
      <c r="C62" s="12"/>
      <c r="D62" s="13"/>
      <c r="E62" s="12"/>
      <c r="F62" s="83"/>
      <c r="G62" s="47"/>
      <c r="H62" s="84"/>
      <c r="I62" s="12"/>
      <c r="J62" s="83"/>
      <c r="K62" s="47"/>
      <c r="L62" s="84"/>
    </row>
    <row r="63" spans="1:12" ht="21.75" customHeight="1" x14ac:dyDescent="0.45">
      <c r="A63" s="11" t="s">
        <v>104</v>
      </c>
      <c r="B63" s="12"/>
      <c r="C63" s="12"/>
      <c r="D63" s="13"/>
      <c r="E63" s="12"/>
      <c r="F63" s="83">
        <v>16192</v>
      </c>
      <c r="G63" s="47"/>
      <c r="H63" s="84">
        <v>22847</v>
      </c>
      <c r="I63" s="12"/>
      <c r="J63" s="83">
        <v>25267</v>
      </c>
      <c r="K63" s="47"/>
      <c r="L63" s="84">
        <v>9910</v>
      </c>
    </row>
    <row r="64" spans="1:12" ht="21.75" customHeight="1" x14ac:dyDescent="0.45">
      <c r="A64" s="11" t="s">
        <v>74</v>
      </c>
      <c r="B64" s="12"/>
      <c r="C64" s="12"/>
      <c r="D64" s="13"/>
      <c r="E64" s="12"/>
      <c r="F64" s="93">
        <v>1514</v>
      </c>
      <c r="G64" s="47"/>
      <c r="H64" s="86">
        <v>2121</v>
      </c>
      <c r="I64" s="12"/>
      <c r="J64" s="93">
        <v>0</v>
      </c>
      <c r="K64" s="47"/>
      <c r="L64" s="86">
        <v>0</v>
      </c>
    </row>
    <row r="65" spans="1:12" ht="6" customHeight="1" x14ac:dyDescent="0.45">
      <c r="A65" s="12"/>
      <c r="B65" s="12"/>
      <c r="C65" s="12"/>
      <c r="D65" s="13"/>
      <c r="E65" s="12"/>
      <c r="F65" s="45"/>
      <c r="G65" s="47"/>
      <c r="H65" s="46"/>
      <c r="I65" s="12"/>
      <c r="J65" s="45"/>
      <c r="K65" s="47"/>
      <c r="L65" s="46"/>
    </row>
    <row r="66" spans="1:12" ht="21.75" customHeight="1" thickBot="1" x14ac:dyDescent="0.5">
      <c r="A66" s="18"/>
      <c r="B66" s="12"/>
      <c r="C66" s="12"/>
      <c r="D66" s="13"/>
      <c r="E66" s="12"/>
      <c r="F66" s="99">
        <f>F42</f>
        <v>17706</v>
      </c>
      <c r="G66" s="47"/>
      <c r="H66" s="100">
        <f>H42</f>
        <v>24968</v>
      </c>
      <c r="I66" s="12"/>
      <c r="J66" s="99">
        <f>SUM(J63:J64)</f>
        <v>25267</v>
      </c>
      <c r="K66" s="47"/>
      <c r="L66" s="100">
        <f>SUM(L63:L64)</f>
        <v>9910</v>
      </c>
    </row>
    <row r="67" spans="1:12" ht="21.75" customHeight="1" thickTop="1" x14ac:dyDescent="0.45">
      <c r="A67" s="18"/>
      <c r="B67" s="12"/>
      <c r="C67" s="12"/>
      <c r="D67" s="13"/>
      <c r="E67" s="12"/>
      <c r="F67" s="83"/>
      <c r="G67" s="47"/>
      <c r="H67" s="84"/>
      <c r="I67" s="12"/>
      <c r="J67" s="83"/>
      <c r="K67" s="47"/>
      <c r="L67" s="84"/>
    </row>
    <row r="68" spans="1:12" ht="21.75" customHeight="1" x14ac:dyDescent="0.45">
      <c r="A68" s="18" t="s">
        <v>106</v>
      </c>
      <c r="B68" s="12"/>
      <c r="C68" s="12"/>
      <c r="D68" s="13"/>
      <c r="E68" s="12"/>
      <c r="F68" s="102"/>
      <c r="G68" s="103"/>
      <c r="H68" s="104"/>
      <c r="I68" s="12"/>
      <c r="J68" s="102"/>
      <c r="K68" s="103"/>
      <c r="L68" s="104"/>
    </row>
    <row r="69" spans="1:12" ht="6" customHeight="1" x14ac:dyDescent="0.45">
      <c r="A69" s="18"/>
      <c r="B69" s="12"/>
      <c r="C69" s="12"/>
      <c r="D69" s="13"/>
      <c r="E69" s="12"/>
      <c r="F69" s="105"/>
      <c r="G69" s="103"/>
      <c r="H69" s="106"/>
      <c r="I69" s="12"/>
      <c r="J69" s="105"/>
      <c r="K69" s="103"/>
      <c r="L69" s="106"/>
    </row>
    <row r="70" spans="1:12" ht="21.75" customHeight="1" x14ac:dyDescent="0.45">
      <c r="A70" s="12" t="s">
        <v>107</v>
      </c>
      <c r="B70" s="12"/>
      <c r="C70" s="1"/>
      <c r="D70" s="13"/>
      <c r="E70" s="12"/>
      <c r="F70" s="107">
        <v>0.04</v>
      </c>
      <c r="G70" s="108"/>
      <c r="H70" s="109">
        <v>0.09</v>
      </c>
      <c r="I70" s="110"/>
      <c r="J70" s="107">
        <v>0.04</v>
      </c>
      <c r="K70" s="108"/>
      <c r="L70" s="109">
        <v>0.03</v>
      </c>
    </row>
    <row r="71" spans="1:12" ht="21.75" customHeight="1" x14ac:dyDescent="0.45">
      <c r="A71" s="12"/>
      <c r="B71" s="12"/>
      <c r="C71" s="1"/>
      <c r="D71" s="13"/>
      <c r="E71" s="12"/>
      <c r="F71" s="111"/>
      <c r="G71" s="108"/>
      <c r="H71" s="111"/>
      <c r="I71" s="112"/>
      <c r="J71" s="111"/>
      <c r="K71" s="108"/>
      <c r="L71" s="111"/>
    </row>
    <row r="72" spans="1:12" ht="21.75" customHeight="1" x14ac:dyDescent="0.45">
      <c r="A72" s="12"/>
      <c r="B72" s="12"/>
      <c r="C72" s="1"/>
      <c r="D72" s="13"/>
      <c r="E72" s="12"/>
      <c r="F72" s="111"/>
      <c r="G72" s="108"/>
      <c r="H72" s="111"/>
      <c r="I72" s="112"/>
      <c r="J72" s="111"/>
      <c r="K72" s="108"/>
      <c r="L72" s="111"/>
    </row>
    <row r="73" spans="1:12" ht="21.75" customHeight="1" x14ac:dyDescent="0.45">
      <c r="A73" s="12"/>
      <c r="B73" s="12"/>
      <c r="C73" s="1"/>
      <c r="D73" s="13"/>
      <c r="E73" s="12"/>
      <c r="F73" s="111"/>
      <c r="G73" s="108"/>
      <c r="H73" s="111"/>
      <c r="I73" s="112"/>
      <c r="J73" s="111"/>
      <c r="K73" s="108"/>
      <c r="L73" s="111"/>
    </row>
    <row r="74" spans="1:12" ht="21.75" customHeight="1" x14ac:dyDescent="0.45">
      <c r="A74" s="12"/>
      <c r="B74" s="12"/>
      <c r="C74" s="1"/>
      <c r="D74" s="13"/>
      <c r="E74" s="12"/>
      <c r="F74" s="111"/>
      <c r="G74" s="108"/>
      <c r="H74" s="111"/>
      <c r="I74" s="112"/>
      <c r="J74" s="111"/>
      <c r="K74" s="108"/>
      <c r="L74" s="111"/>
    </row>
    <row r="75" spans="1:12" ht="21.75" customHeight="1" x14ac:dyDescent="0.45">
      <c r="A75" s="12"/>
      <c r="B75" s="12"/>
      <c r="C75" s="1"/>
      <c r="D75" s="13"/>
      <c r="E75" s="12"/>
      <c r="F75" s="111"/>
      <c r="G75" s="108"/>
      <c r="H75" s="111"/>
      <c r="I75" s="112"/>
      <c r="J75" s="111"/>
      <c r="K75" s="108"/>
      <c r="L75" s="111"/>
    </row>
    <row r="76" spans="1:12" ht="21.75" customHeight="1" x14ac:dyDescent="0.45">
      <c r="A76" s="12"/>
      <c r="B76" s="12"/>
      <c r="C76" s="1"/>
      <c r="D76" s="13"/>
      <c r="E76" s="12"/>
      <c r="F76" s="111"/>
      <c r="G76" s="108"/>
      <c r="H76" s="111"/>
      <c r="I76" s="112"/>
      <c r="J76" s="111"/>
      <c r="K76" s="108"/>
      <c r="L76" s="111"/>
    </row>
    <row r="77" spans="1:12" ht="21.75" customHeight="1" x14ac:dyDescent="0.45">
      <c r="A77" s="12"/>
      <c r="B77" s="12"/>
      <c r="C77" s="1"/>
      <c r="D77" s="13"/>
      <c r="E77" s="12"/>
      <c r="F77" s="111"/>
      <c r="G77" s="108"/>
      <c r="H77" s="111"/>
      <c r="I77" s="112"/>
      <c r="J77" s="111"/>
      <c r="K77" s="108"/>
      <c r="L77" s="111"/>
    </row>
    <row r="78" spans="1:12" ht="21.75" customHeight="1" x14ac:dyDescent="0.45">
      <c r="A78" s="12"/>
      <c r="B78" s="12"/>
      <c r="C78" s="1"/>
      <c r="D78" s="13"/>
      <c r="E78" s="12"/>
      <c r="F78" s="111"/>
      <c r="G78" s="108"/>
      <c r="H78" s="111"/>
      <c r="I78" s="112"/>
      <c r="J78" s="111"/>
      <c r="K78" s="108"/>
      <c r="L78" s="111"/>
    </row>
    <row r="79" spans="1:12" ht="21.75" customHeight="1" x14ac:dyDescent="0.45">
      <c r="A79" s="12"/>
      <c r="B79" s="12"/>
      <c r="C79" s="1"/>
      <c r="D79" s="13"/>
      <c r="E79" s="12"/>
      <c r="F79" s="111"/>
      <c r="G79" s="108"/>
      <c r="H79" s="111"/>
      <c r="I79" s="112"/>
      <c r="J79" s="111"/>
      <c r="K79" s="108"/>
      <c r="L79" s="111"/>
    </row>
    <row r="80" spans="1:12" ht="21.75" customHeight="1" x14ac:dyDescent="0.45">
      <c r="A80" s="12"/>
      <c r="B80" s="12"/>
      <c r="C80" s="1"/>
      <c r="D80" s="13"/>
      <c r="E80" s="12"/>
      <c r="F80" s="111"/>
      <c r="G80" s="108"/>
      <c r="H80" s="111"/>
      <c r="I80" s="112"/>
      <c r="J80" s="111"/>
      <c r="K80" s="108"/>
      <c r="L80" s="111"/>
    </row>
    <row r="81" spans="1:12" ht="21.75" customHeight="1" x14ac:dyDescent="0.45">
      <c r="A81" s="12"/>
      <c r="B81" s="12"/>
      <c r="C81" s="1"/>
      <c r="D81" s="13"/>
      <c r="E81" s="12"/>
      <c r="F81" s="111"/>
      <c r="G81" s="108"/>
      <c r="H81" s="111"/>
      <c r="I81" s="112"/>
      <c r="J81" s="111"/>
      <c r="K81" s="108"/>
      <c r="L81" s="111"/>
    </row>
    <row r="82" spans="1:12" ht="21.75" customHeight="1" x14ac:dyDescent="0.45">
      <c r="A82" s="12"/>
      <c r="B82" s="12"/>
      <c r="C82" s="1"/>
      <c r="D82" s="13"/>
      <c r="E82" s="12"/>
      <c r="F82" s="111"/>
      <c r="G82" s="108"/>
      <c r="H82" s="111"/>
      <c r="I82" s="112"/>
      <c r="J82" s="111"/>
      <c r="K82" s="108"/>
      <c r="L82" s="111"/>
    </row>
    <row r="83" spans="1:12" ht="21.75" customHeight="1" x14ac:dyDescent="0.45">
      <c r="A83" s="12"/>
      <c r="B83" s="12"/>
      <c r="C83" s="1"/>
      <c r="D83" s="13"/>
      <c r="E83" s="12"/>
      <c r="F83" s="111"/>
      <c r="G83" s="108"/>
      <c r="H83" s="111"/>
      <c r="I83" s="112"/>
      <c r="J83" s="111"/>
      <c r="K83" s="108"/>
      <c r="L83" s="111"/>
    </row>
    <row r="84" spans="1:12" ht="21.75" customHeight="1" x14ac:dyDescent="0.45">
      <c r="A84" s="12"/>
      <c r="B84" s="12"/>
      <c r="C84" s="1"/>
      <c r="D84" s="13"/>
      <c r="E84" s="12"/>
      <c r="F84" s="111"/>
      <c r="G84" s="108"/>
      <c r="H84" s="111"/>
      <c r="I84" s="112"/>
      <c r="J84" s="111"/>
      <c r="K84" s="108"/>
      <c r="L84" s="111"/>
    </row>
    <row r="85" spans="1:12" ht="21.75" customHeight="1" x14ac:dyDescent="0.45">
      <c r="A85" s="12"/>
      <c r="B85" s="12"/>
      <c r="C85" s="1"/>
      <c r="D85" s="13"/>
      <c r="E85" s="12"/>
      <c r="F85" s="111"/>
      <c r="G85" s="108"/>
      <c r="H85" s="111"/>
      <c r="I85" s="112"/>
      <c r="J85" s="111"/>
      <c r="K85" s="108"/>
      <c r="L85" s="111"/>
    </row>
    <row r="86" spans="1:12" ht="21.75" customHeight="1" x14ac:dyDescent="0.45">
      <c r="A86" s="12"/>
      <c r="B86" s="12"/>
      <c r="C86" s="1"/>
      <c r="D86" s="13"/>
      <c r="E86" s="12"/>
      <c r="F86" s="111"/>
      <c r="G86" s="108"/>
      <c r="H86" s="111"/>
      <c r="I86" s="112"/>
      <c r="J86" s="111"/>
      <c r="K86" s="108"/>
      <c r="L86" s="111"/>
    </row>
    <row r="87" spans="1:12" ht="21.75" customHeight="1" x14ac:dyDescent="0.45">
      <c r="A87" s="12"/>
      <c r="B87" s="12"/>
      <c r="C87" s="1"/>
      <c r="D87" s="13"/>
      <c r="E87" s="12"/>
      <c r="F87" s="111"/>
      <c r="G87" s="108"/>
      <c r="H87" s="111"/>
      <c r="I87" s="112"/>
      <c r="J87" s="111"/>
      <c r="K87" s="108"/>
      <c r="L87" s="111"/>
    </row>
    <row r="88" spans="1:12" ht="21.75" customHeight="1" x14ac:dyDescent="0.45">
      <c r="A88" s="12"/>
      <c r="B88" s="12"/>
      <c r="C88" s="1"/>
      <c r="D88" s="13"/>
      <c r="E88" s="12"/>
      <c r="F88" s="111"/>
      <c r="G88" s="108"/>
      <c r="H88" s="111"/>
      <c r="I88" s="112"/>
      <c r="J88" s="111"/>
      <c r="K88" s="108"/>
      <c r="L88" s="111"/>
    </row>
    <row r="89" spans="1:12" ht="12" customHeight="1" x14ac:dyDescent="0.45">
      <c r="A89" s="12"/>
      <c r="B89" s="12"/>
      <c r="C89" s="1"/>
      <c r="D89" s="13"/>
      <c r="E89" s="12"/>
      <c r="F89" s="111"/>
      <c r="G89" s="108"/>
      <c r="H89" s="111"/>
      <c r="I89" s="112"/>
      <c r="J89" s="111"/>
      <c r="K89" s="108"/>
      <c r="L89" s="111"/>
    </row>
    <row r="90" spans="1:12" ht="22.2" customHeight="1" x14ac:dyDescent="0.45">
      <c r="A90" s="6" t="s">
        <v>38</v>
      </c>
      <c r="B90" s="7"/>
      <c r="C90" s="81"/>
      <c r="D90" s="113"/>
      <c r="E90" s="7"/>
      <c r="F90" s="113"/>
      <c r="G90" s="114"/>
      <c r="H90" s="115"/>
      <c r="I90" s="7"/>
      <c r="J90" s="113"/>
      <c r="K90" s="114"/>
      <c r="L90" s="115"/>
    </row>
  </sheetData>
  <mergeCells count="4">
    <mergeCell ref="F5:H5"/>
    <mergeCell ref="J5:L5"/>
    <mergeCell ref="F52:H52"/>
    <mergeCell ref="J52:L52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 scaleWithDoc="0">
    <oddFooter>&amp;R&amp;"Browallia New,Regular"&amp;13&amp;P</oddFooter>
  </headerFooter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058D0-5738-475D-B9EF-63BDA5341CAA}">
  <dimension ref="A1:X40"/>
  <sheetViews>
    <sheetView topLeftCell="N1" zoomScale="85" zoomScaleNormal="85" zoomScaleSheetLayoutView="90" zoomScalePageLayoutView="70" workbookViewId="0">
      <selection activeCell="P14" sqref="P14"/>
    </sheetView>
  </sheetViews>
  <sheetFormatPr defaultColWidth="9.33203125" defaultRowHeight="21.75" customHeight="1" x14ac:dyDescent="0.45"/>
  <cols>
    <col min="1" max="2" width="1.5546875" style="74" customWidth="1"/>
    <col min="3" max="3" width="43.44140625" style="74" customWidth="1"/>
    <col min="4" max="4" width="2.33203125" style="146" customWidth="1"/>
    <col min="5" max="5" width="1.33203125" style="74" customWidth="1"/>
    <col min="6" max="6" width="11.6640625" style="74" customWidth="1"/>
    <col min="7" max="7" width="0.6640625" style="74" customWidth="1"/>
    <col min="8" max="8" width="13.5546875" style="74" customWidth="1"/>
    <col min="9" max="9" width="0.6640625" style="74" customWidth="1"/>
    <col min="10" max="10" width="18.5546875" style="74" customWidth="1"/>
    <col min="11" max="11" width="0.6640625" style="74" customWidth="1"/>
    <col min="12" max="12" width="12.33203125" style="74" customWidth="1"/>
    <col min="13" max="13" width="0.6640625" style="74" customWidth="1"/>
    <col min="14" max="14" width="12.33203125" style="74" customWidth="1"/>
    <col min="15" max="15" width="0.6640625" style="74" customWidth="1"/>
    <col min="16" max="16" width="21" style="74" customWidth="1"/>
    <col min="17" max="17" width="0.6640625" style="74" customWidth="1"/>
    <col min="18" max="18" width="22.44140625" style="74" customWidth="1"/>
    <col min="19" max="19" width="0.6640625" style="74" customWidth="1"/>
    <col min="20" max="20" width="11.6640625" style="74" customWidth="1"/>
    <col min="21" max="21" width="0.6640625" style="74" customWidth="1"/>
    <col min="22" max="22" width="13.5546875" style="74" customWidth="1"/>
    <col min="23" max="23" width="0.6640625" style="74" customWidth="1"/>
    <col min="24" max="24" width="10.5546875" style="74" customWidth="1"/>
    <col min="25" max="25" width="9.33203125" style="74" customWidth="1"/>
    <col min="26" max="16384" width="9.33203125" style="74"/>
  </cols>
  <sheetData>
    <row r="1" spans="1:24" ht="21.75" customHeight="1" x14ac:dyDescent="0.45">
      <c r="A1" s="1" t="s">
        <v>0</v>
      </c>
      <c r="B1" s="1"/>
      <c r="C1" s="1"/>
      <c r="D1" s="1"/>
      <c r="E1" s="1"/>
      <c r="F1" s="2"/>
      <c r="G1" s="2"/>
      <c r="H1" s="2"/>
      <c r="I1" s="1"/>
      <c r="J1" s="2"/>
      <c r="K1" s="3"/>
      <c r="L1" s="2"/>
      <c r="P1" s="3"/>
      <c r="Q1" s="3"/>
      <c r="R1" s="3"/>
      <c r="S1" s="3"/>
      <c r="T1" s="3"/>
      <c r="U1" s="3"/>
      <c r="V1" s="3"/>
      <c r="W1" s="3"/>
    </row>
    <row r="2" spans="1:24" ht="21.75" customHeight="1" x14ac:dyDescent="0.45">
      <c r="A2" s="80" t="s">
        <v>109</v>
      </c>
      <c r="B2" s="80"/>
      <c r="C2" s="112"/>
      <c r="D2" s="116"/>
      <c r="E2" s="117"/>
      <c r="F2" s="118"/>
      <c r="G2" s="118"/>
      <c r="H2" s="118"/>
      <c r="I2" s="117"/>
      <c r="J2" s="118"/>
      <c r="K2" s="117"/>
      <c r="L2" s="118"/>
      <c r="M2" s="117"/>
      <c r="N2" s="118"/>
      <c r="O2" s="117"/>
      <c r="P2" s="117"/>
      <c r="Q2" s="117"/>
      <c r="R2" s="117"/>
      <c r="S2" s="117"/>
      <c r="T2" s="117"/>
      <c r="U2" s="117"/>
      <c r="V2" s="117"/>
      <c r="W2" s="117"/>
      <c r="X2" s="118"/>
    </row>
    <row r="3" spans="1:24" ht="21.75" customHeight="1" x14ac:dyDescent="0.45">
      <c r="A3" s="81" t="s">
        <v>108</v>
      </c>
      <c r="B3" s="5"/>
      <c r="C3" s="119"/>
      <c r="D3" s="120"/>
      <c r="E3" s="121"/>
      <c r="F3" s="122"/>
      <c r="G3" s="122"/>
      <c r="H3" s="122"/>
      <c r="I3" s="121"/>
      <c r="J3" s="122"/>
      <c r="K3" s="121"/>
      <c r="L3" s="122"/>
      <c r="M3" s="121"/>
      <c r="N3" s="122"/>
      <c r="O3" s="121"/>
      <c r="P3" s="121"/>
      <c r="Q3" s="121"/>
      <c r="R3" s="121"/>
      <c r="S3" s="121"/>
      <c r="T3" s="121"/>
      <c r="U3" s="121"/>
      <c r="V3" s="121"/>
      <c r="W3" s="121"/>
      <c r="X3" s="122"/>
    </row>
    <row r="4" spans="1:24" ht="20.100000000000001" customHeight="1" x14ac:dyDescent="0.45">
      <c r="A4" s="112"/>
      <c r="B4" s="80"/>
      <c r="C4" s="112"/>
      <c r="D4" s="116"/>
      <c r="E4" s="117"/>
      <c r="F4" s="118"/>
      <c r="G4" s="118"/>
      <c r="H4" s="118"/>
      <c r="I4" s="117"/>
      <c r="J4" s="118"/>
      <c r="K4" s="117"/>
      <c r="L4" s="118"/>
      <c r="M4" s="117"/>
      <c r="N4" s="118"/>
      <c r="O4" s="117"/>
      <c r="P4" s="117"/>
      <c r="Q4" s="117"/>
      <c r="R4" s="117"/>
      <c r="S4" s="117"/>
      <c r="T4" s="117"/>
      <c r="U4" s="117"/>
      <c r="V4" s="117"/>
      <c r="W4" s="117"/>
      <c r="X4" s="118"/>
    </row>
    <row r="5" spans="1:24" ht="20.100000000000001" customHeight="1" x14ac:dyDescent="0.45">
      <c r="A5" s="112"/>
      <c r="B5" s="80"/>
      <c r="C5" s="112"/>
      <c r="D5" s="116"/>
      <c r="E5" s="117"/>
      <c r="F5" s="212" t="s">
        <v>3</v>
      </c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214"/>
    </row>
    <row r="6" spans="1:24" ht="20.100000000000001" customHeight="1" x14ac:dyDescent="0.45">
      <c r="A6" s="48"/>
      <c r="B6" s="48"/>
      <c r="C6" s="48"/>
      <c r="D6" s="48"/>
      <c r="E6" s="48"/>
      <c r="F6" s="112"/>
      <c r="G6" s="112"/>
      <c r="H6" s="112"/>
      <c r="I6" s="48"/>
      <c r="J6" s="112"/>
      <c r="K6" s="123"/>
      <c r="L6" s="215" t="s">
        <v>69</v>
      </c>
      <c r="M6" s="215"/>
      <c r="N6" s="215"/>
      <c r="O6" s="112"/>
      <c r="P6" s="216" t="s">
        <v>72</v>
      </c>
      <c r="Q6" s="216"/>
      <c r="R6" s="216"/>
      <c r="S6" s="124"/>
      <c r="T6" s="124"/>
      <c r="U6" s="124"/>
      <c r="V6" s="124"/>
      <c r="W6" s="112"/>
      <c r="X6" s="112"/>
    </row>
    <row r="7" spans="1:24" ht="20.100000000000001" customHeight="1" x14ac:dyDescent="0.45">
      <c r="A7" s="48"/>
      <c r="B7" s="48"/>
      <c r="C7" s="48"/>
      <c r="D7" s="48"/>
      <c r="E7" s="48"/>
      <c r="G7" s="123"/>
      <c r="H7" s="123"/>
      <c r="I7" s="48"/>
      <c r="J7" s="125" t="s">
        <v>110</v>
      </c>
      <c r="K7" s="123"/>
      <c r="L7" s="126" t="s">
        <v>111</v>
      </c>
      <c r="M7" s="123"/>
      <c r="O7" s="123"/>
      <c r="P7" s="123" t="s">
        <v>112</v>
      </c>
      <c r="Q7" s="123"/>
      <c r="S7" s="123"/>
      <c r="T7" s="123" t="s">
        <v>113</v>
      </c>
    </row>
    <row r="8" spans="1:24" ht="20.100000000000001" customHeight="1" x14ac:dyDescent="0.45">
      <c r="A8" s="48"/>
      <c r="B8" s="48"/>
      <c r="C8" s="48"/>
      <c r="D8" s="48"/>
      <c r="E8" s="48"/>
      <c r="F8" s="123" t="s">
        <v>114</v>
      </c>
      <c r="G8" s="123"/>
      <c r="I8" s="48"/>
      <c r="J8" s="123" t="s">
        <v>115</v>
      </c>
      <c r="K8" s="123"/>
      <c r="L8" s="127" t="s">
        <v>116</v>
      </c>
      <c r="M8" s="123"/>
      <c r="O8" s="123"/>
      <c r="P8" s="123" t="s">
        <v>117</v>
      </c>
      <c r="Q8" s="123"/>
      <c r="R8" s="123" t="s">
        <v>118</v>
      </c>
      <c r="S8" s="123"/>
      <c r="T8" s="123" t="s">
        <v>119</v>
      </c>
      <c r="U8" s="123"/>
      <c r="V8" s="123" t="s">
        <v>120</v>
      </c>
      <c r="W8" s="112"/>
      <c r="X8" s="123" t="s">
        <v>113</v>
      </c>
    </row>
    <row r="9" spans="1:24" ht="20.100000000000001" customHeight="1" x14ac:dyDescent="0.45">
      <c r="A9" s="48"/>
      <c r="B9" s="48"/>
      <c r="C9" s="48"/>
      <c r="D9" s="48"/>
      <c r="E9" s="48"/>
      <c r="F9" s="123" t="s">
        <v>121</v>
      </c>
      <c r="G9" s="123"/>
      <c r="H9" s="126" t="s">
        <v>66</v>
      </c>
      <c r="I9" s="48"/>
      <c r="J9" s="123" t="s">
        <v>68</v>
      </c>
      <c r="K9" s="123"/>
      <c r="L9" s="126" t="s">
        <v>122</v>
      </c>
      <c r="M9" s="123"/>
      <c r="N9" s="123" t="s">
        <v>71</v>
      </c>
      <c r="O9" s="123"/>
      <c r="P9" s="123" t="s">
        <v>96</v>
      </c>
      <c r="Q9" s="123"/>
      <c r="R9" s="123" t="s">
        <v>123</v>
      </c>
      <c r="S9" s="123"/>
      <c r="T9" s="123" t="s">
        <v>124</v>
      </c>
      <c r="U9" s="123"/>
      <c r="V9" s="123" t="s">
        <v>125</v>
      </c>
      <c r="W9" s="112"/>
      <c r="X9" s="123" t="s">
        <v>126</v>
      </c>
    </row>
    <row r="10" spans="1:24" ht="20.100000000000001" customHeight="1" x14ac:dyDescent="0.45">
      <c r="A10" s="48"/>
      <c r="B10" s="48"/>
      <c r="C10" s="48"/>
      <c r="D10" s="48"/>
      <c r="E10" s="48"/>
      <c r="F10" s="22" t="s">
        <v>12</v>
      </c>
      <c r="G10" s="123"/>
      <c r="H10" s="22" t="s">
        <v>12</v>
      </c>
      <c r="I10" s="48"/>
      <c r="J10" s="22" t="s">
        <v>12</v>
      </c>
      <c r="K10" s="123"/>
      <c r="L10" s="22" t="s">
        <v>12</v>
      </c>
      <c r="M10" s="123"/>
      <c r="N10" s="22" t="s">
        <v>12</v>
      </c>
      <c r="O10" s="123"/>
      <c r="P10" s="22" t="s">
        <v>12</v>
      </c>
      <c r="Q10" s="123"/>
      <c r="R10" s="22" t="s">
        <v>12</v>
      </c>
      <c r="S10" s="123"/>
      <c r="T10" s="22" t="s">
        <v>12</v>
      </c>
      <c r="U10" s="123"/>
      <c r="V10" s="22" t="s">
        <v>12</v>
      </c>
      <c r="W10" s="112"/>
      <c r="X10" s="22" t="s">
        <v>12</v>
      </c>
    </row>
    <row r="11" spans="1:24" ht="6" customHeight="1" x14ac:dyDescent="0.45">
      <c r="A11" s="80"/>
      <c r="B11" s="80"/>
      <c r="C11" s="112"/>
      <c r="D11" s="48"/>
      <c r="E11" s="112"/>
      <c r="F11" s="88"/>
      <c r="G11" s="88"/>
      <c r="H11" s="88"/>
      <c r="I11" s="112"/>
      <c r="J11" s="88"/>
      <c r="K11" s="88"/>
      <c r="L11" s="88"/>
      <c r="M11" s="88"/>
      <c r="N11" s="88"/>
      <c r="O11" s="88"/>
      <c r="P11" s="128"/>
      <c r="Q11" s="128"/>
      <c r="R11" s="128"/>
      <c r="S11" s="128"/>
      <c r="T11" s="128"/>
      <c r="U11" s="128"/>
      <c r="V11" s="128"/>
      <c r="W11" s="123"/>
      <c r="X11" s="88"/>
    </row>
    <row r="12" spans="1:24" ht="20.100000000000001" customHeight="1" x14ac:dyDescent="0.45">
      <c r="A12" s="80" t="s">
        <v>127</v>
      </c>
      <c r="B12" s="80"/>
      <c r="C12" s="112"/>
      <c r="D12" s="48"/>
      <c r="E12" s="112"/>
      <c r="F12" s="88">
        <v>174067</v>
      </c>
      <c r="G12" s="88"/>
      <c r="H12" s="88">
        <v>103767</v>
      </c>
      <c r="I12" s="88"/>
      <c r="J12" s="88">
        <v>-1456</v>
      </c>
      <c r="K12" s="88"/>
      <c r="L12" s="88">
        <v>4159</v>
      </c>
      <c r="M12" s="88"/>
      <c r="N12" s="88">
        <v>134150</v>
      </c>
      <c r="O12" s="88"/>
      <c r="P12" s="88">
        <v>11</v>
      </c>
      <c r="Q12" s="88"/>
      <c r="R12" s="88">
        <v>-6174</v>
      </c>
      <c r="S12" s="88"/>
      <c r="T12" s="88">
        <f>SUM(F12:R12)</f>
        <v>408524</v>
      </c>
      <c r="U12" s="88"/>
      <c r="V12" s="88">
        <v>-230</v>
      </c>
      <c r="W12" s="88"/>
      <c r="X12" s="88">
        <f>SUM(T12:V12)</f>
        <v>408294</v>
      </c>
    </row>
    <row r="13" spans="1:24" ht="20.100000000000001" customHeight="1" x14ac:dyDescent="0.45">
      <c r="A13" s="80" t="s">
        <v>128</v>
      </c>
      <c r="B13" s="80"/>
      <c r="C13" s="112"/>
      <c r="D13" s="48"/>
      <c r="E13" s="112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</row>
    <row r="14" spans="1:24" ht="20.100000000000001" customHeight="1" x14ac:dyDescent="0.45">
      <c r="A14" s="112" t="s">
        <v>129</v>
      </c>
      <c r="B14" s="112"/>
      <c r="C14" s="112"/>
      <c r="D14" s="48"/>
      <c r="E14" s="112"/>
      <c r="F14" s="130">
        <v>0</v>
      </c>
      <c r="G14" s="130"/>
      <c r="H14" s="130">
        <v>0</v>
      </c>
      <c r="I14" s="112"/>
      <c r="J14" s="130">
        <v>0</v>
      </c>
      <c r="K14" s="194"/>
      <c r="L14" s="130">
        <v>0</v>
      </c>
      <c r="M14" s="46"/>
      <c r="N14" s="130">
        <v>29750</v>
      </c>
      <c r="O14" s="194"/>
      <c r="P14" s="130">
        <v>1</v>
      </c>
      <c r="Q14" s="130"/>
      <c r="R14" s="130">
        <v>-6904</v>
      </c>
      <c r="S14" s="130"/>
      <c r="T14" s="130">
        <f>SUM(F14:R14)</f>
        <v>22847</v>
      </c>
      <c r="U14" s="130"/>
      <c r="V14" s="130">
        <v>2121</v>
      </c>
      <c r="W14" s="132"/>
      <c r="X14" s="130">
        <f>SUM(T14:V14)</f>
        <v>24968</v>
      </c>
    </row>
    <row r="15" spans="1:24" ht="20.100000000000001" customHeight="1" x14ac:dyDescent="0.45">
      <c r="A15" s="112" t="s">
        <v>130</v>
      </c>
      <c r="B15" s="112"/>
      <c r="C15" s="112"/>
      <c r="D15" s="48"/>
      <c r="E15" s="112"/>
      <c r="F15" s="129">
        <v>0</v>
      </c>
      <c r="G15" s="130"/>
      <c r="H15" s="129">
        <v>0</v>
      </c>
      <c r="I15" s="112"/>
      <c r="J15" s="129">
        <v>0</v>
      </c>
      <c r="K15" s="131"/>
      <c r="L15" s="129">
        <v>0</v>
      </c>
      <c r="M15" s="46"/>
      <c r="N15" s="129">
        <v>-8943</v>
      </c>
      <c r="O15" s="131"/>
      <c r="P15" s="129">
        <v>0</v>
      </c>
      <c r="Q15" s="130"/>
      <c r="R15" s="129">
        <v>0</v>
      </c>
      <c r="S15" s="130"/>
      <c r="T15" s="129">
        <f>SUM(F15:R15)</f>
        <v>-8943</v>
      </c>
      <c r="U15" s="130"/>
      <c r="V15" s="129">
        <v>0</v>
      </c>
      <c r="W15" s="132"/>
      <c r="X15" s="129">
        <f>SUM(T15:V15)</f>
        <v>-8943</v>
      </c>
    </row>
    <row r="16" spans="1:24" ht="6" customHeight="1" x14ac:dyDescent="0.45">
      <c r="A16" s="112"/>
      <c r="B16" s="112"/>
      <c r="C16" s="112"/>
      <c r="D16" s="48"/>
      <c r="E16" s="112"/>
      <c r="F16" s="131"/>
      <c r="G16" s="131"/>
      <c r="H16" s="131"/>
      <c r="I16" s="112"/>
      <c r="J16" s="131"/>
      <c r="K16" s="131"/>
      <c r="L16" s="131"/>
      <c r="M16" s="131"/>
      <c r="N16" s="131"/>
      <c r="O16" s="131"/>
      <c r="P16" s="131"/>
      <c r="Q16" s="131"/>
      <c r="R16" s="131"/>
      <c r="S16" s="131"/>
      <c r="T16" s="131"/>
      <c r="U16" s="131"/>
      <c r="V16" s="131"/>
      <c r="W16" s="131"/>
      <c r="X16" s="130"/>
    </row>
    <row r="17" spans="1:24" ht="20.100000000000001" customHeight="1" thickBot="1" x14ac:dyDescent="0.5">
      <c r="A17" s="80" t="s">
        <v>131</v>
      </c>
      <c r="B17" s="80"/>
      <c r="C17" s="112"/>
      <c r="D17" s="48"/>
      <c r="E17" s="112"/>
      <c r="F17" s="133">
        <f>SUM(F12:F15)</f>
        <v>174067</v>
      </c>
      <c r="G17" s="130"/>
      <c r="H17" s="133">
        <f>SUM(H12:H15)</f>
        <v>103767</v>
      </c>
      <c r="I17" s="112"/>
      <c r="J17" s="133">
        <f>SUM(J12:J15)</f>
        <v>-1456</v>
      </c>
      <c r="K17" s="88"/>
      <c r="L17" s="133">
        <f>SUM(L12:L15)</f>
        <v>4159</v>
      </c>
      <c r="M17" s="88"/>
      <c r="N17" s="133">
        <f>SUM(N12:N15)</f>
        <v>154957</v>
      </c>
      <c r="O17" s="88"/>
      <c r="P17" s="133">
        <f>SUM(P12:P15)</f>
        <v>12</v>
      </c>
      <c r="Q17" s="134"/>
      <c r="R17" s="133">
        <f>SUM(R12:R15)</f>
        <v>-13078</v>
      </c>
      <c r="S17" s="134"/>
      <c r="T17" s="133">
        <f>SUM(T12:T15)</f>
        <v>422428</v>
      </c>
      <c r="U17" s="134"/>
      <c r="V17" s="133">
        <f>SUM(V12:V15)</f>
        <v>1891</v>
      </c>
      <c r="W17" s="132"/>
      <c r="X17" s="133">
        <f>SUM(X12:X15)</f>
        <v>424319</v>
      </c>
    </row>
    <row r="18" spans="1:24" ht="20.100000000000001" customHeight="1" thickTop="1" x14ac:dyDescent="0.45">
      <c r="A18" s="112"/>
      <c r="B18" s="80"/>
      <c r="C18" s="112"/>
      <c r="D18" s="48"/>
      <c r="E18" s="112"/>
      <c r="F18" s="88"/>
      <c r="G18" s="88"/>
      <c r="H18" s="88"/>
      <c r="I18" s="112"/>
      <c r="J18" s="88"/>
      <c r="K18" s="132"/>
      <c r="L18" s="88"/>
      <c r="M18" s="132"/>
      <c r="N18" s="88"/>
      <c r="O18" s="132"/>
      <c r="P18" s="128"/>
      <c r="Q18" s="128"/>
      <c r="R18" s="128"/>
      <c r="S18" s="128"/>
      <c r="T18" s="128"/>
      <c r="U18" s="128"/>
      <c r="V18" s="128"/>
      <c r="W18" s="128"/>
      <c r="X18" s="128"/>
    </row>
    <row r="19" spans="1:24" ht="20.100000000000001" customHeight="1" x14ac:dyDescent="0.45">
      <c r="A19" s="80" t="s">
        <v>132</v>
      </c>
      <c r="B19" s="80"/>
      <c r="C19" s="112"/>
      <c r="D19" s="48"/>
      <c r="E19" s="112"/>
      <c r="F19" s="87">
        <v>310000</v>
      </c>
      <c r="G19" s="88"/>
      <c r="H19" s="87">
        <v>293298</v>
      </c>
      <c r="I19" s="112"/>
      <c r="J19" s="87">
        <v>-1456</v>
      </c>
      <c r="K19" s="132"/>
      <c r="L19" s="87">
        <v>10582</v>
      </c>
      <c r="M19" s="132"/>
      <c r="N19" s="87">
        <v>55849</v>
      </c>
      <c r="O19" s="132"/>
      <c r="P19" s="135">
        <v>42</v>
      </c>
      <c r="Q19" s="128"/>
      <c r="R19" s="135">
        <v>-7803</v>
      </c>
      <c r="S19" s="128"/>
      <c r="T19" s="135">
        <f>SUM(F19:R19)</f>
        <v>660512</v>
      </c>
      <c r="U19" s="128"/>
      <c r="V19" s="135">
        <v>-1413</v>
      </c>
      <c r="W19" s="131"/>
      <c r="X19" s="136">
        <f>SUM(T19:V19)</f>
        <v>659099</v>
      </c>
    </row>
    <row r="20" spans="1:24" ht="20.100000000000001" customHeight="1" x14ac:dyDescent="0.45">
      <c r="A20" s="80" t="s">
        <v>128</v>
      </c>
      <c r="B20" s="80"/>
      <c r="C20" s="112"/>
      <c r="D20" s="48"/>
      <c r="E20" s="112"/>
      <c r="F20" s="87"/>
      <c r="G20" s="88"/>
      <c r="H20" s="87"/>
      <c r="I20" s="112"/>
      <c r="J20" s="87"/>
      <c r="K20" s="132"/>
      <c r="L20" s="87"/>
      <c r="M20" s="132"/>
      <c r="N20" s="87"/>
      <c r="O20" s="132"/>
      <c r="P20" s="135"/>
      <c r="Q20" s="128"/>
      <c r="R20" s="135"/>
      <c r="S20" s="128"/>
      <c r="T20" s="135"/>
      <c r="U20" s="128"/>
      <c r="V20" s="135"/>
      <c r="W20" s="131"/>
      <c r="X20" s="136"/>
    </row>
    <row r="21" spans="1:24" ht="20.100000000000001" customHeight="1" x14ac:dyDescent="0.45">
      <c r="A21" s="112" t="s">
        <v>129</v>
      </c>
      <c r="B21" s="112"/>
      <c r="C21" s="112"/>
      <c r="D21" s="48"/>
      <c r="E21" s="112"/>
      <c r="F21" s="93">
        <v>0</v>
      </c>
      <c r="G21" s="137"/>
      <c r="H21" s="93">
        <v>0</v>
      </c>
      <c r="I21" s="137"/>
      <c r="J21" s="93">
        <v>0</v>
      </c>
      <c r="K21" s="137"/>
      <c r="L21" s="93">
        <v>0</v>
      </c>
      <c r="M21" s="137"/>
      <c r="N21" s="93">
        <f>'TH_PL 7-8 (6M)'!F57</f>
        <v>23613</v>
      </c>
      <c r="O21" s="137"/>
      <c r="P21" s="93">
        <v>0</v>
      </c>
      <c r="Q21" s="137"/>
      <c r="R21" s="138">
        <v>-7421</v>
      </c>
      <c r="S21" s="130"/>
      <c r="T21" s="138">
        <f>SUM(F21:R21)</f>
        <v>16192</v>
      </c>
      <c r="U21" s="130"/>
      <c r="V21" s="138">
        <v>1514</v>
      </c>
      <c r="W21" s="137"/>
      <c r="X21" s="93">
        <f>SUM(T21:V21)</f>
        <v>17706</v>
      </c>
    </row>
    <row r="22" spans="1:24" ht="6" customHeight="1" x14ac:dyDescent="0.45">
      <c r="A22" s="112"/>
      <c r="B22" s="112"/>
      <c r="C22" s="112"/>
      <c r="D22" s="48"/>
      <c r="E22" s="112"/>
      <c r="F22" s="139"/>
      <c r="G22" s="131"/>
      <c r="H22" s="139"/>
      <c r="I22" s="112"/>
      <c r="J22" s="139"/>
      <c r="K22" s="140"/>
      <c r="L22" s="139"/>
      <c r="M22" s="140"/>
      <c r="N22" s="139"/>
      <c r="O22" s="140"/>
      <c r="P22" s="139"/>
      <c r="Q22" s="131"/>
      <c r="R22" s="139"/>
      <c r="S22" s="131"/>
      <c r="T22" s="139"/>
      <c r="U22" s="131"/>
      <c r="V22" s="139"/>
      <c r="W22" s="132"/>
      <c r="X22" s="87"/>
    </row>
    <row r="23" spans="1:24" ht="20.100000000000001" customHeight="1" thickBot="1" x14ac:dyDescent="0.5">
      <c r="A23" s="80" t="s">
        <v>133</v>
      </c>
      <c r="B23" s="80"/>
      <c r="C23" s="112"/>
      <c r="D23" s="48"/>
      <c r="E23" s="112"/>
      <c r="F23" s="141">
        <f>SUM(F19:F21)</f>
        <v>310000</v>
      </c>
      <c r="G23" s="130"/>
      <c r="H23" s="141">
        <f>SUM(H19:H21)</f>
        <v>293298</v>
      </c>
      <c r="I23" s="112"/>
      <c r="J23" s="141">
        <f>SUM(J19:J21)</f>
        <v>-1456</v>
      </c>
      <c r="K23" s="142"/>
      <c r="L23" s="141">
        <f>SUM(L19:L21)</f>
        <v>10582</v>
      </c>
      <c r="M23" s="142"/>
      <c r="N23" s="141">
        <f>SUM(N19:N21)</f>
        <v>79462</v>
      </c>
      <c r="O23" s="142"/>
      <c r="P23" s="141">
        <f>SUM(P19:P21)</f>
        <v>42</v>
      </c>
      <c r="Q23" s="130"/>
      <c r="R23" s="141">
        <f>SUM(R19:R21)</f>
        <v>-15224</v>
      </c>
      <c r="S23" s="134"/>
      <c r="T23" s="143">
        <f>SUM(T19:T21)</f>
        <v>676704</v>
      </c>
      <c r="U23" s="134"/>
      <c r="V23" s="143">
        <f>SUM(V19:V21)</f>
        <v>101</v>
      </c>
      <c r="W23" s="132"/>
      <c r="X23" s="141">
        <f>SUM(X19:X21)</f>
        <v>676805</v>
      </c>
    </row>
    <row r="24" spans="1:24" ht="20.100000000000001" customHeight="1" thickTop="1" x14ac:dyDescent="0.45">
      <c r="A24" s="80"/>
      <c r="B24" s="80"/>
      <c r="C24" s="112"/>
      <c r="D24" s="48"/>
      <c r="E24" s="112"/>
      <c r="F24" s="142"/>
      <c r="G24" s="142"/>
      <c r="H24" s="142"/>
      <c r="I24" s="112"/>
      <c r="J24" s="142"/>
      <c r="K24" s="142"/>
      <c r="L24" s="142"/>
      <c r="M24" s="142"/>
      <c r="N24" s="142"/>
      <c r="O24" s="142"/>
      <c r="P24" s="144"/>
      <c r="Q24" s="144"/>
      <c r="R24" s="130"/>
      <c r="S24" s="130"/>
      <c r="T24" s="130"/>
      <c r="U24" s="130"/>
      <c r="V24" s="130"/>
      <c r="W24" s="132"/>
      <c r="X24" s="142"/>
    </row>
    <row r="25" spans="1:24" ht="9.75" customHeight="1" x14ac:dyDescent="0.45">
      <c r="A25" s="80"/>
      <c r="B25" s="80"/>
      <c r="C25" s="112"/>
      <c r="D25" s="48"/>
      <c r="E25" s="112"/>
      <c r="F25" s="142"/>
      <c r="G25" s="142"/>
      <c r="H25" s="142"/>
      <c r="I25" s="112"/>
      <c r="J25" s="142"/>
      <c r="K25" s="142"/>
      <c r="L25" s="142"/>
      <c r="M25" s="142"/>
      <c r="N25" s="142"/>
      <c r="O25" s="142"/>
      <c r="P25" s="144"/>
      <c r="Q25" s="144"/>
      <c r="R25" s="145"/>
      <c r="S25" s="145"/>
      <c r="T25" s="145"/>
      <c r="U25" s="145"/>
      <c r="V25" s="145"/>
      <c r="W25" s="132"/>
      <c r="X25" s="142"/>
    </row>
    <row r="38" spans="1:24" ht="16.5" customHeight="1" x14ac:dyDescent="0.45"/>
    <row r="39" spans="1:24" ht="13.5" customHeight="1" x14ac:dyDescent="0.45"/>
    <row r="40" spans="1:24" ht="22.2" customHeight="1" x14ac:dyDescent="0.45">
      <c r="A40" s="6" t="s">
        <v>38</v>
      </c>
      <c r="B40" s="5"/>
      <c r="C40" s="119"/>
      <c r="D40" s="120"/>
      <c r="E40" s="121"/>
      <c r="F40" s="122"/>
      <c r="G40" s="122"/>
      <c r="H40" s="122"/>
      <c r="I40" s="121"/>
      <c r="J40" s="122"/>
      <c r="K40" s="121"/>
      <c r="L40" s="122"/>
      <c r="M40" s="121"/>
      <c r="N40" s="122"/>
      <c r="O40" s="122"/>
      <c r="P40" s="122"/>
      <c r="Q40" s="122"/>
      <c r="R40" s="122"/>
      <c r="S40" s="122"/>
      <c r="T40" s="122"/>
      <c r="U40" s="122"/>
      <c r="V40" s="122"/>
      <c r="W40" s="122"/>
      <c r="X40" s="122"/>
    </row>
  </sheetData>
  <mergeCells count="3">
    <mergeCell ref="F5:X5"/>
    <mergeCell ref="L6:N6"/>
    <mergeCell ref="P6:R6"/>
  </mergeCells>
  <pageMargins left="0.3" right="0.3" top="0.5" bottom="0.6" header="0.49" footer="0.4"/>
  <pageSetup paperSize="9" scale="70" firstPageNumber="9" fitToHeight="0" orientation="landscape" useFirstPageNumber="1" horizontalDpi="1200" verticalDpi="1200" r:id="rId1"/>
  <headerFooter scaleWithDoc="0"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2D56D-2B6E-4C39-81D3-CF4FD110BD37}">
  <dimension ref="A1:N29"/>
  <sheetViews>
    <sheetView zoomScaleNormal="100" zoomScaleSheetLayoutView="90" zoomScalePageLayoutView="90" workbookViewId="0">
      <selection activeCell="D7" sqref="D7"/>
    </sheetView>
  </sheetViews>
  <sheetFormatPr defaultColWidth="9.33203125" defaultRowHeight="21.75" customHeight="1" x14ac:dyDescent="0.45"/>
  <cols>
    <col min="1" max="2" width="1.5546875" style="74" customWidth="1"/>
    <col min="3" max="3" width="38.44140625" style="74" customWidth="1"/>
    <col min="4" max="4" width="7.5546875" style="146" customWidth="1"/>
    <col min="5" max="5" width="2.44140625" style="74" customWidth="1"/>
    <col min="6" max="6" width="14.6640625" style="74" customWidth="1"/>
    <col min="7" max="7" width="0.6640625" style="74" customWidth="1"/>
    <col min="8" max="8" width="16.6640625" style="74" customWidth="1"/>
    <col min="9" max="9" width="0.6640625" style="74" customWidth="1"/>
    <col min="10" max="10" width="14.6640625" style="74" customWidth="1"/>
    <col min="11" max="11" width="0.6640625" style="74" customWidth="1"/>
    <col min="12" max="12" width="14.6640625" style="74" customWidth="1"/>
    <col min="13" max="13" width="0.6640625" style="74" customWidth="1"/>
    <col min="14" max="14" width="14.6640625" style="74" customWidth="1"/>
    <col min="15" max="15" width="9.33203125" style="74" customWidth="1"/>
    <col min="16" max="16384" width="9.33203125" style="74"/>
  </cols>
  <sheetData>
    <row r="1" spans="1:14" ht="21.75" customHeight="1" x14ac:dyDescent="0.45">
      <c r="A1" s="1" t="s">
        <v>0</v>
      </c>
      <c r="B1" s="1"/>
      <c r="C1" s="1"/>
      <c r="D1" s="1"/>
      <c r="E1" s="1"/>
      <c r="F1" s="2"/>
      <c r="G1" s="2"/>
      <c r="H1" s="2"/>
      <c r="I1" s="1"/>
      <c r="J1" s="2"/>
    </row>
    <row r="2" spans="1:14" ht="21.75" customHeight="1" x14ac:dyDescent="0.45">
      <c r="A2" s="80" t="s">
        <v>134</v>
      </c>
      <c r="B2" s="80"/>
      <c r="C2" s="112"/>
      <c r="D2" s="116"/>
      <c r="E2" s="117"/>
      <c r="F2" s="118"/>
      <c r="G2" s="118"/>
      <c r="H2" s="118"/>
      <c r="I2" s="117"/>
      <c r="J2" s="118"/>
      <c r="K2" s="117"/>
      <c r="L2" s="118"/>
      <c r="M2" s="117"/>
      <c r="N2" s="118"/>
    </row>
    <row r="3" spans="1:14" ht="21.75" customHeight="1" x14ac:dyDescent="0.45">
      <c r="A3" s="81" t="s">
        <v>108</v>
      </c>
      <c r="B3" s="5"/>
      <c r="C3" s="119"/>
      <c r="D3" s="120"/>
      <c r="E3" s="121"/>
      <c r="F3" s="122"/>
      <c r="G3" s="122"/>
      <c r="H3" s="122"/>
      <c r="I3" s="121"/>
      <c r="J3" s="122"/>
      <c r="K3" s="121"/>
      <c r="L3" s="122"/>
      <c r="M3" s="121"/>
      <c r="N3" s="122"/>
    </row>
    <row r="4" spans="1:14" ht="20.100000000000001" customHeight="1" x14ac:dyDescent="0.45">
      <c r="A4" s="112"/>
      <c r="B4" s="80"/>
      <c r="C4" s="112"/>
      <c r="D4" s="116"/>
      <c r="E4" s="117"/>
      <c r="F4" s="118"/>
      <c r="G4" s="118"/>
      <c r="H4" s="118"/>
      <c r="I4" s="117"/>
      <c r="J4" s="118"/>
      <c r="K4" s="117"/>
      <c r="L4" s="118"/>
      <c r="M4" s="117"/>
      <c r="N4" s="118"/>
    </row>
    <row r="5" spans="1:14" ht="20.100000000000001" customHeight="1" x14ac:dyDescent="0.45">
      <c r="A5" s="112"/>
      <c r="B5" s="80"/>
      <c r="C5" s="112"/>
      <c r="D5" s="116"/>
      <c r="E5" s="117"/>
      <c r="F5" s="217" t="s">
        <v>4</v>
      </c>
      <c r="G5" s="217"/>
      <c r="H5" s="217"/>
      <c r="I5" s="217"/>
      <c r="J5" s="217"/>
      <c r="K5" s="217"/>
      <c r="L5" s="217"/>
      <c r="M5" s="217"/>
      <c r="N5" s="217"/>
    </row>
    <row r="6" spans="1:14" ht="20.100000000000001" customHeight="1" x14ac:dyDescent="0.45">
      <c r="A6" s="48"/>
      <c r="B6" s="48"/>
      <c r="C6" s="48"/>
      <c r="D6" s="48"/>
      <c r="E6" s="48"/>
      <c r="F6" s="112"/>
      <c r="G6" s="112"/>
      <c r="H6" s="112"/>
      <c r="I6" s="48"/>
      <c r="J6" s="215" t="s">
        <v>69</v>
      </c>
      <c r="K6" s="215"/>
      <c r="L6" s="215"/>
      <c r="M6" s="112"/>
      <c r="N6" s="112"/>
    </row>
    <row r="7" spans="1:14" ht="20.100000000000001" customHeight="1" x14ac:dyDescent="0.45">
      <c r="A7" s="48"/>
      <c r="B7" s="48"/>
      <c r="C7" s="48"/>
      <c r="D7" s="48"/>
      <c r="E7" s="48"/>
      <c r="F7" s="112"/>
      <c r="G7" s="112"/>
      <c r="H7" s="112"/>
      <c r="I7" s="48"/>
      <c r="J7" s="126" t="s">
        <v>111</v>
      </c>
      <c r="K7" s="147"/>
      <c r="L7" s="147"/>
      <c r="M7" s="112"/>
      <c r="N7" s="112"/>
    </row>
    <row r="8" spans="1:14" ht="20.100000000000001" customHeight="1" x14ac:dyDescent="0.45">
      <c r="A8" s="48"/>
      <c r="B8" s="48"/>
      <c r="C8" s="48"/>
      <c r="D8" s="48"/>
      <c r="E8" s="48"/>
      <c r="F8" s="123" t="s">
        <v>114</v>
      </c>
      <c r="G8" s="123"/>
      <c r="H8" s="123"/>
      <c r="I8" s="48"/>
      <c r="J8" s="127" t="s">
        <v>116</v>
      </c>
      <c r="K8" s="123"/>
      <c r="M8" s="123"/>
      <c r="N8" s="123" t="s">
        <v>113</v>
      </c>
    </row>
    <row r="9" spans="1:14" ht="20.100000000000001" customHeight="1" x14ac:dyDescent="0.45">
      <c r="A9" s="48"/>
      <c r="B9" s="48"/>
      <c r="C9" s="48"/>
      <c r="D9" s="48"/>
      <c r="E9" s="48"/>
      <c r="F9" s="123" t="s">
        <v>121</v>
      </c>
      <c r="G9" s="123"/>
      <c r="H9" s="126" t="s">
        <v>66</v>
      </c>
      <c r="I9" s="48"/>
      <c r="J9" s="126" t="s">
        <v>122</v>
      </c>
      <c r="K9" s="123"/>
      <c r="L9" s="123" t="s">
        <v>71</v>
      </c>
      <c r="M9" s="123"/>
      <c r="N9" s="123" t="s">
        <v>126</v>
      </c>
    </row>
    <row r="10" spans="1:14" ht="20.100000000000001" customHeight="1" x14ac:dyDescent="0.45">
      <c r="A10" s="48"/>
      <c r="B10" s="48"/>
      <c r="C10" s="48"/>
      <c r="D10" s="48"/>
      <c r="E10" s="48"/>
      <c r="F10" s="22" t="s">
        <v>12</v>
      </c>
      <c r="G10" s="123"/>
      <c r="H10" s="22" t="s">
        <v>12</v>
      </c>
      <c r="I10" s="48"/>
      <c r="J10" s="22" t="s">
        <v>12</v>
      </c>
      <c r="K10" s="123"/>
      <c r="L10" s="22" t="s">
        <v>12</v>
      </c>
      <c r="M10" s="123"/>
      <c r="N10" s="22" t="s">
        <v>12</v>
      </c>
    </row>
    <row r="11" spans="1:14" ht="6" customHeight="1" x14ac:dyDescent="0.45">
      <c r="A11" s="80"/>
      <c r="B11" s="80"/>
      <c r="C11" s="112"/>
      <c r="D11" s="48"/>
      <c r="E11" s="112"/>
      <c r="F11" s="88"/>
      <c r="G11" s="88"/>
      <c r="H11" s="88"/>
      <c r="I11" s="112"/>
      <c r="J11" s="88"/>
      <c r="K11" s="88"/>
      <c r="L11" s="88"/>
      <c r="M11" s="88"/>
      <c r="N11" s="88"/>
    </row>
    <row r="12" spans="1:14" ht="20.100000000000001" customHeight="1" x14ac:dyDescent="0.45">
      <c r="A12" s="80" t="s">
        <v>127</v>
      </c>
      <c r="B12" s="80"/>
      <c r="C12" s="112"/>
      <c r="D12" s="48"/>
      <c r="E12" s="112"/>
      <c r="F12" s="88">
        <v>174067</v>
      </c>
      <c r="G12" s="88"/>
      <c r="H12" s="88">
        <v>103767</v>
      </c>
      <c r="I12" s="88"/>
      <c r="J12" s="88">
        <v>4159</v>
      </c>
      <c r="K12" s="88"/>
      <c r="L12" s="88">
        <v>8943</v>
      </c>
      <c r="M12" s="88"/>
      <c r="N12" s="88">
        <f>SUM(F12:M12)</f>
        <v>290936</v>
      </c>
    </row>
    <row r="13" spans="1:14" ht="20.100000000000001" customHeight="1" x14ac:dyDescent="0.45">
      <c r="A13" s="80" t="s">
        <v>128</v>
      </c>
      <c r="B13" s="80"/>
      <c r="C13" s="112"/>
      <c r="D13" s="48"/>
      <c r="E13" s="112"/>
      <c r="F13" s="88"/>
      <c r="G13" s="88"/>
      <c r="H13" s="88"/>
      <c r="I13" s="88"/>
      <c r="J13" s="88"/>
      <c r="K13" s="88"/>
      <c r="L13" s="88"/>
      <c r="M13" s="88"/>
      <c r="N13" s="88"/>
    </row>
    <row r="14" spans="1:14" ht="20.100000000000001" customHeight="1" x14ac:dyDescent="0.45">
      <c r="A14" s="112" t="s">
        <v>101</v>
      </c>
      <c r="B14" s="80"/>
      <c r="C14" s="112"/>
      <c r="D14" s="48"/>
      <c r="E14" s="112"/>
      <c r="F14" s="130">
        <v>0</v>
      </c>
      <c r="G14" s="130"/>
      <c r="H14" s="130">
        <v>0</v>
      </c>
      <c r="I14" s="130"/>
      <c r="J14" s="130">
        <v>0</v>
      </c>
      <c r="K14" s="130"/>
      <c r="L14" s="130">
        <v>9910</v>
      </c>
      <c r="M14" s="130"/>
      <c r="N14" s="130">
        <f>SUM(F14:M14)</f>
        <v>9910</v>
      </c>
    </row>
    <row r="15" spans="1:14" ht="20.100000000000001" customHeight="1" x14ac:dyDescent="0.45">
      <c r="A15" s="112" t="s">
        <v>130</v>
      </c>
      <c r="B15" s="80"/>
      <c r="C15" s="112"/>
      <c r="D15" s="48"/>
      <c r="E15" s="112"/>
      <c r="F15" s="129">
        <v>0</v>
      </c>
      <c r="G15" s="88"/>
      <c r="H15" s="129">
        <v>0</v>
      </c>
      <c r="I15" s="88"/>
      <c r="J15" s="129">
        <v>0</v>
      </c>
      <c r="K15" s="88"/>
      <c r="L15" s="129">
        <v>-8943</v>
      </c>
      <c r="M15" s="88"/>
      <c r="N15" s="129">
        <f>SUM(F15:M15)</f>
        <v>-8943</v>
      </c>
    </row>
    <row r="16" spans="1:14" ht="6" customHeight="1" x14ac:dyDescent="0.45">
      <c r="A16" s="112"/>
      <c r="B16" s="112"/>
      <c r="C16" s="112"/>
      <c r="D16" s="48"/>
      <c r="E16" s="112"/>
      <c r="F16" s="131"/>
      <c r="G16" s="131"/>
      <c r="H16" s="131"/>
      <c r="I16" s="112"/>
      <c r="J16" s="131"/>
      <c r="K16" s="131"/>
      <c r="L16" s="131"/>
      <c r="M16" s="131"/>
      <c r="N16" s="131"/>
    </row>
    <row r="17" spans="1:14" ht="20.100000000000001" customHeight="1" thickBot="1" x14ac:dyDescent="0.5">
      <c r="A17" s="80" t="s">
        <v>131</v>
      </c>
      <c r="B17" s="80"/>
      <c r="C17" s="112"/>
      <c r="D17" s="48"/>
      <c r="E17" s="112"/>
      <c r="F17" s="133">
        <f>SUM(F12:F15)</f>
        <v>174067</v>
      </c>
      <c r="G17" s="130"/>
      <c r="H17" s="133">
        <f>SUM(H12:H15)</f>
        <v>103767</v>
      </c>
      <c r="I17" s="112"/>
      <c r="J17" s="133">
        <f>SUM(J12:J15)</f>
        <v>4159</v>
      </c>
      <c r="K17" s="88"/>
      <c r="L17" s="133">
        <f>SUM(L12:L15)</f>
        <v>9910</v>
      </c>
      <c r="M17" s="88"/>
      <c r="N17" s="133">
        <f>SUM(N12:N15)</f>
        <v>291903</v>
      </c>
    </row>
    <row r="18" spans="1:14" ht="20.100000000000001" customHeight="1" thickTop="1" x14ac:dyDescent="0.45">
      <c r="A18" s="112"/>
      <c r="B18" s="80"/>
      <c r="C18" s="112"/>
      <c r="D18" s="48"/>
      <c r="E18" s="112"/>
      <c r="F18" s="88"/>
      <c r="G18" s="88"/>
      <c r="H18" s="88"/>
      <c r="I18" s="112"/>
      <c r="J18" s="88"/>
      <c r="K18" s="132"/>
      <c r="L18" s="88"/>
      <c r="M18" s="132"/>
      <c r="N18" s="128"/>
    </row>
    <row r="19" spans="1:14" ht="20.100000000000001" customHeight="1" x14ac:dyDescent="0.45">
      <c r="A19" s="80" t="s">
        <v>132</v>
      </c>
      <c r="B19" s="80"/>
      <c r="C19" s="112"/>
      <c r="D19" s="48"/>
      <c r="E19" s="112"/>
      <c r="F19" s="87">
        <v>310000</v>
      </c>
      <c r="G19" s="88"/>
      <c r="H19" s="87">
        <v>293298</v>
      </c>
      <c r="I19" s="112"/>
      <c r="J19" s="87">
        <v>10582</v>
      </c>
      <c r="K19" s="132"/>
      <c r="L19" s="87">
        <v>1770</v>
      </c>
      <c r="M19" s="132"/>
      <c r="N19" s="136">
        <f>SUM(F19:M19)</f>
        <v>615650</v>
      </c>
    </row>
    <row r="20" spans="1:14" ht="20.100000000000001" customHeight="1" x14ac:dyDescent="0.45">
      <c r="A20" s="80" t="s">
        <v>128</v>
      </c>
      <c r="B20" s="80"/>
      <c r="C20" s="112"/>
      <c r="D20" s="48"/>
      <c r="E20" s="112"/>
      <c r="F20" s="87"/>
      <c r="G20" s="88"/>
      <c r="H20" s="87"/>
      <c r="I20" s="112"/>
      <c r="J20" s="87"/>
      <c r="K20" s="132"/>
      <c r="L20" s="87"/>
      <c r="M20" s="132"/>
      <c r="N20" s="136"/>
    </row>
    <row r="21" spans="1:14" ht="20.100000000000001" customHeight="1" x14ac:dyDescent="0.45">
      <c r="A21" s="112" t="s">
        <v>101</v>
      </c>
      <c r="B21" s="112"/>
      <c r="C21" s="112"/>
      <c r="D21" s="48"/>
      <c r="E21" s="112"/>
      <c r="F21" s="93">
        <v>0</v>
      </c>
      <c r="G21" s="137"/>
      <c r="H21" s="93">
        <v>0</v>
      </c>
      <c r="I21" s="137"/>
      <c r="J21" s="93">
        <v>0</v>
      </c>
      <c r="K21" s="137"/>
      <c r="L21" s="93">
        <v>25267</v>
      </c>
      <c r="M21" s="137"/>
      <c r="N21" s="93">
        <f>SUM(F21:M21)</f>
        <v>25267</v>
      </c>
    </row>
    <row r="22" spans="1:14" ht="6" customHeight="1" x14ac:dyDescent="0.45">
      <c r="A22" s="112"/>
      <c r="B22" s="112"/>
      <c r="C22" s="112"/>
      <c r="D22" s="48"/>
      <c r="E22" s="112"/>
      <c r="F22" s="139"/>
      <c r="G22" s="131"/>
      <c r="H22" s="139"/>
      <c r="I22" s="112"/>
      <c r="J22" s="139"/>
      <c r="K22" s="140"/>
      <c r="L22" s="139"/>
      <c r="M22" s="140"/>
      <c r="N22" s="87"/>
    </row>
    <row r="23" spans="1:14" ht="20.100000000000001" customHeight="1" thickBot="1" x14ac:dyDescent="0.5">
      <c r="A23" s="80" t="s">
        <v>133</v>
      </c>
      <c r="B23" s="80"/>
      <c r="C23" s="112"/>
      <c r="D23" s="48"/>
      <c r="E23" s="112"/>
      <c r="F23" s="141">
        <f>SUM(F19:F21)</f>
        <v>310000</v>
      </c>
      <c r="G23" s="130"/>
      <c r="H23" s="141">
        <f>SUM(H19:H21)</f>
        <v>293298</v>
      </c>
      <c r="I23" s="112"/>
      <c r="J23" s="141">
        <f>SUM(J19:J21)</f>
        <v>10582</v>
      </c>
      <c r="K23" s="142"/>
      <c r="L23" s="141">
        <f>SUM(L19:L21)</f>
        <v>27037</v>
      </c>
      <c r="M23" s="142"/>
      <c r="N23" s="141">
        <f>SUM(N19:N21)</f>
        <v>640917</v>
      </c>
    </row>
    <row r="24" spans="1:14" ht="20.100000000000001" customHeight="1" thickTop="1" x14ac:dyDescent="0.45">
      <c r="A24" s="80"/>
      <c r="B24" s="80"/>
      <c r="C24" s="112"/>
      <c r="D24" s="48"/>
      <c r="E24" s="112"/>
      <c r="F24" s="142"/>
      <c r="G24" s="142"/>
      <c r="H24" s="142"/>
      <c r="I24" s="112"/>
      <c r="J24" s="142"/>
      <c r="K24" s="142"/>
      <c r="L24" s="142"/>
      <c r="M24" s="142"/>
      <c r="N24" s="142"/>
    </row>
    <row r="25" spans="1:14" ht="20.100000000000001" customHeight="1" x14ac:dyDescent="0.45">
      <c r="A25" s="80"/>
      <c r="B25" s="80"/>
      <c r="C25" s="112"/>
      <c r="D25" s="48"/>
      <c r="E25" s="112"/>
      <c r="F25" s="142"/>
      <c r="G25" s="142"/>
      <c r="H25" s="142"/>
      <c r="I25" s="112"/>
      <c r="J25" s="142"/>
      <c r="K25" s="142"/>
      <c r="L25" s="142"/>
      <c r="M25" s="142"/>
      <c r="N25" s="142"/>
    </row>
    <row r="26" spans="1:14" ht="20.100000000000001" customHeight="1" x14ac:dyDescent="0.45">
      <c r="A26" s="80"/>
      <c r="B26" s="80"/>
      <c r="C26" s="112"/>
      <c r="D26" s="48"/>
      <c r="E26" s="112"/>
      <c r="F26" s="142"/>
      <c r="G26" s="142"/>
      <c r="H26" s="142"/>
      <c r="I26" s="112"/>
      <c r="J26" s="142"/>
      <c r="K26" s="142"/>
      <c r="L26" s="142"/>
      <c r="M26" s="142"/>
      <c r="N26" s="142"/>
    </row>
    <row r="27" spans="1:14" ht="20.100000000000001" customHeight="1" x14ac:dyDescent="0.45">
      <c r="A27" s="80"/>
      <c r="B27" s="80"/>
      <c r="C27" s="112"/>
      <c r="D27" s="48"/>
      <c r="E27" s="112"/>
      <c r="F27" s="142"/>
      <c r="G27" s="142"/>
      <c r="H27" s="142"/>
      <c r="I27" s="112"/>
      <c r="J27" s="142"/>
      <c r="K27" s="142"/>
      <c r="L27" s="142"/>
      <c r="M27" s="142"/>
      <c r="N27" s="142"/>
    </row>
    <row r="28" spans="1:14" ht="9.75" customHeight="1" x14ac:dyDescent="0.45">
      <c r="A28" s="80"/>
      <c r="B28" s="80"/>
      <c r="C28" s="112"/>
      <c r="D28" s="48"/>
      <c r="E28" s="112"/>
      <c r="F28" s="142"/>
      <c r="G28" s="142"/>
      <c r="H28" s="142"/>
      <c r="I28" s="112"/>
      <c r="J28" s="142"/>
      <c r="K28" s="142"/>
      <c r="L28" s="142"/>
      <c r="M28" s="142"/>
      <c r="N28" s="142"/>
    </row>
    <row r="29" spans="1:14" ht="22.2" customHeight="1" x14ac:dyDescent="0.45">
      <c r="A29" s="6" t="s">
        <v>38</v>
      </c>
      <c r="B29" s="5"/>
      <c r="C29" s="119"/>
      <c r="D29" s="120"/>
      <c r="E29" s="121"/>
      <c r="F29" s="122"/>
      <c r="G29" s="122"/>
      <c r="H29" s="122"/>
      <c r="I29" s="121"/>
      <c r="J29" s="122"/>
      <c r="K29" s="121"/>
      <c r="L29" s="122"/>
      <c r="M29" s="122"/>
      <c r="N29" s="122"/>
    </row>
  </sheetData>
  <mergeCells count="2">
    <mergeCell ref="F5:N5"/>
    <mergeCell ref="J6:L6"/>
  </mergeCells>
  <pageMargins left="0.8" right="0.8" top="0.5" bottom="0.6" header="0.49" footer="0.4"/>
  <pageSetup paperSize="9" firstPageNumber="10" fitToHeight="0" orientation="landscape" useFirstPageNumber="1" horizontalDpi="1200" verticalDpi="1200" r:id="rId1"/>
  <headerFooter scaleWithDoc="0"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BEC14-2062-42C5-A0E1-4C7D71EB1AA7}">
  <dimension ref="A1:L96"/>
  <sheetViews>
    <sheetView topLeftCell="A65" zoomScaleNormal="100" zoomScaleSheetLayoutView="90" zoomScalePageLayoutView="77" workbookViewId="0">
      <selection activeCell="D92" sqref="D92"/>
    </sheetView>
  </sheetViews>
  <sheetFormatPr defaultColWidth="9.33203125" defaultRowHeight="21.75" customHeight="1" x14ac:dyDescent="0.45"/>
  <cols>
    <col min="1" max="2" width="1.5546875" style="151" customWidth="1"/>
    <col min="3" max="3" width="47.5546875" style="151" customWidth="1"/>
    <col min="4" max="4" width="7.6640625" style="151" customWidth="1"/>
    <col min="5" max="5" width="0.6640625" style="151" customWidth="1"/>
    <col min="6" max="6" width="12.6640625" style="151" customWidth="1"/>
    <col min="7" max="7" width="0.6640625" style="151" customWidth="1"/>
    <col min="8" max="8" width="12.6640625" style="151" customWidth="1"/>
    <col min="9" max="9" width="0.6640625" style="151" customWidth="1"/>
    <col min="10" max="10" width="12.6640625" style="151" customWidth="1"/>
    <col min="11" max="11" width="0.6640625" style="151" customWidth="1"/>
    <col min="12" max="12" width="12.6640625" style="151" customWidth="1"/>
    <col min="13" max="13" width="9.33203125" style="151"/>
    <col min="14" max="14" width="9.33203125" style="151" customWidth="1"/>
    <col min="15" max="16384" width="9.33203125" style="151"/>
  </cols>
  <sheetData>
    <row r="1" spans="1:12" ht="21.75" customHeight="1" x14ac:dyDescent="0.45">
      <c r="A1" s="148" t="s">
        <v>0</v>
      </c>
      <c r="B1" s="148"/>
      <c r="C1" s="148"/>
      <c r="D1" s="148"/>
      <c r="E1" s="148"/>
      <c r="F1" s="149"/>
      <c r="G1" s="149"/>
      <c r="H1" s="150"/>
      <c r="I1" s="148"/>
      <c r="J1" s="149"/>
      <c r="K1" s="149"/>
      <c r="L1" s="149"/>
    </row>
    <row r="2" spans="1:12" ht="21.75" customHeight="1" x14ac:dyDescent="0.45">
      <c r="A2" s="148" t="s">
        <v>135</v>
      </c>
      <c r="B2" s="148"/>
      <c r="C2" s="148"/>
      <c r="D2" s="152"/>
      <c r="E2" s="148"/>
      <c r="F2" s="153"/>
      <c r="G2" s="153"/>
      <c r="H2" s="154"/>
      <c r="I2" s="148"/>
      <c r="J2" s="153"/>
      <c r="K2" s="153"/>
      <c r="L2" s="153"/>
    </row>
    <row r="3" spans="1:12" ht="21.75" customHeight="1" x14ac:dyDescent="0.45">
      <c r="A3" s="155" t="s">
        <v>108</v>
      </c>
      <c r="B3" s="155"/>
      <c r="C3" s="155"/>
      <c r="D3" s="156"/>
      <c r="E3" s="155"/>
      <c r="F3" s="157"/>
      <c r="G3" s="157"/>
      <c r="H3" s="158"/>
      <c r="I3" s="155"/>
      <c r="J3" s="157"/>
      <c r="K3" s="157"/>
      <c r="L3" s="157"/>
    </row>
    <row r="4" spans="1:12" ht="21.75" customHeight="1" x14ac:dyDescent="0.45">
      <c r="A4" s="148"/>
      <c r="B4" s="148"/>
      <c r="C4" s="148"/>
      <c r="D4" s="152"/>
      <c r="E4" s="148"/>
      <c r="F4" s="153"/>
      <c r="G4" s="153"/>
      <c r="H4" s="154"/>
      <c r="I4" s="148"/>
      <c r="J4" s="153"/>
      <c r="K4" s="153"/>
      <c r="L4" s="153"/>
    </row>
    <row r="5" spans="1:12" ht="21.75" customHeight="1" x14ac:dyDescent="0.45">
      <c r="A5" s="148"/>
      <c r="B5" s="148"/>
      <c r="C5" s="148"/>
      <c r="D5" s="152"/>
      <c r="E5" s="148"/>
      <c r="F5" s="218" t="s">
        <v>3</v>
      </c>
      <c r="G5" s="218"/>
      <c r="H5" s="218"/>
      <c r="I5" s="149"/>
      <c r="J5" s="218" t="s">
        <v>4</v>
      </c>
      <c r="K5" s="218"/>
      <c r="L5" s="218"/>
    </row>
    <row r="6" spans="1:12" ht="21.75" customHeight="1" x14ac:dyDescent="0.45">
      <c r="A6" s="159"/>
      <c r="B6" s="159"/>
      <c r="C6" s="159"/>
      <c r="D6" s="160"/>
      <c r="E6" s="160"/>
      <c r="F6" s="150" t="s">
        <v>9</v>
      </c>
      <c r="G6" s="150"/>
      <c r="H6" s="150" t="s">
        <v>10</v>
      </c>
      <c r="I6" s="160"/>
      <c r="J6" s="150" t="s">
        <v>9</v>
      </c>
      <c r="K6" s="150"/>
      <c r="L6" s="150" t="s">
        <v>10</v>
      </c>
    </row>
    <row r="7" spans="1:12" ht="21.75" customHeight="1" x14ac:dyDescent="0.45">
      <c r="A7" s="159"/>
      <c r="B7" s="159"/>
      <c r="C7" s="159"/>
      <c r="D7" s="161" t="s">
        <v>11</v>
      </c>
      <c r="E7" s="162"/>
      <c r="F7" s="22" t="s">
        <v>12</v>
      </c>
      <c r="G7" s="150"/>
      <c r="H7" s="22" t="s">
        <v>12</v>
      </c>
      <c r="I7" s="162"/>
      <c r="J7" s="22" t="s">
        <v>12</v>
      </c>
      <c r="K7" s="163"/>
      <c r="L7" s="22" t="s">
        <v>12</v>
      </c>
    </row>
    <row r="8" spans="1:12" ht="21.75" customHeight="1" x14ac:dyDescent="0.45">
      <c r="A8" s="148" t="s">
        <v>136</v>
      </c>
      <c r="B8" s="159"/>
      <c r="C8" s="159"/>
      <c r="D8" s="160"/>
      <c r="E8" s="159"/>
      <c r="F8" s="164"/>
      <c r="G8" s="165"/>
      <c r="H8" s="166"/>
      <c r="I8" s="159"/>
      <c r="J8" s="164"/>
      <c r="K8" s="165"/>
      <c r="L8" s="165"/>
    </row>
    <row r="9" spans="1:12" ht="21.75" customHeight="1" x14ac:dyDescent="0.45">
      <c r="A9" s="167" t="s">
        <v>89</v>
      </c>
      <c r="B9" s="159"/>
      <c r="C9" s="159"/>
      <c r="D9" s="160"/>
      <c r="E9" s="159"/>
      <c r="F9" s="164">
        <f>'TH_PL 7-8 (6M)'!F23</f>
        <v>31210</v>
      </c>
      <c r="G9" s="165"/>
      <c r="H9" s="165">
        <v>36270</v>
      </c>
      <c r="I9" s="159"/>
      <c r="J9" s="164">
        <f>'TH_PL 7-8 (6M)'!J23</f>
        <v>25915</v>
      </c>
      <c r="K9" s="165"/>
      <c r="L9" s="165">
        <v>11036</v>
      </c>
    </row>
    <row r="10" spans="1:12" ht="21.75" customHeight="1" x14ac:dyDescent="0.45">
      <c r="A10" s="159" t="s">
        <v>137</v>
      </c>
      <c r="B10" s="159"/>
      <c r="C10" s="159"/>
      <c r="D10" s="160"/>
      <c r="E10" s="159"/>
      <c r="F10" s="164"/>
      <c r="G10" s="165"/>
      <c r="H10" s="166"/>
      <c r="I10" s="159"/>
      <c r="J10" s="164"/>
      <c r="K10" s="165"/>
      <c r="L10" s="165"/>
    </row>
    <row r="11" spans="1:12" ht="21.75" customHeight="1" x14ac:dyDescent="0.45">
      <c r="A11" s="159"/>
      <c r="B11" s="159" t="s">
        <v>138</v>
      </c>
      <c r="C11" s="159"/>
      <c r="D11" s="160">
        <v>11</v>
      </c>
      <c r="E11" s="159"/>
      <c r="F11" s="164">
        <v>29473</v>
      </c>
      <c r="G11" s="165"/>
      <c r="H11" s="165">
        <v>24218</v>
      </c>
      <c r="I11" s="159"/>
      <c r="J11" s="164">
        <v>10808</v>
      </c>
      <c r="K11" s="165"/>
      <c r="L11" s="165">
        <v>4394</v>
      </c>
    </row>
    <row r="12" spans="1:12" ht="21.75" customHeight="1" x14ac:dyDescent="0.45">
      <c r="A12" s="159"/>
      <c r="B12" s="159" t="s">
        <v>139</v>
      </c>
      <c r="C12" s="159"/>
      <c r="D12" s="160">
        <v>8</v>
      </c>
      <c r="E12" s="159"/>
      <c r="F12" s="164">
        <v>1835</v>
      </c>
      <c r="G12" s="165"/>
      <c r="H12" s="165">
        <v>-285</v>
      </c>
      <c r="I12" s="159"/>
      <c r="J12" s="164">
        <v>25</v>
      </c>
      <c r="K12" s="165"/>
      <c r="L12" s="165">
        <v>165</v>
      </c>
    </row>
    <row r="13" spans="1:12" ht="21.75" customHeight="1" x14ac:dyDescent="0.45">
      <c r="A13" s="159"/>
      <c r="B13" s="159" t="s">
        <v>179</v>
      </c>
      <c r="C13" s="159"/>
      <c r="D13" s="160"/>
      <c r="E13" s="159"/>
      <c r="F13" s="164"/>
      <c r="G13" s="165"/>
      <c r="H13" s="165"/>
      <c r="I13" s="159"/>
      <c r="J13" s="164"/>
      <c r="K13" s="165"/>
      <c r="L13" s="165"/>
    </row>
    <row r="14" spans="1:12" ht="21.75" customHeight="1" x14ac:dyDescent="0.45">
      <c r="A14" s="159"/>
      <c r="B14" s="159"/>
      <c r="C14" s="159" t="s">
        <v>182</v>
      </c>
      <c r="D14" s="160">
        <v>7</v>
      </c>
      <c r="E14" s="159"/>
      <c r="F14" s="164">
        <v>-563</v>
      </c>
      <c r="G14" s="165"/>
      <c r="H14" s="165">
        <v>0</v>
      </c>
      <c r="I14" s="159"/>
      <c r="J14" s="164">
        <v>-563</v>
      </c>
      <c r="K14" s="165"/>
      <c r="L14" s="165">
        <v>0</v>
      </c>
    </row>
    <row r="15" spans="1:12" ht="21.75" customHeight="1" x14ac:dyDescent="0.45">
      <c r="A15" s="159"/>
      <c r="B15" s="159" t="s">
        <v>188</v>
      </c>
      <c r="C15" s="159"/>
      <c r="E15" s="159"/>
      <c r="F15" s="164">
        <v>0</v>
      </c>
      <c r="G15" s="165"/>
      <c r="H15" s="165">
        <v>-993</v>
      </c>
      <c r="I15" s="159"/>
      <c r="J15" s="164">
        <v>0</v>
      </c>
      <c r="K15" s="165"/>
      <c r="L15" s="165">
        <v>0</v>
      </c>
    </row>
    <row r="16" spans="1:12" ht="21.75" customHeight="1" x14ac:dyDescent="0.45">
      <c r="A16" s="159"/>
      <c r="B16" s="159" t="s">
        <v>187</v>
      </c>
      <c r="C16" s="159"/>
      <c r="D16" s="160">
        <v>11</v>
      </c>
      <c r="E16" s="159"/>
      <c r="F16" s="164">
        <v>11</v>
      </c>
      <c r="G16" s="165"/>
      <c r="H16" s="165">
        <v>0</v>
      </c>
      <c r="I16" s="159"/>
      <c r="J16" s="164">
        <v>11</v>
      </c>
      <c r="K16" s="165"/>
      <c r="L16" s="165">
        <v>0</v>
      </c>
    </row>
    <row r="17" spans="1:12" ht="21.75" customHeight="1" x14ac:dyDescent="0.45">
      <c r="A17" s="159"/>
      <c r="B17" s="159" t="s">
        <v>140</v>
      </c>
      <c r="C17" s="159"/>
      <c r="D17" s="160"/>
      <c r="E17" s="159"/>
      <c r="F17" s="164">
        <v>613</v>
      </c>
      <c r="G17" s="165"/>
      <c r="H17" s="165">
        <v>459</v>
      </c>
      <c r="I17" s="159"/>
      <c r="J17" s="164">
        <v>166</v>
      </c>
      <c r="K17" s="165"/>
      <c r="L17" s="165">
        <v>139</v>
      </c>
    </row>
    <row r="18" spans="1:12" ht="21.75" customHeight="1" x14ac:dyDescent="0.45">
      <c r="A18" s="159"/>
      <c r="B18" s="159" t="s">
        <v>82</v>
      </c>
      <c r="C18" s="159"/>
      <c r="D18" s="160"/>
      <c r="E18" s="159"/>
      <c r="F18" s="164">
        <v>0</v>
      </c>
      <c r="G18" s="165"/>
      <c r="H18" s="165">
        <v>0</v>
      </c>
      <c r="I18" s="159"/>
      <c r="J18" s="164">
        <v>-22626</v>
      </c>
      <c r="K18" s="165"/>
      <c r="L18" s="165">
        <v>-6135</v>
      </c>
    </row>
    <row r="19" spans="1:12" ht="21.75" customHeight="1" x14ac:dyDescent="0.45">
      <c r="A19" s="159"/>
      <c r="B19" s="159" t="s">
        <v>85</v>
      </c>
      <c r="C19" s="159"/>
      <c r="D19" s="160"/>
      <c r="E19" s="159"/>
      <c r="F19" s="164">
        <v>-2510</v>
      </c>
      <c r="G19" s="165"/>
      <c r="H19" s="165">
        <v>-920</v>
      </c>
      <c r="I19" s="159"/>
      <c r="J19" s="164">
        <v>-4180</v>
      </c>
      <c r="K19" s="165"/>
      <c r="L19" s="165">
        <v>-3534</v>
      </c>
    </row>
    <row r="20" spans="1:12" ht="21.75" customHeight="1" x14ac:dyDescent="0.45">
      <c r="A20" s="159"/>
      <c r="B20" s="159" t="s">
        <v>86</v>
      </c>
      <c r="C20" s="159"/>
      <c r="D20" s="160"/>
      <c r="E20" s="159"/>
      <c r="F20" s="164">
        <v>4476</v>
      </c>
      <c r="G20" s="165"/>
      <c r="H20" s="165">
        <v>6838</v>
      </c>
      <c r="I20" s="159"/>
      <c r="J20" s="164">
        <v>1413</v>
      </c>
      <c r="K20" s="165"/>
      <c r="L20" s="165">
        <v>2334</v>
      </c>
    </row>
    <row r="21" spans="1:12" ht="21.75" customHeight="1" x14ac:dyDescent="0.45">
      <c r="A21" s="159"/>
      <c r="B21" s="159" t="s">
        <v>186</v>
      </c>
      <c r="C21" s="159"/>
      <c r="D21" s="160"/>
      <c r="E21" s="159"/>
      <c r="F21" s="164">
        <v>0</v>
      </c>
      <c r="G21" s="165"/>
      <c r="H21" s="165">
        <v>1299</v>
      </c>
      <c r="I21" s="159"/>
      <c r="J21" s="164">
        <v>0</v>
      </c>
      <c r="K21" s="165"/>
      <c r="L21" s="165">
        <v>0</v>
      </c>
    </row>
    <row r="22" spans="1:12" ht="21.75" customHeight="1" x14ac:dyDescent="0.45">
      <c r="A22" s="159"/>
      <c r="B22" s="159" t="s">
        <v>141</v>
      </c>
      <c r="C22" s="159"/>
      <c r="D22" s="160"/>
      <c r="E22" s="159"/>
      <c r="F22" s="164">
        <v>-48</v>
      </c>
      <c r="G22" s="165"/>
      <c r="H22" s="165">
        <v>-2123</v>
      </c>
      <c r="I22" s="159"/>
      <c r="J22" s="164">
        <v>-1765</v>
      </c>
      <c r="K22" s="165"/>
      <c r="L22" s="165">
        <v>549</v>
      </c>
    </row>
    <row r="23" spans="1:12" ht="21.75" customHeight="1" x14ac:dyDescent="0.45">
      <c r="A23" s="159"/>
      <c r="B23" s="159" t="s">
        <v>180</v>
      </c>
      <c r="C23" s="159"/>
      <c r="D23" s="160"/>
      <c r="E23" s="159"/>
      <c r="F23" s="164"/>
      <c r="G23" s="165"/>
      <c r="H23" s="165"/>
      <c r="I23" s="159"/>
      <c r="J23" s="164"/>
      <c r="K23" s="165"/>
      <c r="L23" s="165"/>
    </row>
    <row r="24" spans="1:12" ht="21.75" customHeight="1" x14ac:dyDescent="0.45">
      <c r="A24" s="159"/>
      <c r="B24" s="159"/>
      <c r="C24" s="159" t="s">
        <v>182</v>
      </c>
      <c r="D24" s="160">
        <v>7</v>
      </c>
      <c r="E24" s="159"/>
      <c r="F24" s="164">
        <v>-933</v>
      </c>
      <c r="G24" s="165"/>
      <c r="H24" s="165">
        <v>0</v>
      </c>
      <c r="I24" s="159"/>
      <c r="J24" s="164">
        <v>-933</v>
      </c>
      <c r="K24" s="165"/>
      <c r="L24" s="165">
        <v>0</v>
      </c>
    </row>
    <row r="25" spans="1:12" ht="21.75" customHeight="1" x14ac:dyDescent="0.45">
      <c r="A25" s="159" t="s">
        <v>142</v>
      </c>
      <c r="B25" s="159"/>
      <c r="C25" s="159"/>
      <c r="D25" s="160"/>
      <c r="E25" s="159"/>
      <c r="F25" s="168"/>
      <c r="G25" s="166"/>
      <c r="H25" s="165"/>
      <c r="I25" s="159"/>
      <c r="J25" s="168"/>
      <c r="K25" s="166"/>
      <c r="L25" s="165"/>
    </row>
    <row r="26" spans="1:12" ht="21.75" customHeight="1" x14ac:dyDescent="0.45">
      <c r="A26" s="159"/>
      <c r="B26" s="169" t="s">
        <v>143</v>
      </c>
      <c r="C26" s="159"/>
      <c r="D26" s="160"/>
      <c r="E26" s="159"/>
      <c r="F26" s="170">
        <v>57923</v>
      </c>
      <c r="G26" s="171"/>
      <c r="H26" s="165">
        <v>-3416</v>
      </c>
      <c r="I26" s="159"/>
      <c r="J26" s="170">
        <v>-34287</v>
      </c>
      <c r="K26" s="166"/>
      <c r="L26" s="165">
        <v>-10393</v>
      </c>
    </row>
    <row r="27" spans="1:12" ht="21.75" customHeight="1" x14ac:dyDescent="0.45">
      <c r="A27" s="159"/>
      <c r="B27" s="169" t="s">
        <v>144</v>
      </c>
      <c r="C27" s="159"/>
      <c r="D27" s="160"/>
      <c r="E27" s="159"/>
      <c r="F27" s="170">
        <v>-684</v>
      </c>
      <c r="G27" s="171"/>
      <c r="H27" s="165">
        <v>5259</v>
      </c>
      <c r="I27" s="159"/>
      <c r="J27" s="170">
        <v>-451</v>
      </c>
      <c r="K27" s="166"/>
      <c r="L27" s="165">
        <v>-51</v>
      </c>
    </row>
    <row r="28" spans="1:12" ht="21.75" customHeight="1" x14ac:dyDescent="0.45">
      <c r="A28" s="159"/>
      <c r="B28" s="169" t="s">
        <v>145</v>
      </c>
      <c r="C28" s="159"/>
      <c r="D28" s="160"/>
      <c r="E28" s="159"/>
      <c r="F28" s="170">
        <v>-27</v>
      </c>
      <c r="G28" s="171"/>
      <c r="H28" s="165">
        <v>567</v>
      </c>
      <c r="I28" s="159"/>
      <c r="J28" s="170">
        <v>0</v>
      </c>
      <c r="K28" s="166"/>
      <c r="L28" s="165">
        <v>0</v>
      </c>
    </row>
    <row r="29" spans="1:12" ht="21.75" customHeight="1" x14ac:dyDescent="0.45">
      <c r="A29" s="159"/>
      <c r="B29" s="169" t="s">
        <v>146</v>
      </c>
      <c r="C29" s="159"/>
      <c r="D29" s="160"/>
      <c r="E29" s="159"/>
      <c r="F29" s="170">
        <v>-84858</v>
      </c>
      <c r="G29" s="171"/>
      <c r="H29" s="165">
        <v>-87674</v>
      </c>
      <c r="I29" s="159"/>
      <c r="J29" s="170">
        <v>18250</v>
      </c>
      <c r="K29" s="166"/>
      <c r="L29" s="165">
        <v>17054</v>
      </c>
    </row>
    <row r="30" spans="1:12" ht="21.75" customHeight="1" x14ac:dyDescent="0.45">
      <c r="A30" s="159"/>
      <c r="B30" s="169" t="s">
        <v>147</v>
      </c>
      <c r="C30" s="159"/>
      <c r="D30" s="160"/>
      <c r="E30" s="159"/>
      <c r="F30" s="170">
        <v>775</v>
      </c>
      <c r="G30" s="171"/>
      <c r="H30" s="165">
        <v>823</v>
      </c>
      <c r="I30" s="159"/>
      <c r="J30" s="170">
        <v>611</v>
      </c>
      <c r="K30" s="166"/>
      <c r="L30" s="165">
        <v>994</v>
      </c>
    </row>
    <row r="31" spans="1:12" ht="21.75" customHeight="1" x14ac:dyDescent="0.45">
      <c r="A31" s="159"/>
      <c r="B31" s="169" t="s">
        <v>148</v>
      </c>
      <c r="C31" s="159"/>
      <c r="D31" s="160"/>
      <c r="E31" s="159"/>
      <c r="F31" s="172">
        <v>355</v>
      </c>
      <c r="G31" s="171"/>
      <c r="H31" s="173">
        <v>40</v>
      </c>
      <c r="I31" s="159"/>
      <c r="J31" s="172">
        <v>0</v>
      </c>
      <c r="K31" s="166"/>
      <c r="L31" s="173">
        <v>0</v>
      </c>
    </row>
    <row r="32" spans="1:12" ht="6" customHeight="1" x14ac:dyDescent="0.45">
      <c r="A32" s="159"/>
      <c r="B32" s="169"/>
      <c r="C32" s="159"/>
      <c r="D32" s="160"/>
      <c r="E32" s="159"/>
      <c r="F32" s="168"/>
      <c r="G32" s="166"/>
      <c r="H32" s="166"/>
      <c r="I32" s="159"/>
      <c r="J32" s="168"/>
      <c r="K32" s="166"/>
      <c r="L32" s="166"/>
    </row>
    <row r="33" spans="1:12" ht="21.75" customHeight="1" x14ac:dyDescent="0.45">
      <c r="A33" s="159" t="s">
        <v>149</v>
      </c>
      <c r="B33" s="159"/>
      <c r="C33" s="159"/>
      <c r="D33" s="160"/>
      <c r="E33" s="159"/>
      <c r="F33" s="174">
        <f>SUM(F9:G31)</f>
        <v>37048</v>
      </c>
      <c r="G33" s="166"/>
      <c r="H33" s="166">
        <f>SUM(H9:H31)</f>
        <v>-19638</v>
      </c>
      <c r="I33" s="159"/>
      <c r="J33" s="174">
        <f>SUM(J9:K31)</f>
        <v>-7606</v>
      </c>
      <c r="K33" s="166"/>
      <c r="L33" s="166">
        <f>SUM(L9:L31)</f>
        <v>16552</v>
      </c>
    </row>
    <row r="34" spans="1:12" ht="21.75" customHeight="1" x14ac:dyDescent="0.45">
      <c r="A34" s="169" t="s">
        <v>150</v>
      </c>
      <c r="B34" s="175"/>
      <c r="C34" s="159"/>
      <c r="D34" s="160"/>
      <c r="E34" s="159"/>
      <c r="F34" s="172">
        <v>-7648</v>
      </c>
      <c r="G34" s="166"/>
      <c r="H34" s="176">
        <v>-6762</v>
      </c>
      <c r="I34" s="159"/>
      <c r="J34" s="172">
        <v>-630</v>
      </c>
      <c r="K34" s="166"/>
      <c r="L34" s="176">
        <v>-1175</v>
      </c>
    </row>
    <row r="35" spans="1:12" ht="6" customHeight="1" x14ac:dyDescent="0.45">
      <c r="A35" s="159"/>
      <c r="B35" s="169"/>
      <c r="C35" s="159"/>
      <c r="D35" s="160"/>
      <c r="E35" s="159"/>
      <c r="F35" s="168"/>
      <c r="G35" s="166"/>
      <c r="H35" s="166"/>
      <c r="I35" s="159"/>
      <c r="J35" s="168"/>
      <c r="K35" s="166"/>
      <c r="L35" s="166"/>
    </row>
    <row r="36" spans="1:12" ht="21.75" customHeight="1" x14ac:dyDescent="0.45">
      <c r="A36" s="159" t="s">
        <v>151</v>
      </c>
      <c r="B36" s="159"/>
      <c r="C36" s="159"/>
      <c r="D36" s="160"/>
      <c r="E36" s="159"/>
      <c r="F36" s="177">
        <f>SUM(F33:F34)</f>
        <v>29400</v>
      </c>
      <c r="G36" s="178"/>
      <c r="H36" s="179">
        <f>SUM(H33:H34)</f>
        <v>-26400</v>
      </c>
      <c r="I36" s="159"/>
      <c r="J36" s="177">
        <f>SUM(J33:J34)</f>
        <v>-8236</v>
      </c>
      <c r="K36" s="165"/>
      <c r="L36" s="180">
        <f>SUM(L33:L34)</f>
        <v>15377</v>
      </c>
    </row>
    <row r="37" spans="1:12" ht="21.75" customHeight="1" x14ac:dyDescent="0.45">
      <c r="A37" s="159"/>
      <c r="B37" s="159"/>
      <c r="C37" s="159"/>
      <c r="D37" s="160"/>
      <c r="E37" s="159"/>
      <c r="F37" s="178"/>
      <c r="G37" s="178"/>
      <c r="H37" s="181"/>
      <c r="I37" s="159"/>
      <c r="J37" s="178"/>
      <c r="K37" s="165"/>
      <c r="L37" s="178"/>
    </row>
    <row r="38" spans="1:12" ht="21.75" customHeight="1" x14ac:dyDescent="0.45">
      <c r="A38" s="159"/>
      <c r="B38" s="159"/>
      <c r="C38" s="159"/>
      <c r="D38" s="160"/>
      <c r="E38" s="159"/>
      <c r="F38" s="178"/>
      <c r="G38" s="178"/>
      <c r="H38" s="181"/>
      <c r="I38" s="159"/>
      <c r="J38" s="178"/>
      <c r="K38" s="165"/>
      <c r="L38" s="178"/>
    </row>
    <row r="39" spans="1:12" ht="21.75" customHeight="1" x14ac:dyDescent="0.45">
      <c r="A39" s="159"/>
      <c r="B39" s="159"/>
      <c r="C39" s="159"/>
      <c r="D39" s="160"/>
      <c r="E39" s="159"/>
      <c r="F39" s="178"/>
      <c r="G39" s="178"/>
      <c r="H39" s="181"/>
      <c r="I39" s="159"/>
      <c r="J39" s="178"/>
      <c r="K39" s="165"/>
      <c r="L39" s="178"/>
    </row>
    <row r="40" spans="1:12" ht="21.75" customHeight="1" x14ac:dyDescent="0.45">
      <c r="A40" s="159"/>
      <c r="B40" s="159"/>
      <c r="C40" s="159"/>
      <c r="D40" s="160"/>
      <c r="E40" s="159"/>
      <c r="F40" s="178"/>
      <c r="G40" s="178"/>
      <c r="H40" s="181"/>
      <c r="I40" s="159"/>
      <c r="J40" s="178"/>
      <c r="K40" s="165"/>
      <c r="L40" s="178"/>
    </row>
    <row r="41" spans="1:12" ht="21.75" customHeight="1" x14ac:dyDescent="0.45">
      <c r="A41" s="159"/>
      <c r="B41" s="159"/>
      <c r="C41" s="159"/>
      <c r="D41" s="160"/>
      <c r="E41" s="159"/>
      <c r="F41" s="178"/>
      <c r="G41" s="178"/>
      <c r="H41" s="181"/>
      <c r="I41" s="159"/>
      <c r="J41" s="178"/>
      <c r="K41" s="165"/>
      <c r="L41" s="178"/>
    </row>
    <row r="42" spans="1:12" ht="21.75" customHeight="1" x14ac:dyDescent="0.45">
      <c r="A42" s="159"/>
      <c r="B42" s="159"/>
      <c r="C42" s="159"/>
      <c r="D42" s="160"/>
      <c r="E42" s="159"/>
      <c r="F42" s="178"/>
      <c r="G42" s="178"/>
      <c r="H42" s="181"/>
      <c r="I42" s="159"/>
      <c r="J42" s="178"/>
      <c r="K42" s="165"/>
      <c r="L42" s="178"/>
    </row>
    <row r="43" spans="1:12" ht="21.75" customHeight="1" x14ac:dyDescent="0.45">
      <c r="A43" s="159"/>
      <c r="B43" s="159"/>
      <c r="C43" s="159"/>
      <c r="D43" s="160"/>
      <c r="E43" s="159"/>
      <c r="F43" s="178"/>
      <c r="G43" s="178"/>
      <c r="H43" s="181"/>
      <c r="I43" s="159"/>
      <c r="J43" s="178"/>
      <c r="K43" s="165"/>
      <c r="L43" s="178"/>
    </row>
    <row r="44" spans="1:12" ht="21.75" customHeight="1" x14ac:dyDescent="0.45">
      <c r="A44" s="159"/>
      <c r="B44" s="159"/>
      <c r="C44" s="159"/>
      <c r="D44" s="160"/>
      <c r="E44" s="159"/>
      <c r="F44" s="178"/>
      <c r="G44" s="178"/>
      <c r="H44" s="181"/>
      <c r="I44" s="159"/>
      <c r="J44" s="178"/>
      <c r="K44" s="165"/>
      <c r="L44" s="178"/>
    </row>
    <row r="45" spans="1:12" ht="21" customHeight="1" x14ac:dyDescent="0.45">
      <c r="A45" s="159"/>
      <c r="B45" s="159"/>
      <c r="C45" s="159"/>
      <c r="D45" s="160"/>
      <c r="E45" s="159"/>
      <c r="F45" s="178"/>
      <c r="G45" s="178"/>
      <c r="H45" s="181"/>
      <c r="I45" s="159"/>
      <c r="J45" s="178"/>
      <c r="K45" s="165"/>
      <c r="L45" s="178"/>
    </row>
    <row r="46" spans="1:12" ht="18.75" customHeight="1" x14ac:dyDescent="0.45">
      <c r="A46" s="159"/>
      <c r="B46" s="159"/>
      <c r="C46" s="159"/>
      <c r="D46" s="160"/>
      <c r="E46" s="159"/>
      <c r="F46" s="178"/>
      <c r="G46" s="178"/>
      <c r="H46" s="181"/>
      <c r="I46" s="159"/>
      <c r="J46" s="178"/>
      <c r="K46" s="165"/>
      <c r="L46" s="178"/>
    </row>
    <row r="47" spans="1:12" ht="22.35" customHeight="1" x14ac:dyDescent="0.45">
      <c r="A47" s="182" t="s">
        <v>38</v>
      </c>
      <c r="B47" s="183"/>
      <c r="C47" s="183"/>
      <c r="D47" s="184"/>
      <c r="E47" s="183"/>
      <c r="F47" s="173"/>
      <c r="G47" s="173"/>
      <c r="H47" s="176"/>
      <c r="I47" s="183"/>
      <c r="J47" s="173"/>
      <c r="K47" s="173"/>
      <c r="L47" s="173"/>
    </row>
    <row r="48" spans="1:12" ht="21.75" customHeight="1" x14ac:dyDescent="0.45">
      <c r="A48" s="148" t="s">
        <v>0</v>
      </c>
      <c r="B48" s="148"/>
      <c r="C48" s="148"/>
      <c r="D48" s="148"/>
      <c r="E48" s="148"/>
      <c r="F48" s="153"/>
      <c r="G48" s="153"/>
      <c r="H48" s="154"/>
      <c r="I48" s="148"/>
      <c r="J48" s="153"/>
      <c r="K48" s="153"/>
      <c r="L48" s="153"/>
    </row>
    <row r="49" spans="1:12" ht="21.75" customHeight="1" x14ac:dyDescent="0.45">
      <c r="A49" s="148" t="s">
        <v>152</v>
      </c>
      <c r="B49" s="148"/>
      <c r="C49" s="148"/>
      <c r="D49" s="152"/>
      <c r="E49" s="148"/>
      <c r="F49" s="153"/>
      <c r="G49" s="153"/>
      <c r="H49" s="154"/>
      <c r="I49" s="148"/>
      <c r="J49" s="153"/>
      <c r="K49" s="153"/>
      <c r="L49" s="153"/>
    </row>
    <row r="50" spans="1:12" ht="21.75" customHeight="1" x14ac:dyDescent="0.45">
      <c r="A50" s="155" t="str">
        <f>+A3</f>
        <v>สำหรับรอบระยะเวลาหกเดือนสิ้นสุดวันที่ 30 มิถุนายน พ.ศ. 2567</v>
      </c>
      <c r="B50" s="155"/>
      <c r="C50" s="155"/>
      <c r="D50" s="156"/>
      <c r="E50" s="155"/>
      <c r="F50" s="157"/>
      <c r="G50" s="157"/>
      <c r="H50" s="158"/>
      <c r="I50" s="155"/>
      <c r="J50" s="157"/>
      <c r="K50" s="157"/>
      <c r="L50" s="157"/>
    </row>
    <row r="51" spans="1:12" ht="21.75" customHeight="1" x14ac:dyDescent="0.45">
      <c r="A51" s="148"/>
      <c r="B51" s="148"/>
      <c r="C51" s="148"/>
      <c r="D51" s="160"/>
      <c r="E51" s="159"/>
      <c r="F51" s="185"/>
      <c r="G51" s="171"/>
      <c r="H51" s="171"/>
      <c r="I51" s="159"/>
      <c r="J51" s="185"/>
      <c r="K51" s="166"/>
      <c r="L51" s="171"/>
    </row>
    <row r="52" spans="1:12" ht="21.75" customHeight="1" x14ac:dyDescent="0.45">
      <c r="A52" s="148"/>
      <c r="B52" s="148"/>
      <c r="C52" s="148"/>
      <c r="D52" s="160"/>
      <c r="E52" s="159"/>
      <c r="F52" s="218" t="s">
        <v>3</v>
      </c>
      <c r="G52" s="218"/>
      <c r="H52" s="218"/>
      <c r="I52" s="149"/>
      <c r="J52" s="218" t="s">
        <v>4</v>
      </c>
      <c r="K52" s="218"/>
      <c r="L52" s="218"/>
    </row>
    <row r="53" spans="1:12" ht="21.75" customHeight="1" x14ac:dyDescent="0.45">
      <c r="A53" s="159"/>
      <c r="B53" s="159"/>
      <c r="C53" s="159"/>
      <c r="D53" s="160"/>
      <c r="E53" s="160"/>
      <c r="F53" s="150" t="s">
        <v>9</v>
      </c>
      <c r="G53" s="150"/>
      <c r="H53" s="150" t="s">
        <v>10</v>
      </c>
      <c r="I53" s="160"/>
      <c r="J53" s="150" t="s">
        <v>9</v>
      </c>
      <c r="K53" s="150"/>
      <c r="L53" s="150" t="s">
        <v>10</v>
      </c>
    </row>
    <row r="54" spans="1:12" ht="21.75" customHeight="1" x14ac:dyDescent="0.45">
      <c r="A54" s="159"/>
      <c r="B54" s="159"/>
      <c r="C54" s="159"/>
      <c r="D54" s="161" t="s">
        <v>11</v>
      </c>
      <c r="E54" s="160"/>
      <c r="F54" s="22" t="s">
        <v>12</v>
      </c>
      <c r="G54" s="150"/>
      <c r="H54" s="22" t="s">
        <v>12</v>
      </c>
      <c r="I54" s="160"/>
      <c r="J54" s="22" t="s">
        <v>12</v>
      </c>
      <c r="K54" s="186"/>
      <c r="L54" s="22" t="s">
        <v>12</v>
      </c>
    </row>
    <row r="55" spans="1:12" ht="21.75" customHeight="1" x14ac:dyDescent="0.45">
      <c r="A55" s="148" t="s">
        <v>153</v>
      </c>
      <c r="B55" s="159"/>
      <c r="C55" s="159"/>
      <c r="D55" s="160"/>
      <c r="E55" s="159"/>
      <c r="F55" s="164"/>
      <c r="G55" s="165"/>
      <c r="H55" s="166"/>
      <c r="I55" s="159"/>
      <c r="J55" s="164"/>
      <c r="K55" s="165"/>
      <c r="L55" s="165"/>
    </row>
    <row r="56" spans="1:12" ht="21.75" customHeight="1" x14ac:dyDescent="0.45">
      <c r="A56" s="159" t="s">
        <v>181</v>
      </c>
      <c r="B56" s="159"/>
      <c r="C56" s="159"/>
      <c r="D56" s="160"/>
      <c r="E56" s="159"/>
      <c r="F56" s="164"/>
      <c r="G56" s="165"/>
      <c r="H56" s="166"/>
      <c r="I56" s="159"/>
      <c r="J56" s="164"/>
      <c r="K56" s="165"/>
      <c r="L56" s="165"/>
    </row>
    <row r="57" spans="1:12" ht="21.75" customHeight="1" x14ac:dyDescent="0.45">
      <c r="A57" s="169"/>
      <c r="B57" s="159" t="s">
        <v>182</v>
      </c>
      <c r="C57" s="159"/>
      <c r="D57" s="160">
        <v>7</v>
      </c>
      <c r="E57" s="159"/>
      <c r="F57" s="164">
        <v>43000</v>
      </c>
      <c r="G57" s="165"/>
      <c r="H57" s="165">
        <v>0</v>
      </c>
      <c r="I57" s="159"/>
      <c r="J57" s="164">
        <v>43000</v>
      </c>
      <c r="K57" s="165"/>
      <c r="L57" s="165">
        <v>0</v>
      </c>
    </row>
    <row r="58" spans="1:12" ht="21.75" customHeight="1" x14ac:dyDescent="0.45">
      <c r="A58" s="169" t="s">
        <v>154</v>
      </c>
      <c r="B58" s="159"/>
      <c r="C58" s="159"/>
      <c r="D58" s="160" t="s">
        <v>190</v>
      </c>
      <c r="E58" s="159"/>
      <c r="F58" s="164">
        <v>0</v>
      </c>
      <c r="G58" s="165"/>
      <c r="H58" s="165">
        <v>0</v>
      </c>
      <c r="I58" s="159"/>
      <c r="J58" s="164">
        <v>0</v>
      </c>
      <c r="K58" s="165"/>
      <c r="L58" s="165">
        <v>-12000</v>
      </c>
    </row>
    <row r="59" spans="1:12" ht="21.75" customHeight="1" x14ac:dyDescent="0.45">
      <c r="A59" s="169" t="s">
        <v>155</v>
      </c>
      <c r="B59" s="159"/>
      <c r="C59" s="159"/>
      <c r="D59" s="160" t="s">
        <v>191</v>
      </c>
      <c r="E59" s="159"/>
      <c r="F59" s="164">
        <v>0</v>
      </c>
      <c r="G59" s="165"/>
      <c r="H59" s="165">
        <v>0</v>
      </c>
      <c r="I59" s="159"/>
      <c r="J59" s="164">
        <v>10074</v>
      </c>
      <c r="K59" s="165"/>
      <c r="L59" s="165">
        <v>6000</v>
      </c>
    </row>
    <row r="60" spans="1:12" ht="21.75" customHeight="1" x14ac:dyDescent="0.45">
      <c r="A60" s="159" t="s">
        <v>156</v>
      </c>
      <c r="B60" s="159"/>
      <c r="C60" s="159"/>
      <c r="D60" s="160"/>
      <c r="E60" s="159"/>
      <c r="F60" s="164">
        <v>-53043</v>
      </c>
      <c r="G60" s="171"/>
      <c r="H60" s="165">
        <v>-2427</v>
      </c>
      <c r="I60" s="159"/>
      <c r="J60" s="164">
        <v>-48033</v>
      </c>
      <c r="K60" s="166"/>
      <c r="L60" s="165">
        <v>-199</v>
      </c>
    </row>
    <row r="61" spans="1:12" ht="21.75" customHeight="1" x14ac:dyDescent="0.45">
      <c r="A61" s="159" t="s">
        <v>157</v>
      </c>
      <c r="B61" s="159"/>
      <c r="C61" s="159"/>
      <c r="D61" s="160"/>
      <c r="E61" s="159"/>
      <c r="F61" s="164">
        <v>-51</v>
      </c>
      <c r="G61" s="171"/>
      <c r="H61" s="165">
        <v>0</v>
      </c>
      <c r="I61" s="159"/>
      <c r="J61" s="164">
        <v>-40</v>
      </c>
      <c r="K61" s="166"/>
      <c r="L61" s="165">
        <v>0</v>
      </c>
    </row>
    <row r="62" spans="1:12" ht="21.75" customHeight="1" x14ac:dyDescent="0.45">
      <c r="A62" s="159" t="s">
        <v>158</v>
      </c>
      <c r="B62" s="159"/>
      <c r="C62" s="159"/>
      <c r="D62" s="160"/>
      <c r="E62" s="159"/>
      <c r="F62" s="164">
        <v>0</v>
      </c>
      <c r="G62" s="171"/>
      <c r="H62" s="165">
        <v>2350</v>
      </c>
      <c r="I62" s="159"/>
      <c r="J62" s="164">
        <v>0</v>
      </c>
      <c r="K62" s="166"/>
      <c r="L62" s="165">
        <v>0</v>
      </c>
    </row>
    <row r="63" spans="1:12" ht="21.75" customHeight="1" x14ac:dyDescent="0.45">
      <c r="A63" s="159" t="s">
        <v>159</v>
      </c>
      <c r="B63" s="159"/>
      <c r="C63" s="159"/>
      <c r="D63" s="160"/>
      <c r="E63" s="159"/>
      <c r="F63" s="164">
        <v>-356</v>
      </c>
      <c r="G63" s="171"/>
      <c r="H63" s="165">
        <v>-41</v>
      </c>
      <c r="I63" s="159"/>
      <c r="J63" s="164">
        <v>0</v>
      </c>
      <c r="K63" s="166"/>
      <c r="L63" s="165">
        <v>0</v>
      </c>
    </row>
    <row r="64" spans="1:12" ht="21.75" customHeight="1" x14ac:dyDescent="0.45">
      <c r="A64" s="159" t="s">
        <v>160</v>
      </c>
      <c r="B64" s="159"/>
      <c r="C64" s="159"/>
      <c r="D64" s="160"/>
      <c r="E64" s="159"/>
      <c r="F64" s="164">
        <v>2510</v>
      </c>
      <c r="G64" s="171"/>
      <c r="H64" s="165">
        <v>1295</v>
      </c>
      <c r="I64" s="159"/>
      <c r="J64" s="164">
        <v>4180</v>
      </c>
      <c r="K64" s="166"/>
      <c r="L64" s="165">
        <v>1219</v>
      </c>
    </row>
    <row r="65" spans="1:12" ht="21.75" customHeight="1" x14ac:dyDescent="0.45">
      <c r="A65" s="151" t="s">
        <v>161</v>
      </c>
      <c r="F65" s="172">
        <v>0</v>
      </c>
      <c r="H65" s="173">
        <v>0</v>
      </c>
      <c r="J65" s="172">
        <v>9978</v>
      </c>
      <c r="L65" s="173">
        <v>0</v>
      </c>
    </row>
    <row r="66" spans="1:12" ht="6" customHeight="1" x14ac:dyDescent="0.45">
      <c r="A66" s="159"/>
      <c r="B66" s="159"/>
      <c r="C66" s="159"/>
      <c r="D66" s="160"/>
      <c r="E66" s="159"/>
      <c r="F66" s="168"/>
      <c r="G66" s="166"/>
      <c r="H66" s="166"/>
      <c r="I66" s="159"/>
      <c r="J66" s="168"/>
      <c r="K66" s="166"/>
      <c r="L66" s="166"/>
    </row>
    <row r="67" spans="1:12" ht="21.75" customHeight="1" x14ac:dyDescent="0.45">
      <c r="A67" s="159" t="s">
        <v>162</v>
      </c>
      <c r="B67" s="159"/>
      <c r="C67" s="159"/>
      <c r="D67" s="187"/>
      <c r="E67" s="188"/>
      <c r="F67" s="189">
        <f>SUM(F57:F65)</f>
        <v>-7940</v>
      </c>
      <c r="G67" s="166"/>
      <c r="H67" s="176">
        <f>SUM(H58:H65)</f>
        <v>1177</v>
      </c>
      <c r="I67" s="188"/>
      <c r="J67" s="189">
        <f>SUM(J57:J65)</f>
        <v>19159</v>
      </c>
      <c r="K67" s="166"/>
      <c r="L67" s="176">
        <f>SUM(L58:L65)</f>
        <v>-4980</v>
      </c>
    </row>
    <row r="68" spans="1:12" ht="21.75" customHeight="1" x14ac:dyDescent="0.45">
      <c r="A68" s="148"/>
      <c r="B68" s="148"/>
      <c r="C68" s="148"/>
      <c r="D68" s="160"/>
      <c r="E68" s="159"/>
      <c r="F68" s="170"/>
      <c r="G68" s="171"/>
      <c r="H68" s="171"/>
      <c r="I68" s="159"/>
      <c r="J68" s="170"/>
      <c r="K68" s="166"/>
      <c r="L68" s="171"/>
    </row>
    <row r="69" spans="1:12" ht="21.75" customHeight="1" x14ac:dyDescent="0.45">
      <c r="A69" s="148" t="s">
        <v>163</v>
      </c>
      <c r="B69" s="159"/>
      <c r="C69" s="159"/>
      <c r="D69" s="160"/>
      <c r="E69" s="159"/>
      <c r="F69" s="168"/>
      <c r="G69" s="166"/>
      <c r="H69" s="165"/>
      <c r="I69" s="159"/>
      <c r="J69" s="168"/>
      <c r="K69" s="166"/>
      <c r="L69" s="165"/>
    </row>
    <row r="70" spans="1:12" ht="21.75" customHeight="1" x14ac:dyDescent="0.45">
      <c r="A70" s="159" t="s">
        <v>164</v>
      </c>
      <c r="B70" s="159"/>
      <c r="C70" s="159"/>
      <c r="D70" s="160">
        <v>14</v>
      </c>
      <c r="E70" s="159"/>
      <c r="F70" s="168">
        <v>-20241</v>
      </c>
      <c r="G70" s="166"/>
      <c r="H70" s="165">
        <v>-15624</v>
      </c>
      <c r="I70" s="159"/>
      <c r="J70" s="168">
        <v>-7300</v>
      </c>
      <c r="K70" s="166"/>
      <c r="L70" s="165">
        <v>-682</v>
      </c>
    </row>
    <row r="71" spans="1:12" ht="21.75" customHeight="1" x14ac:dyDescent="0.45">
      <c r="A71" s="159" t="s">
        <v>165</v>
      </c>
      <c r="B71" s="159"/>
      <c r="C71" s="159"/>
      <c r="D71" s="160"/>
      <c r="E71" s="159"/>
      <c r="F71" s="168">
        <v>-48</v>
      </c>
      <c r="G71" s="171"/>
      <c r="H71" s="165">
        <v>0</v>
      </c>
      <c r="I71" s="159"/>
      <c r="J71" s="170">
        <v>0</v>
      </c>
      <c r="K71" s="185"/>
      <c r="L71" s="165">
        <v>0</v>
      </c>
    </row>
    <row r="72" spans="1:12" ht="21.75" customHeight="1" x14ac:dyDescent="0.45">
      <c r="A72" s="159" t="s">
        <v>166</v>
      </c>
      <c r="B72" s="159"/>
      <c r="C72" s="159"/>
      <c r="D72" s="160">
        <v>13</v>
      </c>
      <c r="E72" s="159"/>
      <c r="F72" s="168">
        <v>-17340</v>
      </c>
      <c r="G72" s="171"/>
      <c r="H72" s="165">
        <v>-18456</v>
      </c>
      <c r="I72" s="159"/>
      <c r="J72" s="170">
        <v>-10320</v>
      </c>
      <c r="K72" s="185"/>
      <c r="L72" s="165">
        <v>-11436</v>
      </c>
    </row>
    <row r="73" spans="1:12" ht="21.75" customHeight="1" x14ac:dyDescent="0.45">
      <c r="A73" s="159" t="s">
        <v>167</v>
      </c>
      <c r="B73" s="159"/>
      <c r="C73" s="159"/>
      <c r="D73" s="160"/>
      <c r="E73" s="159"/>
      <c r="F73" s="168">
        <v>0</v>
      </c>
      <c r="G73" s="171"/>
      <c r="H73" s="165">
        <v>-474</v>
      </c>
      <c r="I73" s="159"/>
      <c r="J73" s="170">
        <v>0</v>
      </c>
      <c r="K73" s="185"/>
      <c r="L73" s="165">
        <v>-150</v>
      </c>
    </row>
    <row r="74" spans="1:12" ht="21.75" customHeight="1" x14ac:dyDescent="0.45">
      <c r="A74" s="159" t="s">
        <v>168</v>
      </c>
      <c r="B74" s="159"/>
      <c r="C74" s="159"/>
      <c r="D74" s="160"/>
      <c r="E74" s="159"/>
      <c r="F74" s="189">
        <v>-2385</v>
      </c>
      <c r="G74" s="181"/>
      <c r="H74" s="173">
        <v>-4813</v>
      </c>
      <c r="I74" s="159"/>
      <c r="J74" s="172">
        <v>-577</v>
      </c>
      <c r="K74" s="185"/>
      <c r="L74" s="173">
        <v>-2167</v>
      </c>
    </row>
    <row r="75" spans="1:12" ht="6" customHeight="1" x14ac:dyDescent="0.45">
      <c r="A75" s="159"/>
      <c r="B75" s="159"/>
      <c r="C75" s="159"/>
      <c r="D75" s="160"/>
      <c r="E75" s="159"/>
      <c r="F75" s="168"/>
      <c r="G75" s="166"/>
      <c r="H75" s="166"/>
      <c r="I75" s="159"/>
      <c r="J75" s="168"/>
      <c r="K75" s="166"/>
      <c r="L75" s="166"/>
    </row>
    <row r="76" spans="1:12" ht="21.75" customHeight="1" x14ac:dyDescent="0.45">
      <c r="A76" s="159" t="s">
        <v>169</v>
      </c>
      <c r="B76" s="159"/>
      <c r="C76" s="159"/>
      <c r="D76" s="160"/>
      <c r="E76" s="159"/>
      <c r="F76" s="172">
        <f>SUM(F70:F74)</f>
        <v>-40014</v>
      </c>
      <c r="G76" s="181"/>
      <c r="H76" s="173">
        <f>SUM(H70:H74)</f>
        <v>-39367</v>
      </c>
      <c r="I76" s="159"/>
      <c r="J76" s="172">
        <f>SUM(J70:J74)</f>
        <v>-18197</v>
      </c>
      <c r="K76" s="190"/>
      <c r="L76" s="173">
        <f>SUM(L70:L74)</f>
        <v>-14435</v>
      </c>
    </row>
    <row r="77" spans="1:12" ht="21.75" customHeight="1" x14ac:dyDescent="0.45">
      <c r="A77" s="148"/>
      <c r="B77" s="148"/>
      <c r="C77" s="148"/>
      <c r="D77" s="160"/>
      <c r="E77" s="159"/>
      <c r="F77" s="170"/>
      <c r="G77" s="171"/>
      <c r="H77" s="171"/>
      <c r="I77" s="159"/>
      <c r="J77" s="170"/>
      <c r="K77" s="166"/>
      <c r="L77" s="171"/>
    </row>
    <row r="78" spans="1:12" ht="21.75" customHeight="1" x14ac:dyDescent="0.45">
      <c r="A78" s="148" t="s">
        <v>183</v>
      </c>
      <c r="B78" s="148"/>
      <c r="C78" s="148"/>
      <c r="D78" s="160"/>
      <c r="E78" s="159"/>
      <c r="F78" s="174">
        <f>SUM(F36,F67,F76)</f>
        <v>-18554</v>
      </c>
      <c r="G78" s="171"/>
      <c r="H78" s="171">
        <f>H36+H67+H76</f>
        <v>-64590</v>
      </c>
      <c r="I78" s="159"/>
      <c r="J78" s="174">
        <f>SUM(J36,J67,J76)</f>
        <v>-7274</v>
      </c>
      <c r="K78" s="166"/>
      <c r="L78" s="171">
        <f>L36+L67+L76</f>
        <v>-4038</v>
      </c>
    </row>
    <row r="79" spans="1:12" ht="21.75" customHeight="1" x14ac:dyDescent="0.45">
      <c r="A79" s="159" t="s">
        <v>170</v>
      </c>
      <c r="B79" s="148"/>
      <c r="C79" s="148"/>
      <c r="D79" s="160"/>
      <c r="E79" s="159"/>
      <c r="F79" s="191">
        <v>89183</v>
      </c>
      <c r="G79" s="178"/>
      <c r="H79" s="178">
        <v>180248</v>
      </c>
      <c r="I79" s="159"/>
      <c r="J79" s="191">
        <v>15432</v>
      </c>
      <c r="K79" s="166"/>
      <c r="L79" s="178">
        <v>14340</v>
      </c>
    </row>
    <row r="80" spans="1:12" ht="21.75" customHeight="1" x14ac:dyDescent="0.45">
      <c r="A80" s="159" t="s">
        <v>171</v>
      </c>
      <c r="B80" s="159"/>
      <c r="C80" s="159"/>
      <c r="D80" s="160"/>
      <c r="E80" s="159"/>
      <c r="F80" s="189">
        <v>-10449</v>
      </c>
      <c r="G80" s="166"/>
      <c r="H80" s="176">
        <v>-5975</v>
      </c>
      <c r="I80" s="159"/>
      <c r="J80" s="189">
        <v>0</v>
      </c>
      <c r="K80" s="166"/>
      <c r="L80" s="176">
        <v>0</v>
      </c>
    </row>
    <row r="81" spans="1:12" ht="6" customHeight="1" x14ac:dyDescent="0.45">
      <c r="A81" s="159"/>
      <c r="B81" s="159"/>
      <c r="C81" s="159"/>
      <c r="D81" s="160"/>
      <c r="E81" s="159"/>
      <c r="F81" s="168"/>
      <c r="G81" s="166"/>
      <c r="H81" s="166"/>
      <c r="I81" s="159"/>
      <c r="J81" s="168"/>
      <c r="K81" s="166"/>
      <c r="L81" s="166"/>
    </row>
    <row r="82" spans="1:12" ht="21.75" customHeight="1" thickBot="1" x14ac:dyDescent="0.5">
      <c r="A82" s="148" t="s">
        <v>172</v>
      </c>
      <c r="B82" s="148"/>
      <c r="C82" s="148"/>
      <c r="D82" s="160"/>
      <c r="E82" s="159"/>
      <c r="F82" s="192">
        <f>F78+F79+F80</f>
        <v>60180</v>
      </c>
      <c r="G82" s="166"/>
      <c r="H82" s="193">
        <f>SUM(H78:H80)</f>
        <v>109683</v>
      </c>
      <c r="I82" s="159"/>
      <c r="J82" s="192">
        <f>J78+J79+J80</f>
        <v>8158</v>
      </c>
      <c r="K82" s="166"/>
      <c r="L82" s="193">
        <f>SUM(L78:L80)</f>
        <v>10302</v>
      </c>
    </row>
    <row r="83" spans="1:12" ht="21.75" customHeight="1" thickTop="1" x14ac:dyDescent="0.45">
      <c r="A83" s="148"/>
      <c r="B83" s="148"/>
      <c r="C83" s="148"/>
      <c r="D83" s="160"/>
      <c r="E83" s="159"/>
      <c r="F83" s="174"/>
      <c r="G83" s="166"/>
      <c r="H83" s="166"/>
      <c r="I83" s="159"/>
      <c r="J83" s="174"/>
      <c r="K83" s="166"/>
      <c r="L83" s="166"/>
    </row>
    <row r="84" spans="1:12" ht="21.75" customHeight="1" x14ac:dyDescent="0.45">
      <c r="A84" s="148" t="s">
        <v>173</v>
      </c>
      <c r="B84" s="159"/>
      <c r="C84" s="159"/>
      <c r="D84" s="160"/>
      <c r="E84" s="159"/>
      <c r="F84" s="170"/>
      <c r="G84" s="171"/>
      <c r="H84" s="171"/>
      <c r="I84" s="159"/>
      <c r="J84" s="170"/>
      <c r="K84" s="166"/>
      <c r="L84" s="171"/>
    </row>
    <row r="85" spans="1:12" ht="6" customHeight="1" x14ac:dyDescent="0.45">
      <c r="A85" s="159"/>
      <c r="B85" s="159"/>
      <c r="C85" s="159"/>
      <c r="D85" s="160"/>
      <c r="E85" s="159"/>
      <c r="F85" s="168"/>
      <c r="G85" s="166"/>
      <c r="H85" s="166"/>
      <c r="I85" s="159"/>
      <c r="J85" s="168"/>
      <c r="K85" s="166"/>
      <c r="L85" s="166"/>
    </row>
    <row r="86" spans="1:12" ht="21.75" customHeight="1" x14ac:dyDescent="0.45">
      <c r="A86" s="159" t="s">
        <v>174</v>
      </c>
      <c r="B86" s="159"/>
      <c r="C86" s="159"/>
      <c r="D86" s="160"/>
      <c r="E86" s="159"/>
      <c r="F86" s="170">
        <v>420</v>
      </c>
      <c r="G86" s="171"/>
      <c r="H86" s="171">
        <v>30</v>
      </c>
      <c r="I86" s="159"/>
      <c r="J86" s="170">
        <v>0</v>
      </c>
      <c r="K86" s="166"/>
      <c r="L86" s="171">
        <v>30</v>
      </c>
    </row>
    <row r="87" spans="1:12" ht="21.75" customHeight="1" x14ac:dyDescent="0.45">
      <c r="A87" s="159" t="s">
        <v>175</v>
      </c>
      <c r="B87" s="159"/>
      <c r="C87" s="159"/>
      <c r="D87" s="160">
        <v>11</v>
      </c>
      <c r="E87" s="159"/>
      <c r="F87" s="170">
        <v>44370</v>
      </c>
      <c r="G87" s="171"/>
      <c r="H87" s="171">
        <v>54596</v>
      </c>
      <c r="I87" s="159"/>
      <c r="J87" s="170">
        <v>0</v>
      </c>
      <c r="K87" s="165"/>
      <c r="L87" s="171">
        <v>1888</v>
      </c>
    </row>
    <row r="88" spans="1:12" ht="21.75" customHeight="1" x14ac:dyDescent="0.45">
      <c r="A88" s="159" t="s">
        <v>176</v>
      </c>
      <c r="B88" s="159"/>
      <c r="C88" s="159"/>
      <c r="D88" s="160">
        <v>8</v>
      </c>
      <c r="E88" s="159"/>
      <c r="F88" s="170">
        <v>0</v>
      </c>
      <c r="G88" s="171"/>
      <c r="H88" s="171">
        <v>0</v>
      </c>
      <c r="I88" s="159"/>
      <c r="J88" s="170">
        <v>12647</v>
      </c>
      <c r="K88" s="165"/>
      <c r="L88" s="171">
        <v>6135</v>
      </c>
    </row>
    <row r="89" spans="1:12" ht="21.75" customHeight="1" x14ac:dyDescent="0.45">
      <c r="A89" s="159" t="s">
        <v>177</v>
      </c>
      <c r="B89" s="159"/>
      <c r="C89" s="159"/>
      <c r="D89" s="160"/>
      <c r="E89" s="160"/>
      <c r="F89" s="170">
        <v>0</v>
      </c>
      <c r="G89" s="160"/>
      <c r="H89" s="171">
        <v>8943</v>
      </c>
      <c r="I89" s="160"/>
      <c r="J89" s="170">
        <v>0</v>
      </c>
      <c r="K89" s="160"/>
      <c r="L89" s="171">
        <v>8943</v>
      </c>
    </row>
    <row r="90" spans="1:12" ht="21.75" customHeight="1" x14ac:dyDescent="0.45">
      <c r="A90" s="159" t="s">
        <v>178</v>
      </c>
      <c r="B90" s="159"/>
      <c r="C90" s="159"/>
      <c r="D90" s="160"/>
      <c r="E90" s="160"/>
      <c r="F90" s="170">
        <v>0</v>
      </c>
      <c r="G90" s="160"/>
      <c r="H90" s="171">
        <v>2817</v>
      </c>
      <c r="I90" s="160"/>
      <c r="J90" s="170">
        <v>0</v>
      </c>
      <c r="K90" s="160"/>
      <c r="L90" s="171">
        <v>0</v>
      </c>
    </row>
    <row r="91" spans="1:12" ht="21.75" customHeight="1" x14ac:dyDescent="0.45">
      <c r="A91" s="159" t="s">
        <v>192</v>
      </c>
      <c r="B91" s="159"/>
      <c r="C91" s="159"/>
      <c r="D91" s="160"/>
      <c r="E91" s="160"/>
      <c r="F91" s="170"/>
      <c r="G91" s="160"/>
      <c r="H91" s="171"/>
      <c r="I91" s="160"/>
      <c r="J91" s="170"/>
      <c r="K91" s="160"/>
      <c r="L91" s="171"/>
    </row>
    <row r="92" spans="1:12" ht="21.75" customHeight="1" x14ac:dyDescent="0.45">
      <c r="A92" s="159"/>
      <c r="B92" s="159" t="s">
        <v>22</v>
      </c>
      <c r="C92" s="159"/>
      <c r="D92" s="160" t="s">
        <v>190</v>
      </c>
      <c r="E92" s="160"/>
      <c r="F92" s="170">
        <v>0</v>
      </c>
      <c r="G92" s="160"/>
      <c r="H92" s="171">
        <v>0</v>
      </c>
      <c r="I92" s="160"/>
      <c r="J92" s="170">
        <v>12000</v>
      </c>
      <c r="K92" s="160"/>
      <c r="L92" s="171">
        <v>0</v>
      </c>
    </row>
    <row r="93" spans="1:12" ht="21.75" customHeight="1" x14ac:dyDescent="0.45">
      <c r="A93" s="159"/>
      <c r="B93" s="159"/>
      <c r="C93" s="159"/>
      <c r="D93" s="160"/>
      <c r="E93" s="160"/>
      <c r="F93" s="160"/>
      <c r="G93" s="160"/>
      <c r="H93" s="160"/>
      <c r="I93" s="160"/>
      <c r="J93" s="160"/>
      <c r="K93" s="160"/>
      <c r="L93" s="171"/>
    </row>
    <row r="94" spans="1:12" ht="21.75" customHeight="1" x14ac:dyDescent="0.45">
      <c r="A94" s="159"/>
      <c r="B94" s="159"/>
      <c r="C94" s="159"/>
      <c r="D94" s="160"/>
      <c r="E94" s="160"/>
      <c r="F94" s="160"/>
      <c r="G94" s="160"/>
      <c r="H94" s="160"/>
      <c r="I94" s="160"/>
      <c r="J94" s="160"/>
      <c r="K94" s="160"/>
      <c r="L94" s="171"/>
    </row>
    <row r="95" spans="1:12" ht="6" customHeight="1" x14ac:dyDescent="0.45">
      <c r="A95" s="159"/>
      <c r="B95" s="159"/>
      <c r="C95" s="159"/>
      <c r="D95" s="160"/>
      <c r="E95" s="160"/>
      <c r="F95" s="160"/>
      <c r="G95" s="160"/>
      <c r="H95" s="160"/>
      <c r="I95" s="160"/>
      <c r="J95" s="160"/>
      <c r="K95" s="160"/>
      <c r="L95" s="171"/>
    </row>
    <row r="96" spans="1:12" ht="22.2" customHeight="1" x14ac:dyDescent="0.45">
      <c r="A96" s="182" t="s">
        <v>38</v>
      </c>
      <c r="B96" s="155"/>
      <c r="C96" s="155"/>
      <c r="D96" s="184"/>
      <c r="E96" s="183"/>
      <c r="F96" s="176"/>
      <c r="G96" s="176"/>
      <c r="H96" s="176"/>
      <c r="I96" s="183"/>
      <c r="J96" s="176"/>
      <c r="K96" s="176"/>
      <c r="L96" s="176"/>
    </row>
  </sheetData>
  <mergeCells count="4">
    <mergeCell ref="F5:H5"/>
    <mergeCell ref="J5:L5"/>
    <mergeCell ref="F52:H52"/>
    <mergeCell ref="J52:L52"/>
  </mergeCells>
  <pageMargins left="0.8" right="0.5" top="0.5" bottom="0.6" header="0.49" footer="0.4"/>
  <pageSetup paperSize="9" scale="80" firstPageNumber="11" fitToWidth="0" fitToHeight="0" orientation="portrait" useFirstPageNumber="1" horizontalDpi="1200" verticalDpi="1200" r:id="rId1"/>
  <headerFooter scaleWithDoc="0">
    <oddFooter>&amp;R&amp;"Browallia New,Regular"&amp;13&amp;P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TH BS 2-4</vt:lpstr>
      <vt:lpstr>TH_PL 5-6 (3M)</vt:lpstr>
      <vt:lpstr>TH_PL 7-8 (6M)</vt:lpstr>
      <vt:lpstr>TH_Equity 9</vt:lpstr>
      <vt:lpstr>TH_Equity 10</vt:lpstr>
      <vt:lpstr>TH_CF 11-12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Mevika Jaisue (TH)</dc:creator>
  <cp:keywords/>
  <dc:description/>
  <cp:lastModifiedBy>Disayaporn Onta (TH)</cp:lastModifiedBy>
  <cp:revision/>
  <cp:lastPrinted>2024-08-08T02:17:50Z</cp:lastPrinted>
  <dcterms:created xsi:type="dcterms:W3CDTF">2024-05-13T09:58:51Z</dcterms:created>
  <dcterms:modified xsi:type="dcterms:W3CDTF">2024-08-08T09:07:13Z</dcterms:modified>
  <cp:category/>
  <cp:contentStatus/>
</cp:coreProperties>
</file>