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204017\Downloads\"/>
    </mc:Choice>
  </mc:AlternateContent>
  <xr:revisionPtr revIDLastSave="0" documentId="13_ncr:1_{4DE832AF-B3E3-4AE0-B212-0BBEA0CB1EBB}" xr6:coauthVersionLast="47" xr6:coauthVersionMax="47" xr10:uidLastSave="{00000000-0000-0000-0000-000000000000}"/>
  <bookViews>
    <workbookView xWindow="-108" yWindow="-108" windowWidth="23256" windowHeight="12456" tabRatio="729" firstSheet="1" activeTab="2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_xlnm.Print_Area" localSheetId="2">งบกำไรขาดทุน!$A$1:$N$76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7" i="16" l="1"/>
  <c r="G67" i="16"/>
  <c r="N56" i="17"/>
  <c r="L56" i="17"/>
  <c r="N49" i="17"/>
  <c r="L49" i="17"/>
  <c r="N18" i="17"/>
  <c r="L18" i="17"/>
  <c r="N11" i="17"/>
  <c r="L11" i="17"/>
  <c r="O19" i="18"/>
  <c r="J63" i="1" l="1"/>
  <c r="J14" i="1"/>
  <c r="L14" i="1" l="1"/>
  <c r="P14" i="1"/>
  <c r="N19" i="17" l="1"/>
  <c r="J19" i="17"/>
  <c r="N57" i="17"/>
  <c r="J57" i="17"/>
  <c r="O13" i="15" l="1"/>
  <c r="O12" i="18"/>
  <c r="P95" i="1" l="1"/>
  <c r="L95" i="1"/>
  <c r="P94" i="1" l="1"/>
  <c r="K22" i="15"/>
  <c r="N94" i="1" s="1"/>
  <c r="I22" i="15"/>
  <c r="N92" i="1" s="1"/>
  <c r="G22" i="15"/>
  <c r="E22" i="15"/>
  <c r="O20" i="15"/>
  <c r="O19" i="15"/>
  <c r="O18" i="15"/>
  <c r="O17" i="15"/>
  <c r="K15" i="15"/>
  <c r="I15" i="15"/>
  <c r="P92" i="1" s="1"/>
  <c r="P96" i="1" s="1"/>
  <c r="E15" i="15"/>
  <c r="G14" i="15"/>
  <c r="G15" i="15" s="1"/>
  <c r="O12" i="15"/>
  <c r="K21" i="18"/>
  <c r="J94" i="1" s="1"/>
  <c r="I21" i="18"/>
  <c r="J92" i="1" s="1"/>
  <c r="G21" i="18"/>
  <c r="E21" i="18"/>
  <c r="O18" i="18"/>
  <c r="O17" i="18"/>
  <c r="O16" i="18"/>
  <c r="K14" i="18"/>
  <c r="L94" i="1" s="1"/>
  <c r="I14" i="18"/>
  <c r="L92" i="1" s="1"/>
  <c r="L96" i="1" s="1"/>
  <c r="G14" i="18"/>
  <c r="E14" i="18"/>
  <c r="O11" i="18"/>
  <c r="P56" i="1"/>
  <c r="A3" i="16" l="1"/>
  <c r="A45" i="16" s="1"/>
  <c r="K69" i="16" l="1"/>
  <c r="M69" i="16"/>
  <c r="I69" i="16"/>
  <c r="G69" i="16"/>
  <c r="L15" i="17" l="1"/>
  <c r="L58" i="17" l="1"/>
  <c r="H58" i="17"/>
  <c r="N58" i="17"/>
  <c r="H53" i="17"/>
  <c r="N53" i="17"/>
  <c r="L53" i="17"/>
  <c r="J53" i="17"/>
  <c r="L20" i="17"/>
  <c r="H20" i="17"/>
  <c r="N20" i="17"/>
  <c r="N15" i="17"/>
  <c r="H15" i="17"/>
  <c r="J15" i="17"/>
  <c r="P63" i="1"/>
  <c r="L63" i="1"/>
  <c r="N56" i="1"/>
  <c r="L56" i="1"/>
  <c r="J56" i="1"/>
  <c r="N43" i="1"/>
  <c r="N80" i="1" s="1"/>
  <c r="J43" i="1"/>
  <c r="J80" i="1" s="1"/>
  <c r="A39" i="1"/>
  <c r="A76" i="1" s="1"/>
  <c r="P25" i="1"/>
  <c r="N25" i="1"/>
  <c r="L25" i="1"/>
  <c r="J25" i="1"/>
  <c r="N14" i="1"/>
  <c r="H59" i="17" l="1"/>
  <c r="H62" i="17" s="1"/>
  <c r="H64" i="17" s="1"/>
  <c r="H66" i="17" s="1"/>
  <c r="H21" i="17"/>
  <c r="L21" i="17"/>
  <c r="L24" i="17" s="1"/>
  <c r="L26" i="17" s="1"/>
  <c r="L64" i="1"/>
  <c r="P26" i="1"/>
  <c r="L59" i="17"/>
  <c r="L62" i="17" s="1"/>
  <c r="L64" i="17" s="1"/>
  <c r="L66" i="17" s="1"/>
  <c r="J20" i="17"/>
  <c r="J58" i="17"/>
  <c r="J59" i="17" s="1"/>
  <c r="J62" i="17" s="1"/>
  <c r="N21" i="17"/>
  <c r="N24" i="17" s="1"/>
  <c r="N26" i="17" s="1"/>
  <c r="N30" i="17" s="1"/>
  <c r="P64" i="1"/>
  <c r="J26" i="1"/>
  <c r="J64" i="1"/>
  <c r="L26" i="1"/>
  <c r="N26" i="1"/>
  <c r="N63" i="1"/>
  <c r="N64" i="1" s="1"/>
  <c r="N59" i="17"/>
  <c r="N62" i="17" s="1"/>
  <c r="K59" i="16"/>
  <c r="L68" i="17" l="1"/>
  <c r="L28" i="17"/>
  <c r="L30" i="17"/>
  <c r="H68" i="17"/>
  <c r="J21" i="17"/>
  <c r="J24" i="17" s="1"/>
  <c r="J26" i="17" s="1"/>
  <c r="M21" i="15"/>
  <c r="M22" i="15" s="1"/>
  <c r="N28" i="17"/>
  <c r="N64" i="17"/>
  <c r="N66" i="17" s="1"/>
  <c r="M10" i="16"/>
  <c r="J64" i="17"/>
  <c r="J66" i="17" s="1"/>
  <c r="I10" i="16"/>
  <c r="I24" i="16" s="1"/>
  <c r="G10" i="16"/>
  <c r="H24" i="17"/>
  <c r="H26" i="17" s="1"/>
  <c r="H30" i="17" s="1"/>
  <c r="P97" i="1"/>
  <c r="P98" i="1" s="1"/>
  <c r="L97" i="1"/>
  <c r="L98" i="1" s="1"/>
  <c r="J28" i="17" l="1"/>
  <c r="J30" i="17"/>
  <c r="N68" i="17"/>
  <c r="M14" i="15"/>
  <c r="M15" i="15" s="1"/>
  <c r="M20" i="18"/>
  <c r="M21" i="18" s="1"/>
  <c r="J95" i="1" s="1"/>
  <c r="J96" i="1" s="1"/>
  <c r="J97" i="1" s="1"/>
  <c r="J98" i="1" s="1"/>
  <c r="J68" i="17"/>
  <c r="M13" i="18"/>
  <c r="O21" i="15"/>
  <c r="O22" i="15" s="1"/>
  <c r="N95" i="1"/>
  <c r="N96" i="1" s="1"/>
  <c r="H28" i="17"/>
  <c r="O14" i="15" l="1"/>
  <c r="O15" i="15" s="1"/>
  <c r="M14" i="18"/>
  <c r="O13" i="18"/>
  <c r="O14" i="18" s="1"/>
  <c r="O20" i="18"/>
  <c r="O21" i="18" s="1"/>
  <c r="M59" i="16"/>
  <c r="I59" i="16"/>
  <c r="M24" i="16"/>
  <c r="M31" i="16" s="1"/>
  <c r="M33" i="16" s="1"/>
  <c r="I31" i="16"/>
  <c r="I33" i="16" s="1"/>
  <c r="I70" i="16" l="1"/>
  <c r="I72" i="16" s="1"/>
  <c r="I74" i="16" s="1"/>
  <c r="M70" i="16"/>
  <c r="M72" i="16" s="1"/>
  <c r="M74" i="16" s="1"/>
  <c r="K10" i="16" l="1"/>
  <c r="G71" i="16" l="1"/>
  <c r="K71" i="16"/>
  <c r="A4" i="16" l="1"/>
  <c r="N97" i="1"/>
  <c r="N98" i="1" s="1"/>
  <c r="G59" i="16" l="1"/>
  <c r="K17" i="10" l="1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G28" i="5" s="1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A78" i="16"/>
  <c r="A79" i="16"/>
  <c r="G64" i="5" l="1"/>
  <c r="O63" i="5"/>
  <c r="O53" i="5"/>
  <c r="O27" i="5"/>
  <c r="O17" i="5"/>
  <c r="G24" i="16"/>
  <c r="O64" i="5" l="1"/>
  <c r="O28" i="5"/>
  <c r="G31" i="16"/>
  <c r="G33" i="16" s="1"/>
  <c r="G70" i="16" l="1"/>
  <c r="G72" i="16" s="1"/>
  <c r="G73" i="16" s="1"/>
  <c r="K24" i="16"/>
  <c r="K31" i="16" l="1"/>
  <c r="K33" i="16" s="1"/>
  <c r="K70" i="16" l="1"/>
  <c r="K72" i="16" s="1"/>
  <c r="K7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yui</author>
  </authors>
  <commentList>
    <comment ref="G62" authorId="0" shapeId="0" xr:uid="{08A7D15B-A0E2-4BF1-BC93-C172B61E8D5A}">
      <text>
        <r>
          <rPr>
            <b/>
            <sz val="9"/>
            <color indexed="81"/>
            <rFont val="Tahoma"/>
            <family val="2"/>
          </rPr>
          <t>yui: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<sst xmlns="http://schemas.openxmlformats.org/spreadsheetml/2006/main" count="521" uniqueCount="293">
  <si>
    <t>บริษัท  แอดไวซ์ ไอที อินฟินิท  จำกัด (มหาชน) และบริษัทย่อย</t>
  </si>
  <si>
    <t>งบฐานะการเงิน</t>
  </si>
  <si>
    <t>ณ วันที่ 30 มิถุนายน 2567</t>
  </si>
  <si>
    <t>(หน่วย : บาท)</t>
  </si>
  <si>
    <t>งบการเงินรวม</t>
  </si>
  <si>
    <t>งบการเงินเฉพาะบริษัท</t>
  </si>
  <si>
    <t>สินทรัพย์</t>
  </si>
  <si>
    <t>หมายเหตุ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</si>
  <si>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</si>
  <si>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</si>
  <si>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</si>
  <si>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</si>
  <si>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</si>
  <si>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</si>
  <si>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</si>
  <si>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</si>
  <si>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</si>
  <si>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5</t>
  </si>
  <si>
    <t>สินค้าคงเหลือ</t>
  </si>
  <si>
    <t>6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</si>
  <si>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</si>
  <si>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</si>
  <si>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</si>
  <si>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7</t>
  </si>
  <si>
    <t>เงินลงทุนในบริษัทย่อย</t>
  </si>
  <si>
    <t>8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</si>
  <si>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</si>
  <si>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</si>
  <si>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</si>
  <si>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</si>
  <si>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</t>
  </si>
  <si>
    <t>11</t>
  </si>
  <si>
    <t>สินทรัพย์ไม่มีตัวตนอื่น</t>
  </si>
  <si>
    <t>12</t>
  </si>
  <si>
    <t xml:space="preserve">สินทรัพย์ภาษีเงินได้รอการตัดบัญชี </t>
  </si>
  <si>
    <t>19</t>
  </si>
  <si>
    <t>เงินประกันการเช่าและใช้บริการ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</si>
  <si>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</si>
  <si>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</si>
  <si>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</si>
  <si>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</si>
  <si>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(ลงชื่อ) …….….…….….………….…….…….……….…….……….…….................. กรรมการตามอำนาจ</t>
  </si>
  <si>
    <t xml:space="preserve">                              (  นายณัฏฐ์     ณัฐนิธิการัชต์    ,         นายอมร     ทาทอง  )</t>
  </si>
  <si>
    <t xml:space="preserve"> 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</si>
  <si>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</si>
  <si>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</si>
  <si>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</si>
  <si>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</si>
  <si>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</si>
  <si>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13</t>
  </si>
  <si>
    <t>เจ้าหนี้การค้าและเจ้าหนี้หมุนเวียนอื่น</t>
  </si>
  <si>
    <t>14</t>
  </si>
  <si>
    <t>ส่วนของเงินกู้ยืมระยะยาวที่ถึงกำหนด</t>
  </si>
  <si>
    <t xml:space="preserve">    ชำระภายในหนึ่งปี</t>
  </si>
  <si>
    <t>15</t>
  </si>
  <si>
    <t>ส่วนของหนี้สินตามสัญญาเช่าที่ถึงกำหนด</t>
  </si>
  <si>
    <t>16</t>
  </si>
  <si>
    <t>ภาษีเงินได้นิติบุคคลค้างจ่าย</t>
  </si>
  <si>
    <t>ประมาณการหนี้สินหมุนเวียนอื่น</t>
  </si>
  <si>
    <t>18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</si>
  <si>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</si>
  <si>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</si>
  <si>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</si>
  <si>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</si>
  <si>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</si>
  <si>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 ผลประโยชน์พนักงาน</t>
  </si>
  <si>
    <t>17</t>
  </si>
  <si>
    <t>ประมาณการหนี้สินไม่หมนุเวียนอื่น</t>
  </si>
  <si>
    <t>รวมหนี้สินไม่หมุนเวียน</t>
  </si>
  <si>
    <t>รวมหนี้สิน</t>
  </si>
  <si>
    <t xml:space="preserve">  - 3 -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</si>
  <si>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</si>
  <si>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</si>
  <si>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</si>
  <si>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620,000,000 หุ้น มูลค่าหุ้นละ 0.50 บาท</t>
  </si>
  <si>
    <t xml:space="preserve">    ทุนที่ออกและชำระแล้ว</t>
  </si>
  <si>
    <t xml:space="preserve">      หุ้นสามัญ 620,000,000 หุ้น มูลค่าหุ้นละ 0.50 บาท </t>
  </si>
  <si>
    <t xml:space="preserve">      หุ้นสามัญ 450,000,000 หุ้น มูลค่าหุ้นละ 0.50 บาท </t>
  </si>
  <si>
    <t>ส่วนเกิน(ต่ำกว่า)มูลค่าหุ้นสามัญ</t>
  </si>
  <si>
    <t>ส่วนต่ำกว่าทุนจากการรวมธุรกิจ</t>
  </si>
  <si>
    <t xml:space="preserve">    ภายใต้การควบคุมเดียวกัน </t>
  </si>
  <si>
    <t>กำไร (ขาดทุน) สะสม</t>
  </si>
  <si>
    <t xml:space="preserve">        จัดสรรแล้ว - ทุนสำรองตามกฎหมาย</t>
  </si>
  <si>
    <t>22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</si>
  <si>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</si>
  <si>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</si>
  <si>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</si>
  <si>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</si>
  <si>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</si>
  <si>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(ยังไม่ได้ตรวจสอบ/สอบทานแล้ว)</t>
  </si>
  <si>
    <t>2567</t>
  </si>
  <si>
    <t>2566</t>
  </si>
  <si>
    <t>รายได้</t>
  </si>
  <si>
    <t>รายได้จากการขายและบริการ</t>
  </si>
  <si>
    <t>รายได้ค่าบริหาร-กิจการที่เกี่ยวข้องกัน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</si>
  <si>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</si>
  <si>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</si>
  <si>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</si>
  <si>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</si>
  <si>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</si>
  <si>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</si>
  <si>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</si>
  <si>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</si>
  <si>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</si>
  <si>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</si>
  <si>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</si>
  <si>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</si>
  <si>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</si>
  <si>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</si>
  <si>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เบ็ดเสร็จอื่นสำหรับงวด</t>
  </si>
  <si>
    <t>กำไรเบ็ดเสร็จรวมสำหรับงวด</t>
  </si>
  <si>
    <t>กำไรต่อหุ้น</t>
  </si>
  <si>
    <t>20</t>
  </si>
  <si>
    <t xml:space="preserve">         กำไรต่อหุ้นขั้นพื้นฐาน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</si>
  <si>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</si>
  <si>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(  นายณัฏฐ์     ณัฐนิธิการัชต์    ,         นายอมร     ทาทอง  )</t>
  </si>
  <si>
    <t>สำหรับงวดหกเดือนสิ้นสุดวันที่ 30 มิถุนายน 2567</t>
  </si>
  <si>
    <t>กำไรจากกิจกรรมดำเนินงาน</t>
  </si>
  <si>
    <t>หัก ต้นทุนทางการเงิน</t>
  </si>
  <si>
    <t>งบการเปลี่ยนแปลงส่วนของผู้ถือหุ้น</t>
  </si>
  <si>
    <t>ส่วนต่ำกว่าทุนจาก</t>
  </si>
  <si>
    <t>กำไรสะสม</t>
  </si>
  <si>
    <t>ทุนที่ออก</t>
  </si>
  <si>
    <t>ส่วนเกิน(ต่ำกว่า)</t>
  </si>
  <si>
    <t>การรวมธุรกิจภายใต้</t>
  </si>
  <si>
    <t xml:space="preserve">จัดสรรแล้ว - </t>
  </si>
  <si>
    <t>ยังไม่ได้จัดสรร</t>
  </si>
  <si>
    <t>รวม</t>
  </si>
  <si>
    <t>และชำระแล้ว</t>
  </si>
  <si>
    <t>มูลค่าหุ้น</t>
  </si>
  <si>
    <t>การควบคุมเดียวกัน</t>
  </si>
  <si>
    <t>ทุนสำรองตามกฎหมาย</t>
  </si>
  <si>
    <t>ยอดคงเหลือ ณ วันที่ 1 มกราคม 2566</t>
  </si>
  <si>
    <t>เงินปันผลจ่าย</t>
  </si>
  <si>
    <t>21</t>
  </si>
  <si>
    <t>ยอดคงเหลือ ณ วันที่ 30 มิถุนายน 2566</t>
  </si>
  <si>
    <t>ยอดคงเหลือ ณ วันที่ 1 มกราคม 2567</t>
  </si>
  <si>
    <t>การเพิ่มหุ้นสามัญ</t>
  </si>
  <si>
    <t>สำรองตามกฎหมาย</t>
  </si>
  <si>
    <t>ยอดคงเหลือ ณ วันที่ 30 มิถุนายน 2567</t>
  </si>
  <si>
    <t xml:space="preserve">                                         (  นายณัฏฐ์     ณัฐนิธิการัชต์    ,         นายอมร     ทาทอง  )</t>
  </si>
  <si>
    <t>งบการเงินเฉพาะกิจการ</t>
  </si>
  <si>
    <t xml:space="preserve">                 (ลงชื่อ) …….….…….….………….…….…….……….…….……….…….................. กรรมการตามอำนาจ</t>
  </si>
  <si>
    <t xml:space="preserve">                                               (  นายณัฏฐ์     ณัฐนิธิการัชต์    ,         นายอมร     ทาทอง  )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</si>
  <si>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</si>
  <si>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</si>
  <si>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</si>
  <si>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เงินสดรับ(จ่าย)จากกิจกรรมดำเนินงาน 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</si>
  <si>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</si>
  <si>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</si>
  <si>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 (ขาดทุน)จากการขายและตัดจำหน่ายทรัพย์สิน</t>
  </si>
  <si>
    <t>ค่าใช้จ่ายผลประโยชน์พนักงาน</t>
  </si>
  <si>
    <t>ประมาณการหนี้สิน(กลับรายการ)</t>
  </si>
  <si>
    <t>เงินปันผลรับจากบริษัทย่อย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</si>
  <si>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</si>
  <si>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</si>
  <si>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</si>
  <si>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</si>
  <si>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</si>
  <si>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จ่ายภาษีเงินได้นิติบุคคล</t>
  </si>
  <si>
    <t>เงินสดสุทธิได้มาในกิจกรรมดำเนินงาน</t>
  </si>
  <si>
    <t xml:space="preserve">                      (ลงชื่อ) .............................................……………………………………..... กรรมการตามอำนาจ</t>
  </si>
  <si>
    <t>(  นายณัฏฐ์     ณัฐนิธิการัชต์    ,         นายอมร     ทาทอง  )</t>
  </si>
  <si>
    <t>- 2 -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</si>
  <si>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</si>
  <si>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</si>
  <si>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</si>
  <si>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เงินให้กู้ยืมกิจการที่เกี่ยวข้องกัน (เพิ่มขึ้น)/ลดลง</t>
  </si>
  <si>
    <t>เงินสดรับเงินปันผลจากบริษัทย่อย</t>
  </si>
  <si>
    <t>เงินสดรับจากการขายที่ดิน อาคารและอุปกรณ์</t>
  </si>
  <si>
    <t>และสิทธิการเช่า</t>
  </si>
  <si>
    <t>เงินสดจ่ายซื้อที่ดิน อาคารและอุปกรณ์และสิทธิการเช่า</t>
  </si>
  <si>
    <t>เงินสดจ่ายสินทรัพย์ไม่มีตัวตน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</si>
  <si>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</si>
  <si>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</si>
  <si>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</si>
  <si>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เงินฝากธนาคารติดภาระค้ำประกัน(เพิ่มขึ้น)ลดลง</t>
  </si>
  <si>
    <t>เงินเบิกเกินบัญชีและเงินกู้ยืมระยะสั้นจากสถาบัน</t>
  </si>
  <si>
    <t>การเงินเพิ่มขึ้น(ลดลง)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</si>
  <si>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</si>
  <si>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</si>
  <si>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</si>
  <si>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</si>
  <si>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</si>
  <si>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</si>
  <si>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-  8  -</t>
  </si>
  <si>
    <t>11.  ที่ดิน  อาคารและอุปกรณ์</t>
  </si>
  <si>
    <t>บาท</t>
  </si>
  <si>
    <t>ยอดคงเหลือ</t>
  </si>
  <si>
    <t>รายการที่เพิ่มขึ้นและลดลงระหว่างปี</t>
  </si>
  <si>
    <t xml:space="preserve">ณ วันที่ 1 </t>
  </si>
  <si>
    <t>รายการที่เพิ่มขึ้น</t>
  </si>
  <si>
    <t>รายการที่จำหน่าย</t>
  </si>
  <si>
    <t>รายการที่โอน</t>
  </si>
  <si>
    <t xml:space="preserve">ณ วันที่ 31 </t>
  </si>
  <si>
    <t>มกราคม 2555</t>
  </si>
  <si>
    <t>เข้า(ออก)</t>
  </si>
  <si>
    <t>ธันวาคม 2555</t>
  </si>
  <si>
    <t>ราคาทุน</t>
  </si>
  <si>
    <t>ที่ดิน</t>
  </si>
  <si>
    <t>อาคารสำนักงาน</t>
  </si>
  <si>
    <t>ส่วนปรับปรุงอาคาร</t>
  </si>
  <si>
    <t xml:space="preserve">       สำนักงาน</t>
  </si>
  <si>
    <t>สถานที่เก็บฉาก</t>
  </si>
  <si>
    <t>เครื่องมือและเครื่องใช้</t>
  </si>
  <si>
    <t>เครื่องตกแต่งและติดตั้ง</t>
  </si>
  <si>
    <t>เครื่องใช้สำนักงาน</t>
  </si>
  <si>
    <t>ยานพาหนะ</t>
  </si>
  <si>
    <t>หัก  ค่าเสื่อมราคาสะสม</t>
  </si>
  <si>
    <t>เครื่องมือเครื่องใช้</t>
  </si>
  <si>
    <t>รวมที่ดิน อาคารและอุปกรณ์</t>
  </si>
  <si>
    <t xml:space="preserve">                              (  นางจำนรรค์  ศิริตัน ,   นางลาวัลย์  กันชาติ  )</t>
  </si>
  <si>
    <t xml:space="preserve">  -  9  -</t>
  </si>
  <si>
    <t>*</t>
  </si>
  <si>
    <t>11.  ที่ดิน  อาคารและอุปกรณ์ (ต่อ)</t>
  </si>
  <si>
    <t>มกราคม 2554</t>
  </si>
  <si>
    <t>ธันวาคม 2554</t>
  </si>
  <si>
    <t>9.  เงินลงทุนในบริษัทร่วม</t>
  </si>
  <si>
    <t xml:space="preserve">     เงินลงทุนในบริษัทร่วม ณ วันที่ 31 ธันวาคม 2554 และ 2553 มีรายละเอียดดังนี้</t>
  </si>
  <si>
    <t>สัดส่วน</t>
  </si>
  <si>
    <t>2554                           2553</t>
  </si>
  <si>
    <t>ประเภทกิจการ</t>
  </si>
  <si>
    <t>ทุนชำระแล้ว</t>
  </si>
  <si>
    <t>เงินลงทุน (%)</t>
  </si>
  <si>
    <t>เงินลงทุน</t>
  </si>
  <si>
    <t>(บาท)</t>
  </si>
  <si>
    <t>2554       2553</t>
  </si>
  <si>
    <t xml:space="preserve"> (บาท)</t>
  </si>
  <si>
    <t>บจ. เดอะ ซันน์</t>
  </si>
  <si>
    <t>รับจ้างผลิตงานแสดง</t>
  </si>
  <si>
    <t>42.24      42.24</t>
  </si>
  <si>
    <t>บจ.ชายแอนด์ แนเชอรัล</t>
  </si>
  <si>
    <t>ขายผลิตภัณฑ์อาหารเสริม</t>
  </si>
  <si>
    <t>-            20.00</t>
  </si>
  <si>
    <t>รวมเงินลงทุนในบริษัทร่วม</t>
  </si>
  <si>
    <t>10.  เงินลงทุนในบริษัทย่อย</t>
  </si>
  <si>
    <t xml:space="preserve">     เงินลงทุนในบริษัทย่อย ณ วันที่ 31 ธันวาคม 2554 และ 2553 มีรายละเอียดดังนี้</t>
  </si>
  <si>
    <t>บจ. สตูดิโอ แอคทีฟ</t>
  </si>
  <si>
    <t>รับจ้างถ่ายทำ</t>
  </si>
  <si>
    <t>99.96      99.96</t>
  </si>
  <si>
    <t>บจ. ไทเกอร์แทคทีม</t>
  </si>
  <si>
    <t>รับบจ้างผลิตรายการ</t>
  </si>
  <si>
    <t>90.88      90.88</t>
  </si>
  <si>
    <t>บจ. ไมดาส แอคทีฟ</t>
  </si>
  <si>
    <t>รับจ้างผลิตสื่อ,สิ่งพิมพ์</t>
  </si>
  <si>
    <t>57.99      57.99</t>
  </si>
  <si>
    <t>บจ. เจ เอส แอล แชนแนล</t>
  </si>
  <si>
    <t>ผลิตรายการ</t>
  </si>
  <si>
    <t>69.99      69.99</t>
  </si>
  <si>
    <t>บจ. เฮอร์คิวลิส ครีเอชั่น</t>
  </si>
  <si>
    <t>รับจ้างผลิตสื่อโฆษณา</t>
  </si>
  <si>
    <t>59.97      59.97</t>
  </si>
  <si>
    <t>บจ. แอนนิเมชั่นฯ (ประเทศไทย)</t>
  </si>
  <si>
    <t>ขายลิขสิทธิ์</t>
  </si>
  <si>
    <t>50.80      50.80</t>
  </si>
  <si>
    <t>บจ. มายด์แมทเทอร์ส</t>
  </si>
  <si>
    <t>จัดกิจกรรมบันเทิง</t>
  </si>
  <si>
    <t>69.96      69.96</t>
  </si>
  <si>
    <t>บจ. ไอดี วัน เทเลวิชั่น</t>
  </si>
  <si>
    <t>รับจ้างผลิตรายการ</t>
  </si>
  <si>
    <t>89.16      89.16</t>
  </si>
  <si>
    <t xml:space="preserve">บจ. โมโด </t>
  </si>
  <si>
    <t>59.99      59.99</t>
  </si>
  <si>
    <t>บจ. ทีวีบูรพา</t>
  </si>
  <si>
    <t>49.99      49.99</t>
  </si>
  <si>
    <t>บจ. เฮ้าส์อ๊อฟการ์ตูน</t>
  </si>
  <si>
    <t>ผลิตของเด็กเล่น</t>
  </si>
  <si>
    <t>49.97      49.97</t>
  </si>
  <si>
    <t>หัก  ค่าเผื่อการลดมูลค่าเงินลงทุน</t>
  </si>
  <si>
    <t>20.  เงินกู้ยืมระยะยาวอื่น   (ต่อ)</t>
  </si>
  <si>
    <t>ธนาคารแห่งที่ 1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</si>
  <si>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</si>
  <si>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t>ค้ำประกันโดยจดจำนองที่ดินและสิ่งปลูกสร้าง ตามหมายเหตุ 10, 11 และโดยส่วนตัวกรรมการ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</si>
  <si>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</si>
  <si>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</si>
  <si>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ธนาคารแห่งที่ 2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</si>
  <si>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</si>
  <si>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</si>
  <si>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20.  เงินกู้ยืมระยะยาว    ประกอบด้วย</t>
  </si>
  <si>
    <t>เงินกู้ยืมระยะยาว</t>
  </si>
  <si>
    <t>หัก  ส่วนของหนี้สินระยะยาวที่ถึงกำหนดชำระภายใน 1 ปี</t>
  </si>
  <si>
    <t>รวมเงินกู้ยืมระยะยาว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</si>
  <si>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</si>
  <si>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</si>
  <si>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</si>
  <si>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>และโดยส่วนตัวกรรมการ</t>
  </si>
  <si>
    <t>ส่วนสูญเสียด้านเครดิต</t>
  </si>
  <si>
    <t>23</t>
  </si>
  <si>
    <t>ขาดทุนจากการปรับมูลค่าสินค้า(กลับรายการ)</t>
  </si>
  <si>
    <t>เงินสดรับจากการออกหุ้นสามัญ</t>
  </si>
  <si>
    <t>ค่าใช้จ่ายในการออกหุ้นสามัญ</t>
  </si>
  <si>
    <t>(จัดประเภทใหม่)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</si>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</sst>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[$-1070000]d/m/yy;@"/>
    <numFmt numFmtId="207" formatCode="_(* #,##0.00_);_(* \(#,##0.00\);_(* &quot;-&quot;_);_(@_)"/>
    <numFmt numFmtId="208" formatCode="#,##0.000000_);\ \(#,##0.000000\)"/>
  </numFmts>
  <fonts count="73">
    <font>
      <sz val="16"/>
      <name val="AngsanaUPC"/>
      <charset val="222"/>
    </font>
    <font>
      <sz val="15"/>
      <color theme="1"/>
      <name val="Angsana New"/>
      <family val="2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indexed="8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0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7" fillId="0" borderId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8" fillId="29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" borderId="0" applyNumberFormat="0" applyBorder="0" applyAlignment="0" applyProtection="0"/>
    <xf numFmtId="0" fontId="21" fillId="34" borderId="1" applyNumberFormat="0" applyAlignment="0" applyProtection="0"/>
    <xf numFmtId="0" fontId="22" fillId="35" borderId="2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8" fontId="17" fillId="0" borderId="0"/>
    <xf numFmtId="199" fontId="17" fillId="0" borderId="0"/>
    <xf numFmtId="200" fontId="17" fillId="0" borderId="0"/>
    <xf numFmtId="0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41" fillId="39" borderId="0" applyNumberFormat="0" applyBorder="0" applyAlignment="0" applyProtection="0"/>
    <xf numFmtId="38" fontId="55" fillId="39" borderId="0" applyNumberFormat="0" applyBorder="0" applyAlignment="0" applyProtection="0"/>
    <xf numFmtId="0" fontId="42" fillId="40" borderId="3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10" fontId="41" fillId="41" borderId="9" applyNumberFormat="0" applyBorder="0" applyAlignment="0" applyProtection="0"/>
    <xf numFmtId="10" fontId="55" fillId="41" borderId="9" applyNumberFormat="0" applyBorder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0" borderId="10" applyNumberFormat="0" applyFill="0" applyAlignment="0" applyProtection="0"/>
    <xf numFmtId="0" fontId="31" fillId="42" borderId="0" applyNumberFormat="0" applyBorder="0" applyAlignment="0" applyProtection="0"/>
    <xf numFmtId="37" fontId="44" fillId="0" borderId="0"/>
    <xf numFmtId="201" fontId="45" fillId="0" borderId="0"/>
    <xf numFmtId="0" fontId="56" fillId="0" borderId="0"/>
    <xf numFmtId="0" fontId="61" fillId="0" borderId="0"/>
    <xf numFmtId="0" fontId="6" fillId="0" borderId="0"/>
    <xf numFmtId="0" fontId="61" fillId="0" borderId="0"/>
    <xf numFmtId="0" fontId="61" fillId="0" borderId="0"/>
    <xf numFmtId="0" fontId="62" fillId="0" borderId="0"/>
    <xf numFmtId="0" fontId="9" fillId="0" borderId="0"/>
    <xf numFmtId="0" fontId="4" fillId="0" borderId="0"/>
    <xf numFmtId="0" fontId="62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61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12" fillId="0" borderId="0"/>
    <xf numFmtId="0" fontId="9" fillId="0" borderId="0"/>
    <xf numFmtId="0" fontId="33" fillId="0" borderId="0"/>
    <xf numFmtId="0" fontId="4" fillId="43" borderId="11" applyNumberFormat="0" applyFont="0" applyAlignment="0" applyProtection="0"/>
    <xf numFmtId="41" fontId="13" fillId="0" borderId="0" applyFont="0" applyFill="0" applyBorder="0" applyAlignment="0" applyProtection="0"/>
    <xf numFmtId="0" fontId="32" fillId="34" borderId="12" applyNumberFormat="0" applyAlignment="0" applyProtection="0"/>
    <xf numFmtId="10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202" fontId="13" fillId="0" borderId="0"/>
    <xf numFmtId="0" fontId="46" fillId="0" borderId="0" applyNumberFormat="0" applyFill="0" applyBorder="0" applyAlignment="0" applyProtection="0"/>
    <xf numFmtId="0" fontId="33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13" fillId="0" borderId="9" applyNumberFormat="0" applyFont="0" applyFill="0" applyAlignment="0" applyProtection="0">
      <alignment vertical="center"/>
    </xf>
    <xf numFmtId="40" fontId="48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40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5"/>
    <xf numFmtId="194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" fillId="0" borderId="0"/>
    <xf numFmtId="0" fontId="6" fillId="0" borderId="0"/>
    <xf numFmtId="0" fontId="12" fillId="0" borderId="0"/>
    <xf numFmtId="0" fontId="61" fillId="0" borderId="0"/>
    <xf numFmtId="0" fontId="4" fillId="0" borderId="0"/>
    <xf numFmtId="0" fontId="14" fillId="0" borderId="0"/>
    <xf numFmtId="0" fontId="4" fillId="0" borderId="0"/>
    <xf numFmtId="0" fontId="13" fillId="0" borderId="0"/>
    <xf numFmtId="0" fontId="61" fillId="0" borderId="0"/>
    <xf numFmtId="0" fontId="13" fillId="0" borderId="0"/>
    <xf numFmtId="204" fontId="13" fillId="0" borderId="0"/>
    <xf numFmtId="0" fontId="13" fillId="0" borderId="0"/>
    <xf numFmtId="39" fontId="3" fillId="0" borderId="0"/>
    <xf numFmtId="39" fontId="12" fillId="0" borderId="0"/>
    <xf numFmtId="39" fontId="3" fillId="0" borderId="0"/>
    <xf numFmtId="39" fontId="3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4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1">
    <xf numFmtId="0" fontId="0" fillId="0" borderId="0" xfId="0"/>
    <xf numFmtId="188" fontId="5" fillId="0" borderId="0" xfId="497" applyNumberFormat="1" applyFont="1"/>
    <xf numFmtId="188" fontId="5" fillId="0" borderId="0" xfId="0" applyNumberFormat="1" applyFont="1"/>
    <xf numFmtId="188" fontId="5" fillId="0" borderId="0" xfId="497" applyNumberFormat="1" applyFont="1" applyAlignment="1">
      <alignment horizontal="center"/>
    </xf>
    <xf numFmtId="188" fontId="5" fillId="0" borderId="0" xfId="497" applyNumberFormat="1" applyFont="1" applyAlignment="1">
      <alignment horizontal="left"/>
    </xf>
    <xf numFmtId="188" fontId="5" fillId="0" borderId="0" xfId="0" quotePrefix="1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8" fontId="8" fillId="0" borderId="0" xfId="0" applyNumberFormat="1" applyFont="1"/>
    <xf numFmtId="188" fontId="5" fillId="0" borderId="0" xfId="0" applyNumberFormat="1" applyFont="1" applyAlignment="1">
      <alignment horizontal="left"/>
    </xf>
    <xf numFmtId="188" fontId="5" fillId="0" borderId="0" xfId="0" applyNumberFormat="1" applyFont="1" applyAlignment="1">
      <alignment horizontal="right"/>
    </xf>
    <xf numFmtId="188" fontId="5" fillId="0" borderId="16" xfId="0" applyNumberFormat="1" applyFont="1" applyBorder="1"/>
    <xf numFmtId="188" fontId="8" fillId="0" borderId="17" xfId="0" applyNumberFormat="1" applyFont="1" applyBorder="1"/>
    <xf numFmtId="188" fontId="5" fillId="0" borderId="0" xfId="317" applyNumberFormat="1" applyFont="1"/>
    <xf numFmtId="39" fontId="5" fillId="0" borderId="0" xfId="317" applyNumberFormat="1" applyFont="1"/>
    <xf numFmtId="39" fontId="5" fillId="0" borderId="0" xfId="317" applyNumberFormat="1" applyFont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188" fontId="5" fillId="0" borderId="16" xfId="497" quotePrefix="1" applyNumberFormat="1" applyFont="1" applyBorder="1" applyAlignment="1">
      <alignment horizontal="center"/>
    </xf>
    <xf numFmtId="188" fontId="5" fillId="0" borderId="16" xfId="0" applyNumberFormat="1" applyFont="1" applyBorder="1" applyAlignment="1">
      <alignment horizontal="center"/>
    </xf>
    <xf numFmtId="188" fontId="5" fillId="0" borderId="0" xfId="497" quotePrefix="1" applyNumberFormat="1" applyFont="1" applyAlignment="1">
      <alignment horizontal="center"/>
    </xf>
    <xf numFmtId="188" fontId="5" fillId="0" borderId="0" xfId="497" quotePrefix="1" applyNumberFormat="1" applyFont="1"/>
    <xf numFmtId="188" fontId="5" fillId="0" borderId="5" xfId="497" quotePrefix="1" applyNumberFormat="1" applyFont="1" applyBorder="1"/>
    <xf numFmtId="188" fontId="5" fillId="0" borderId="17" xfId="497" quotePrefix="1" applyNumberFormat="1" applyFont="1" applyBorder="1"/>
    <xf numFmtId="39" fontId="5" fillId="0" borderId="0" xfId="497" applyFont="1" applyAlignment="1">
      <alignment horizontal="center"/>
    </xf>
    <xf numFmtId="39" fontId="5" fillId="0" borderId="16" xfId="497" applyFont="1" applyBorder="1" applyAlignment="1">
      <alignment horizontal="center"/>
    </xf>
    <xf numFmtId="39" fontId="5" fillId="0" borderId="0" xfId="0" applyNumberFormat="1" applyFont="1"/>
    <xf numFmtId="39" fontId="5" fillId="0" borderId="0" xfId="497" applyFont="1"/>
    <xf numFmtId="188" fontId="5" fillId="0" borderId="17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5" xfId="0" applyNumberFormat="1" applyFont="1" applyBorder="1" applyAlignment="1">
      <alignment horizontal="right"/>
    </xf>
    <xf numFmtId="40" fontId="5" fillId="0" borderId="0" xfId="0" applyNumberFormat="1" applyFont="1"/>
    <xf numFmtId="0" fontId="5" fillId="0" borderId="0" xfId="0" applyFont="1"/>
    <xf numFmtId="188" fontId="63" fillId="0" borderId="0" xfId="0" applyNumberFormat="1" applyFont="1"/>
    <xf numFmtId="39" fontId="5" fillId="0" borderId="0" xfId="497" applyFont="1" applyAlignment="1">
      <alignment horizontal="left"/>
    </xf>
    <xf numFmtId="39" fontId="10" fillId="0" borderId="0" xfId="497" applyFont="1"/>
    <xf numFmtId="39" fontId="5" fillId="0" borderId="0" xfId="497" applyFont="1" applyAlignment="1">
      <alignment horizontal="right"/>
    </xf>
    <xf numFmtId="40" fontId="5" fillId="0" borderId="0" xfId="497" applyNumberFormat="1" applyFont="1" applyAlignment="1">
      <alignment horizontal="center"/>
    </xf>
    <xf numFmtId="40" fontId="11" fillId="0" borderId="0" xfId="497" applyNumberFormat="1" applyFont="1"/>
    <xf numFmtId="0" fontId="11" fillId="0" borderId="0" xfId="0" applyFont="1"/>
    <xf numFmtId="39" fontId="11" fillId="0" borderId="0" xfId="497" applyFont="1"/>
    <xf numFmtId="0" fontId="5" fillId="0" borderId="0" xfId="331" applyFont="1"/>
    <xf numFmtId="0" fontId="5" fillId="0" borderId="0" xfId="331" applyFont="1" applyAlignment="1">
      <alignment horizontal="center"/>
    </xf>
    <xf numFmtId="0" fontId="5" fillId="0" borderId="0" xfId="368" applyFont="1"/>
    <xf numFmtId="39" fontId="9" fillId="0" borderId="0" xfId="497" applyFont="1"/>
    <xf numFmtId="39" fontId="9" fillId="0" borderId="0" xfId="368" applyNumberFormat="1" applyFont="1"/>
    <xf numFmtId="39" fontId="9" fillId="0" borderId="0" xfId="497" applyFont="1" applyAlignment="1">
      <alignment horizontal="center"/>
    </xf>
    <xf numFmtId="39" fontId="5" fillId="0" borderId="0" xfId="368" applyNumberFormat="1" applyFont="1"/>
    <xf numFmtId="39" fontId="8" fillId="0" borderId="0" xfId="0" applyNumberFormat="1" applyFont="1"/>
    <xf numFmtId="190" fontId="5" fillId="0" borderId="0" xfId="497" applyNumberFormat="1" applyFont="1" applyAlignment="1">
      <alignment horizontal="left"/>
    </xf>
    <xf numFmtId="37" fontId="8" fillId="0" borderId="0" xfId="499" applyNumberFormat="1" applyFont="1"/>
    <xf numFmtId="40" fontId="9" fillId="0" borderId="0" xfId="0" applyNumberFormat="1" applyFont="1"/>
    <xf numFmtId="39" fontId="9" fillId="0" borderId="0" xfId="0" applyNumberFormat="1" applyFont="1"/>
    <xf numFmtId="39" fontId="9" fillId="0" borderId="0" xfId="53" applyNumberFormat="1" applyFont="1" applyFill="1"/>
    <xf numFmtId="0" fontId="9" fillId="0" borderId="0" xfId="0" applyFont="1"/>
    <xf numFmtId="188" fontId="57" fillId="0" borderId="0" xfId="0" applyNumberFormat="1" applyFont="1"/>
    <xf numFmtId="188" fontId="57" fillId="0" borderId="0" xfId="497" applyNumberFormat="1" applyFont="1" applyAlignment="1">
      <alignment horizontal="left"/>
    </xf>
    <xf numFmtId="188" fontId="57" fillId="0" borderId="0" xfId="497" applyNumberFormat="1" applyFont="1"/>
    <xf numFmtId="188" fontId="59" fillId="0" borderId="0" xfId="497" applyNumberFormat="1" applyFont="1" applyAlignment="1">
      <alignment horizontal="center"/>
    </xf>
    <xf numFmtId="188" fontId="57" fillId="0" borderId="0" xfId="422" applyNumberFormat="1" applyFont="1"/>
    <xf numFmtId="188" fontId="57" fillId="0" borderId="0" xfId="500" applyNumberFormat="1" applyFont="1"/>
    <xf numFmtId="188" fontId="59" fillId="0" borderId="0" xfId="422" applyNumberFormat="1" applyFont="1"/>
    <xf numFmtId="43" fontId="57" fillId="0" borderId="0" xfId="53" applyFont="1" applyFill="1" applyBorder="1" applyAlignment="1">
      <alignment horizontal="right"/>
    </xf>
    <xf numFmtId="205" fontId="57" fillId="0" borderId="0" xfId="497" applyNumberFormat="1" applyFont="1"/>
    <xf numFmtId="205" fontId="57" fillId="0" borderId="16" xfId="53" quotePrefix="1" applyNumberFormat="1" applyFont="1" applyFill="1" applyBorder="1" applyAlignment="1" applyProtection="1">
      <alignment horizontal="center"/>
    </xf>
    <xf numFmtId="205" fontId="57" fillId="0" borderId="0" xfId="497" applyNumberFormat="1" applyFont="1" applyAlignment="1">
      <alignment horizontal="center"/>
    </xf>
    <xf numFmtId="205" fontId="57" fillId="0" borderId="0" xfId="0" applyNumberFormat="1" applyFont="1"/>
    <xf numFmtId="188" fontId="58" fillId="0" borderId="0" xfId="497" applyNumberFormat="1" applyFont="1"/>
    <xf numFmtId="0" fontId="57" fillId="0" borderId="0" xfId="422" applyFont="1" applyAlignment="1">
      <alignment vertical="center"/>
    </xf>
    <xf numFmtId="43" fontId="57" fillId="0" borderId="0" xfId="53" applyFont="1" applyBorder="1" applyAlignment="1"/>
    <xf numFmtId="43" fontId="57" fillId="0" borderId="0" xfId="53" applyFont="1" applyFill="1" applyBorder="1" applyAlignment="1"/>
    <xf numFmtId="188" fontId="59" fillId="0" borderId="0" xfId="422" quotePrefix="1" applyNumberFormat="1" applyFont="1" applyAlignment="1">
      <alignment horizontal="center"/>
    </xf>
    <xf numFmtId="205" fontId="58" fillId="0" borderId="0" xfId="500" applyNumberFormat="1" applyFont="1" applyAlignment="1">
      <alignment horizontal="center"/>
    </xf>
    <xf numFmtId="205" fontId="57" fillId="0" borderId="0" xfId="500" applyNumberFormat="1" applyFont="1"/>
    <xf numFmtId="205" fontId="59" fillId="0" borderId="0" xfId="422" applyNumberFormat="1" applyFont="1"/>
    <xf numFmtId="205" fontId="57" fillId="0" borderId="0" xfId="422" applyNumberFormat="1" applyFont="1"/>
    <xf numFmtId="205" fontId="57" fillId="0" borderId="0" xfId="422" applyNumberFormat="1" applyFont="1" applyAlignment="1">
      <alignment horizontal="center"/>
    </xf>
    <xf numFmtId="205" fontId="57" fillId="0" borderId="0" xfId="422" applyNumberFormat="1" applyFont="1" applyAlignment="1">
      <alignment horizontal="center" vertical="center"/>
    </xf>
    <xf numFmtId="205" fontId="57" fillId="0" borderId="16" xfId="422" applyNumberFormat="1" applyFont="1" applyBorder="1" applyAlignment="1">
      <alignment horizontal="center" vertical="center"/>
    </xf>
    <xf numFmtId="205" fontId="57" fillId="0" borderId="16" xfId="422" applyNumberFormat="1" applyFont="1" applyBorder="1"/>
    <xf numFmtId="205" fontId="57" fillId="0" borderId="0" xfId="53" applyNumberFormat="1" applyFont="1" applyBorder="1" applyAlignment="1"/>
    <xf numFmtId="205" fontId="57" fillId="0" borderId="17" xfId="422" applyNumberFormat="1" applyFont="1" applyBorder="1"/>
    <xf numFmtId="205" fontId="57" fillId="0" borderId="0" xfId="53" quotePrefix="1" applyNumberFormat="1" applyFont="1" applyFill="1" applyBorder="1" applyAlignment="1" applyProtection="1">
      <alignment horizontal="center"/>
    </xf>
    <xf numFmtId="205" fontId="59" fillId="0" borderId="0" xfId="422" applyNumberFormat="1" applyFont="1" applyAlignment="1">
      <alignment horizontal="right"/>
    </xf>
    <xf numFmtId="205" fontId="57" fillId="0" borderId="0" xfId="131" applyNumberFormat="1" applyFont="1" applyFill="1" applyAlignment="1"/>
    <xf numFmtId="205" fontId="57" fillId="0" borderId="0" xfId="167" applyNumberFormat="1" applyFont="1" applyFill="1" applyBorder="1" applyAlignment="1"/>
    <xf numFmtId="205" fontId="57" fillId="0" borderId="0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/>
    </xf>
    <xf numFmtId="205" fontId="57" fillId="0" borderId="0" xfId="167" applyNumberFormat="1" applyFont="1" applyFill="1" applyAlignment="1"/>
    <xf numFmtId="205" fontId="65" fillId="0" borderId="16" xfId="53" quotePrefix="1" applyNumberFormat="1" applyFont="1" applyFill="1" applyBorder="1" applyAlignment="1" applyProtection="1">
      <alignment horizontal="center"/>
    </xf>
    <xf numFmtId="205" fontId="65" fillId="0" borderId="0" xfId="53" applyNumberFormat="1" applyFont="1" applyFill="1" applyProtection="1"/>
    <xf numFmtId="205" fontId="65" fillId="0" borderId="5" xfId="53" applyNumberFormat="1" applyFont="1" applyFill="1" applyBorder="1" applyAlignment="1" applyProtection="1">
      <alignment horizontal="right"/>
    </xf>
    <xf numFmtId="205" fontId="65" fillId="0" borderId="5" xfId="53" applyNumberFormat="1" applyFont="1" applyFill="1" applyBorder="1" applyProtection="1"/>
    <xf numFmtId="43" fontId="65" fillId="0" borderId="0" xfId="53" applyFont="1" applyFill="1" applyAlignment="1">
      <alignment horizontal="right"/>
    </xf>
    <xf numFmtId="205" fontId="65" fillId="0" borderId="0" xfId="53" applyNumberFormat="1" applyFont="1" applyFill="1"/>
    <xf numFmtId="205" fontId="65" fillId="0" borderId="17" xfId="53" applyNumberFormat="1" applyFont="1" applyFill="1" applyBorder="1" applyAlignment="1" applyProtection="1"/>
    <xf numFmtId="43" fontId="65" fillId="0" borderId="0" xfId="53" applyFont="1" applyFill="1"/>
    <xf numFmtId="43" fontId="65" fillId="0" borderId="5" xfId="53" applyFont="1" applyFill="1" applyBorder="1" applyProtection="1"/>
    <xf numFmtId="205" fontId="65" fillId="0" borderId="19" xfId="53" applyNumberFormat="1" applyFont="1" applyFill="1" applyBorder="1"/>
    <xf numFmtId="205" fontId="65" fillId="0" borderId="17" xfId="53" applyNumberFormat="1" applyFont="1" applyFill="1" applyBorder="1" applyProtection="1"/>
    <xf numFmtId="205" fontId="57" fillId="0" borderId="0" xfId="119" applyNumberFormat="1" applyFont="1" applyFill="1" applyAlignment="1">
      <alignment horizontal="right"/>
    </xf>
    <xf numFmtId="205" fontId="57" fillId="0" borderId="18" xfId="167" applyNumberFormat="1" applyFont="1" applyFill="1" applyBorder="1" applyAlignment="1">
      <alignment horizontal="right"/>
    </xf>
    <xf numFmtId="205" fontId="57" fillId="0" borderId="0" xfId="167" applyNumberFormat="1" applyFont="1" applyFill="1" applyAlignment="1">
      <alignment horizontal="right" wrapText="1"/>
    </xf>
    <xf numFmtId="205" fontId="57" fillId="0" borderId="0" xfId="230" applyNumberFormat="1" applyFont="1" applyFill="1" applyAlignment="1"/>
    <xf numFmtId="205" fontId="57" fillId="0" borderId="0" xfId="167" applyNumberFormat="1" applyFont="1" applyFill="1" applyBorder="1" applyAlignment="1">
      <alignment horizontal="right" wrapText="1"/>
    </xf>
    <xf numFmtId="39" fontId="57" fillId="0" borderId="0" xfId="167" applyNumberFormat="1" applyFont="1" applyFill="1" applyBorder="1" applyAlignment="1">
      <alignment horizontal="right"/>
    </xf>
    <xf numFmtId="205" fontId="57" fillId="0" borderId="17" xfId="167" applyNumberFormat="1" applyFont="1" applyFill="1" applyBorder="1" applyAlignment="1">
      <alignment horizontal="right"/>
    </xf>
    <xf numFmtId="43" fontId="57" fillId="0" borderId="0" xfId="53" applyFont="1" applyFill="1" applyAlignment="1">
      <alignment horizontal="right"/>
    </xf>
    <xf numFmtId="205" fontId="65" fillId="0" borderId="0" xfId="53" quotePrefix="1" applyNumberFormat="1" applyFont="1" applyFill="1" applyBorder="1" applyAlignment="1" applyProtection="1">
      <alignment horizontal="center"/>
    </xf>
    <xf numFmtId="188" fontId="58" fillId="0" borderId="0" xfId="500" applyNumberFormat="1" applyFont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43" fontId="57" fillId="0" borderId="0" xfId="53" applyFont="1" applyFill="1" applyBorder="1"/>
    <xf numFmtId="43" fontId="57" fillId="0" borderId="0" xfId="53" applyFont="1" applyFill="1"/>
    <xf numFmtId="43" fontId="57" fillId="0" borderId="0" xfId="53" applyFont="1" applyFill="1" applyAlignment="1">
      <alignment horizontal="center"/>
    </xf>
    <xf numFmtId="43" fontId="59" fillId="0" borderId="0" xfId="53" quotePrefix="1" applyFont="1" applyFill="1" applyBorder="1" applyAlignment="1">
      <alignment horizontal="center"/>
    </xf>
    <xf numFmtId="43" fontId="57" fillId="0" borderId="0" xfId="53" quotePrefix="1" applyFont="1" applyFill="1" applyBorder="1" applyAlignment="1">
      <alignment horizontal="right"/>
    </xf>
    <xf numFmtId="189" fontId="59" fillId="0" borderId="0" xfId="498" quotePrefix="1" applyNumberFormat="1" applyFont="1" applyAlignment="1">
      <alignment horizontal="center"/>
    </xf>
    <xf numFmtId="43" fontId="57" fillId="0" borderId="0" xfId="53" quotePrefix="1" applyFont="1" applyFill="1" applyBorder="1" applyAlignment="1">
      <alignment horizontal="center"/>
    </xf>
    <xf numFmtId="205" fontId="57" fillId="0" borderId="0" xfId="119" applyNumberFormat="1" applyFont="1" applyFill="1" applyBorder="1" applyAlignment="1">
      <alignment horizontal="right"/>
    </xf>
    <xf numFmtId="205" fontId="57" fillId="0" borderId="0" xfId="53" applyNumberFormat="1" applyFont="1" applyFill="1" applyBorder="1" applyAlignment="1"/>
    <xf numFmtId="43" fontId="57" fillId="0" borderId="17" xfId="53" applyFont="1" applyFill="1" applyBorder="1" applyAlignment="1"/>
    <xf numFmtId="205" fontId="65" fillId="0" borderId="0" xfId="53" quotePrefix="1" applyNumberFormat="1" applyFont="1" applyFill="1" applyAlignment="1" applyProtection="1">
      <alignment horizontal="center"/>
    </xf>
    <xf numFmtId="43" fontId="65" fillId="0" borderId="0" xfId="53" applyFont="1" applyFill="1" applyProtection="1"/>
    <xf numFmtId="205" fontId="65" fillId="0" borderId="0" xfId="53" applyNumberFormat="1" applyFont="1" applyFill="1" applyAlignment="1">
      <alignment horizontal="right"/>
    </xf>
    <xf numFmtId="205" fontId="65" fillId="0" borderId="0" xfId="131" applyNumberFormat="1" applyFont="1" applyFill="1"/>
    <xf numFmtId="205" fontId="65" fillId="0" borderId="18" xfId="53" applyNumberFormat="1" applyFont="1" applyFill="1" applyBorder="1" applyProtection="1"/>
    <xf numFmtId="43" fontId="65" fillId="0" borderId="0" xfId="53" applyFont="1" applyFill="1" applyBorder="1" applyProtection="1"/>
    <xf numFmtId="205" fontId="65" fillId="0" borderId="0" xfId="53" applyNumberFormat="1" applyFont="1" applyFill="1" applyBorder="1" applyProtection="1"/>
    <xf numFmtId="205" fontId="65" fillId="0" borderId="16" xfId="53" applyNumberFormat="1" applyFont="1" applyFill="1" applyBorder="1" applyProtection="1"/>
    <xf numFmtId="205" fontId="65" fillId="0" borderId="0" xfId="53" applyNumberFormat="1" applyFont="1" applyFill="1" applyBorder="1"/>
    <xf numFmtId="43" fontId="65" fillId="0" borderId="0" xfId="53" applyFont="1" applyFill="1" applyBorder="1"/>
    <xf numFmtId="205" fontId="65" fillId="0" borderId="16" xfId="53" applyNumberFormat="1" applyFont="1" applyFill="1" applyBorder="1"/>
    <xf numFmtId="187" fontId="57" fillId="0" borderId="0" xfId="53" applyNumberFormat="1" applyFont="1" applyFill="1" applyAlignment="1">
      <alignment horizontal="right"/>
    </xf>
    <xf numFmtId="187" fontId="57" fillId="0" borderId="0" xfId="53" applyNumberFormat="1" applyFont="1" applyFill="1" applyBorder="1" applyAlignment="1">
      <alignment horizontal="right"/>
    </xf>
    <xf numFmtId="188" fontId="57" fillId="0" borderId="0" xfId="513" quotePrefix="1" applyNumberFormat="1" applyFont="1" applyFill="1" applyBorder="1" applyAlignment="1">
      <alignment horizontal="center"/>
    </xf>
    <xf numFmtId="188" fontId="57" fillId="0" borderId="0" xfId="513" applyNumberFormat="1" applyFont="1" applyFill="1" applyBorder="1" applyAlignment="1">
      <alignment horizontal="center"/>
    </xf>
    <xf numFmtId="188" fontId="57" fillId="0" borderId="0" xfId="513" applyNumberFormat="1" applyFont="1" applyFill="1" applyBorder="1"/>
    <xf numFmtId="188" fontId="57" fillId="0" borderId="0" xfId="513" applyNumberFormat="1" applyFont="1" applyFill="1" applyProtection="1"/>
    <xf numFmtId="188" fontId="57" fillId="0" borderId="5" xfId="513" applyNumberFormat="1" applyFont="1" applyFill="1" applyBorder="1" applyProtection="1"/>
    <xf numFmtId="188" fontId="57" fillId="0" borderId="0" xfId="513" applyNumberFormat="1" applyFont="1" applyFill="1" applyBorder="1" applyProtection="1"/>
    <xf numFmtId="188" fontId="57" fillId="0" borderId="0" xfId="513" applyNumberFormat="1" applyFont="1" applyFill="1"/>
    <xf numFmtId="188" fontId="57" fillId="0" borderId="16" xfId="513" applyNumberFormat="1" applyFont="1" applyFill="1" applyBorder="1" applyProtection="1"/>
    <xf numFmtId="188" fontId="57" fillId="0" borderId="18" xfId="513" applyNumberFormat="1" applyFont="1" applyFill="1" applyBorder="1"/>
    <xf numFmtId="43" fontId="57" fillId="0" borderId="0" xfId="53" applyFont="1"/>
    <xf numFmtId="187" fontId="57" fillId="0" borderId="0" xfId="53" applyNumberFormat="1" applyFont="1" applyFill="1" applyBorder="1" applyAlignment="1"/>
    <xf numFmtId="43" fontId="57" fillId="0" borderId="16" xfId="53" applyFont="1" applyBorder="1"/>
    <xf numFmtId="187" fontId="57" fillId="0" borderId="0" xfId="53" applyNumberFormat="1" applyFont="1" applyBorder="1" applyAlignment="1"/>
    <xf numFmtId="187" fontId="57" fillId="0" borderId="0" xfId="53" applyNumberFormat="1" applyFont="1"/>
    <xf numFmtId="187" fontId="57" fillId="0" borderId="0" xfId="53" applyNumberFormat="1" applyFont="1" applyFill="1" applyBorder="1"/>
    <xf numFmtId="205" fontId="65" fillId="0" borderId="0" xfId="53" applyNumberFormat="1" applyFont="1" applyFill="1" applyAlignment="1"/>
    <xf numFmtId="205" fontId="65" fillId="0" borderId="0" xfId="53" applyNumberFormat="1" applyFont="1" applyFill="1" applyAlignment="1" applyProtection="1">
      <alignment horizontal="center"/>
    </xf>
    <xf numFmtId="188" fontId="57" fillId="0" borderId="0" xfId="497" applyNumberFormat="1" applyFont="1" applyAlignment="1">
      <alignment horizontal="center"/>
    </xf>
    <xf numFmtId="188" fontId="57" fillId="0" borderId="0" xfId="498" applyNumberFormat="1" applyFont="1"/>
    <xf numFmtId="188" fontId="59" fillId="0" borderId="0" xfId="498" applyNumberFormat="1" applyFont="1" applyAlignment="1">
      <alignment horizontal="center"/>
    </xf>
    <xf numFmtId="187" fontId="57" fillId="0" borderId="0" xfId="53" applyNumberFormat="1" applyFont="1" applyFill="1"/>
    <xf numFmtId="43" fontId="69" fillId="0" borderId="0" xfId="53" applyFont="1" applyFill="1" applyAlignment="1"/>
    <xf numFmtId="43" fontId="68" fillId="0" borderId="0" xfId="53" applyFont="1" applyFill="1" applyAlignment="1"/>
    <xf numFmtId="188" fontId="59" fillId="0" borderId="0" xfId="422" applyNumberFormat="1" applyFont="1" applyAlignment="1">
      <alignment horizontal="right"/>
    </xf>
    <xf numFmtId="205" fontId="57" fillId="0" borderId="0" xfId="422" applyNumberFormat="1" applyFont="1" applyAlignment="1">
      <alignment horizontal="right"/>
    </xf>
    <xf numFmtId="0" fontId="66" fillId="0" borderId="0" xfId="497" quotePrefix="1" applyNumberFormat="1" applyFont="1" applyAlignment="1">
      <alignment horizontal="center"/>
    </xf>
    <xf numFmtId="43" fontId="65" fillId="0" borderId="0" xfId="53" applyFont="1" applyFill="1" applyBorder="1" applyAlignment="1" applyProtection="1">
      <alignment horizontal="right"/>
    </xf>
    <xf numFmtId="43" fontId="57" fillId="0" borderId="0" xfId="53" applyFont="1" applyAlignment="1">
      <alignment horizontal="right"/>
    </xf>
    <xf numFmtId="205" fontId="57" fillId="0" borderId="0" xfId="53" applyNumberFormat="1" applyFont="1" applyFill="1" applyBorder="1" applyAlignment="1">
      <alignment horizontal="right"/>
    </xf>
    <xf numFmtId="43" fontId="57" fillId="0" borderId="0" xfId="53" applyFont="1" applyBorder="1" applyAlignment="1">
      <alignment horizontal="right"/>
    </xf>
    <xf numFmtId="205" fontId="57" fillId="0" borderId="0" xfId="53" applyNumberFormat="1" applyFont="1" applyBorder="1" applyAlignment="1">
      <alignment horizontal="right"/>
    </xf>
    <xf numFmtId="205" fontId="57" fillId="0" borderId="17" xfId="422" applyNumberFormat="1" applyFont="1" applyBorder="1" applyAlignment="1">
      <alignment horizontal="right"/>
    </xf>
    <xf numFmtId="43" fontId="57" fillId="0" borderId="17" xfId="53" applyFont="1" applyBorder="1" applyAlignment="1">
      <alignment horizontal="right"/>
    </xf>
    <xf numFmtId="205" fontId="57" fillId="0" borderId="0" xfId="422" applyNumberFormat="1" applyFont="1" applyAlignment="1">
      <alignment horizontal="right" vertical="center"/>
    </xf>
    <xf numFmtId="205" fontId="57" fillId="0" borderId="0" xfId="53" applyNumberFormat="1" applyFont="1" applyBorder="1" applyAlignment="1">
      <alignment horizontal="right" vertical="center"/>
    </xf>
    <xf numFmtId="187" fontId="57" fillId="0" borderId="0" xfId="53" applyNumberFormat="1" applyFont="1" applyAlignment="1">
      <alignment horizontal="right" vertical="center"/>
    </xf>
    <xf numFmtId="43" fontId="57" fillId="0" borderId="0" xfId="53" applyFont="1" applyAlignment="1">
      <alignment horizontal="right" vertical="center"/>
    </xf>
    <xf numFmtId="43" fontId="57" fillId="0" borderId="0" xfId="53" applyFont="1" applyBorder="1" applyAlignment="1">
      <alignment horizontal="right" vertical="center"/>
    </xf>
    <xf numFmtId="187" fontId="57" fillId="0" borderId="0" xfId="53" applyNumberFormat="1" applyFont="1" applyBorder="1" applyAlignment="1">
      <alignment horizontal="right"/>
    </xf>
    <xf numFmtId="187" fontId="0" fillId="0" borderId="0" xfId="53" applyNumberFormat="1" applyFont="1" applyBorder="1" applyAlignment="1">
      <alignment horizontal="right"/>
    </xf>
    <xf numFmtId="187" fontId="57" fillId="0" borderId="0" xfId="53" applyNumberFormat="1" applyFont="1" applyAlignment="1">
      <alignment horizontal="right"/>
    </xf>
    <xf numFmtId="39" fontId="57" fillId="0" borderId="0" xfId="422" applyNumberFormat="1" applyFont="1"/>
    <xf numFmtId="43" fontId="57" fillId="0" borderId="19" xfId="53" applyFont="1" applyBorder="1"/>
    <xf numFmtId="43" fontId="57" fillId="0" borderId="0" xfId="53" applyFont="1" applyAlignment="1">
      <alignment horizontal="center"/>
    </xf>
    <xf numFmtId="43" fontId="57" fillId="0" borderId="0" xfId="53" applyFont="1" applyBorder="1"/>
    <xf numFmtId="43" fontId="0" fillId="0" borderId="0" xfId="53" applyFont="1" applyBorder="1"/>
    <xf numFmtId="187" fontId="0" fillId="0" borderId="0" xfId="53" applyNumberFormat="1" applyFont="1" applyBorder="1"/>
    <xf numFmtId="43" fontId="57" fillId="0" borderId="17" xfId="53" applyFont="1" applyBorder="1"/>
    <xf numFmtId="187" fontId="57" fillId="0" borderId="17" xfId="53" applyNumberFormat="1" applyFont="1" applyBorder="1"/>
    <xf numFmtId="188" fontId="58" fillId="0" borderId="0" xfId="497" applyNumberFormat="1" applyFont="1" applyAlignment="1">
      <alignment horizontal="center"/>
    </xf>
    <xf numFmtId="191" fontId="57" fillId="0" borderId="0" xfId="497" applyNumberFormat="1" applyFont="1" applyAlignment="1">
      <alignment horizontal="center"/>
    </xf>
    <xf numFmtId="188" fontId="59" fillId="0" borderId="0" xfId="0" applyNumberFormat="1" applyFont="1" applyAlignment="1">
      <alignment horizontal="right"/>
    </xf>
    <xf numFmtId="188" fontId="57" fillId="0" borderId="0" xfId="410" applyNumberFormat="1" applyFont="1"/>
    <xf numFmtId="191" fontId="57" fillId="0" borderId="0" xfId="0" quotePrefix="1" applyNumberFormat="1" applyFont="1" applyAlignment="1">
      <alignment horizontal="center"/>
    </xf>
    <xf numFmtId="188" fontId="57" fillId="0" borderId="0" xfId="0" applyNumberFormat="1" applyFont="1" applyAlignment="1">
      <alignment horizontal="center"/>
    </xf>
    <xf numFmtId="188" fontId="57" fillId="0" borderId="0" xfId="498" applyNumberFormat="1" applyFont="1" applyAlignment="1">
      <alignment horizontal="left"/>
    </xf>
    <xf numFmtId="4" fontId="57" fillId="0" borderId="0" xfId="0" applyNumberFormat="1" applyFont="1" applyAlignment="1">
      <alignment horizontal="right" vertical="center" wrapText="1"/>
    </xf>
    <xf numFmtId="188" fontId="57" fillId="0" borderId="16" xfId="0" applyNumberFormat="1" applyFont="1" applyBorder="1"/>
    <xf numFmtId="188" fontId="57" fillId="0" borderId="17" xfId="0" applyNumberFormat="1" applyFont="1" applyBorder="1"/>
    <xf numFmtId="188" fontId="64" fillId="0" borderId="0" xfId="497" applyNumberFormat="1" applyFont="1" applyAlignment="1">
      <alignment horizontal="center"/>
    </xf>
    <xf numFmtId="188" fontId="65" fillId="0" borderId="0" xfId="0" applyNumberFormat="1" applyFont="1"/>
    <xf numFmtId="205" fontId="64" fillId="0" borderId="0" xfId="497" applyNumberFormat="1" applyFont="1" applyAlignment="1">
      <alignment horizontal="center"/>
    </xf>
    <xf numFmtId="188" fontId="65" fillId="0" borderId="0" xfId="497" applyNumberFormat="1" applyFont="1" applyAlignment="1">
      <alignment horizontal="center"/>
    </xf>
    <xf numFmtId="188" fontId="65" fillId="0" borderId="0" xfId="497" applyNumberFormat="1" applyFont="1"/>
    <xf numFmtId="205" fontId="65" fillId="0" borderId="0" xfId="497" applyNumberFormat="1" applyFont="1"/>
    <xf numFmtId="205" fontId="66" fillId="0" borderId="0" xfId="0" applyNumberFormat="1" applyFont="1" applyAlignment="1">
      <alignment horizontal="right"/>
    </xf>
    <xf numFmtId="188" fontId="66" fillId="0" borderId="0" xfId="497" applyNumberFormat="1" applyFont="1" applyAlignment="1">
      <alignment horizontal="center"/>
    </xf>
    <xf numFmtId="188" fontId="65" fillId="0" borderId="0" xfId="497" applyNumberFormat="1" applyFont="1" applyAlignment="1">
      <alignment horizontal="left"/>
    </xf>
    <xf numFmtId="188" fontId="65" fillId="0" borderId="0" xfId="497" quotePrefix="1" applyNumberFormat="1" applyFont="1" applyAlignment="1">
      <alignment horizontal="center"/>
    </xf>
    <xf numFmtId="188" fontId="65" fillId="0" borderId="0" xfId="497" quotePrefix="1" applyNumberFormat="1" applyFont="1" applyAlignment="1">
      <alignment horizontal="right"/>
    </xf>
    <xf numFmtId="205" fontId="65" fillId="0" borderId="0" xfId="497" quotePrefix="1" applyNumberFormat="1" applyFont="1" applyAlignment="1">
      <alignment horizontal="center"/>
    </xf>
    <xf numFmtId="188" fontId="65" fillId="0" borderId="0" xfId="497" applyNumberFormat="1" applyFont="1" applyAlignment="1">
      <alignment horizontal="right"/>
    </xf>
    <xf numFmtId="205" fontId="65" fillId="0" borderId="0" xfId="497" applyNumberFormat="1" applyFont="1" applyAlignment="1">
      <alignment horizontal="right"/>
    </xf>
    <xf numFmtId="189" fontId="66" fillId="0" borderId="0" xfId="497" quotePrefix="1" applyNumberFormat="1" applyFont="1" applyAlignment="1">
      <alignment horizontal="center"/>
    </xf>
    <xf numFmtId="205" fontId="65" fillId="0" borderId="0" xfId="497" applyNumberFormat="1" applyFont="1" applyAlignment="1">
      <alignment horizontal="center"/>
    </xf>
    <xf numFmtId="39" fontId="65" fillId="0" borderId="0" xfId="498" applyFont="1" applyAlignment="1">
      <alignment horizontal="left"/>
    </xf>
    <xf numFmtId="4" fontId="65" fillId="0" borderId="0" xfId="0" applyNumberFormat="1" applyFont="1"/>
    <xf numFmtId="49" fontId="66" fillId="0" borderId="0" xfId="497" applyNumberFormat="1" applyFont="1" applyAlignment="1">
      <alignment horizontal="center"/>
    </xf>
    <xf numFmtId="49" fontId="66" fillId="0" borderId="0" xfId="0" applyNumberFormat="1" applyFont="1" applyAlignment="1">
      <alignment horizontal="center"/>
    </xf>
    <xf numFmtId="188" fontId="65" fillId="0" borderId="0" xfId="0" applyNumberFormat="1" applyFont="1" applyAlignment="1">
      <alignment horizontal="center"/>
    </xf>
    <xf numFmtId="205" fontId="65" fillId="0" borderId="0" xfId="0" applyNumberFormat="1" applyFont="1" applyAlignment="1">
      <alignment horizontal="center"/>
    </xf>
    <xf numFmtId="188" fontId="65" fillId="0" borderId="0" xfId="0" applyNumberFormat="1" applyFont="1" applyAlignment="1">
      <alignment horizontal="right"/>
    </xf>
    <xf numFmtId="205" fontId="65" fillId="0" borderId="0" xfId="0" applyNumberFormat="1" applyFont="1" applyAlignment="1">
      <alignment horizontal="right"/>
    </xf>
    <xf numFmtId="205" fontId="65" fillId="0" borderId="0" xfId="0" applyNumberFormat="1" applyFont="1"/>
    <xf numFmtId="207" fontId="72" fillId="0" borderId="0" xfId="0" applyNumberFormat="1" applyFont="1"/>
    <xf numFmtId="207" fontId="65" fillId="0" borderId="0" xfId="0" applyNumberFormat="1" applyFont="1"/>
    <xf numFmtId="188" fontId="65" fillId="0" borderId="16" xfId="497" applyNumberFormat="1" applyFont="1" applyBorder="1"/>
    <xf numFmtId="188" fontId="67" fillId="0" borderId="0" xfId="497" applyNumberFormat="1" applyFont="1"/>
    <xf numFmtId="206" fontId="65" fillId="0" borderId="0" xfId="0" applyNumberFormat="1" applyFont="1"/>
    <xf numFmtId="208" fontId="65" fillId="0" borderId="0" xfId="0" applyNumberFormat="1" applyFont="1"/>
    <xf numFmtId="205" fontId="58" fillId="0" borderId="0" xfId="497" applyNumberFormat="1" applyFont="1" applyAlignment="1">
      <alignment horizontal="center"/>
    </xf>
    <xf numFmtId="205" fontId="58" fillId="0" borderId="0" xfId="321" applyNumberFormat="1" applyFont="1"/>
    <xf numFmtId="205" fontId="59" fillId="0" borderId="0" xfId="313" applyNumberFormat="1" applyFont="1" applyAlignment="1">
      <alignment horizontal="right"/>
    </xf>
    <xf numFmtId="188" fontId="57" fillId="0" borderId="18" xfId="498" applyNumberFormat="1" applyFont="1" applyBorder="1"/>
    <xf numFmtId="205" fontId="57" fillId="0" borderId="0" xfId="321" applyNumberFormat="1" applyFont="1" applyAlignment="1">
      <alignment horizontal="right"/>
    </xf>
    <xf numFmtId="205" fontId="57" fillId="0" borderId="0" xfId="321" applyNumberFormat="1" applyFont="1"/>
    <xf numFmtId="187" fontId="57" fillId="0" borderId="0" xfId="119" applyNumberFormat="1" applyFont="1" applyFill="1" applyAlignment="1">
      <alignment horizontal="right"/>
    </xf>
    <xf numFmtId="205" fontId="57" fillId="0" borderId="18" xfId="422" applyNumberFormat="1" applyFont="1" applyBorder="1" applyAlignment="1">
      <alignment horizontal="right"/>
    </xf>
    <xf numFmtId="205" fontId="57" fillId="0" borderId="5" xfId="422" applyNumberFormat="1" applyFont="1" applyBorder="1" applyAlignment="1">
      <alignment horizontal="right"/>
    </xf>
    <xf numFmtId="205" fontId="57" fillId="0" borderId="0" xfId="321" applyNumberFormat="1" applyFont="1" applyAlignment="1">
      <alignment horizontal="right" wrapText="1"/>
    </xf>
    <xf numFmtId="39" fontId="57" fillId="0" borderId="0" xfId="321" applyNumberFormat="1" applyFont="1" applyAlignment="1">
      <alignment wrapText="1"/>
    </xf>
    <xf numFmtId="205" fontId="57" fillId="0" borderId="0" xfId="321" applyNumberFormat="1" applyFont="1" applyAlignment="1">
      <alignment wrapText="1"/>
    </xf>
    <xf numFmtId="187" fontId="57" fillId="0" borderId="0" xfId="167" applyNumberFormat="1" applyFont="1" applyFill="1" applyAlignment="1">
      <alignment horizontal="right"/>
    </xf>
    <xf numFmtId="187" fontId="57" fillId="0" borderId="0" xfId="422" applyNumberFormat="1" applyFont="1" applyAlignment="1">
      <alignment horizontal="right"/>
    </xf>
    <xf numFmtId="205" fontId="58" fillId="0" borderId="0" xfId="497" applyNumberFormat="1" applyFont="1"/>
    <xf numFmtId="205" fontId="57" fillId="0" borderId="0" xfId="332" applyNumberFormat="1" applyFont="1"/>
    <xf numFmtId="205" fontId="57" fillId="0" borderId="0" xfId="321" quotePrefix="1" applyNumberFormat="1" applyFont="1" applyAlignment="1">
      <alignment horizontal="center"/>
    </xf>
    <xf numFmtId="205" fontId="57" fillId="0" borderId="0" xfId="321" applyNumberFormat="1" applyFont="1" applyAlignment="1">
      <alignment horizontal="left" wrapText="1"/>
    </xf>
    <xf numFmtId="205" fontId="57" fillId="0" borderId="0" xfId="321" quotePrefix="1" applyNumberFormat="1" applyFont="1"/>
    <xf numFmtId="205" fontId="57" fillId="0" borderId="0" xfId="369" applyNumberFormat="1" applyFont="1"/>
    <xf numFmtId="205" fontId="57" fillId="0" borderId="0" xfId="369" applyNumberFormat="1" applyFont="1" applyAlignment="1">
      <alignment horizontal="center"/>
    </xf>
    <xf numFmtId="205" fontId="57" fillId="0" borderId="0" xfId="369" applyNumberFormat="1" applyFont="1" applyAlignment="1">
      <alignment horizontal="right"/>
    </xf>
    <xf numFmtId="205" fontId="57" fillId="0" borderId="0" xfId="369" applyNumberFormat="1" applyFont="1" applyAlignment="1">
      <alignment horizontal="left"/>
    </xf>
    <xf numFmtId="205" fontId="60" fillId="0" borderId="0" xfId="321" applyNumberFormat="1" applyFont="1"/>
    <xf numFmtId="205" fontId="57" fillId="0" borderId="0" xfId="321" applyNumberFormat="1" applyFont="1" applyAlignment="1">
      <alignment horizontal="center"/>
    </xf>
    <xf numFmtId="205" fontId="57" fillId="0" borderId="0" xfId="312" applyNumberFormat="1" applyFont="1" applyAlignment="1">
      <alignment horizontal="center"/>
    </xf>
    <xf numFmtId="188" fontId="59" fillId="0" borderId="0" xfId="498" quotePrefix="1" applyNumberFormat="1" applyFont="1" applyAlignment="1">
      <alignment horizontal="center"/>
    </xf>
    <xf numFmtId="188" fontId="64" fillId="0" borderId="0" xfId="497" applyNumberFormat="1" applyFont="1" applyAlignment="1">
      <alignment horizontal="center"/>
    </xf>
    <xf numFmtId="188" fontId="65" fillId="0" borderId="16" xfId="497" applyNumberFormat="1" applyFont="1" applyBorder="1" applyAlignment="1">
      <alignment horizontal="center"/>
    </xf>
    <xf numFmtId="205" fontId="65" fillId="0" borderId="16" xfId="53" applyNumberFormat="1" applyFont="1" applyFill="1" applyBorder="1" applyAlignment="1">
      <alignment horizontal="center"/>
    </xf>
    <xf numFmtId="188" fontId="66" fillId="0" borderId="0" xfId="497" applyNumberFormat="1" applyFont="1" applyAlignment="1">
      <alignment horizontal="center"/>
    </xf>
    <xf numFmtId="188" fontId="58" fillId="0" borderId="0" xfId="497" applyNumberFormat="1" applyFont="1" applyAlignment="1">
      <alignment horizontal="center"/>
    </xf>
    <xf numFmtId="188" fontId="57" fillId="0" borderId="16" xfId="497" applyNumberFormat="1" applyFont="1" applyBorder="1" applyAlignment="1">
      <alignment horizontal="center"/>
    </xf>
    <xf numFmtId="205" fontId="57" fillId="0" borderId="16" xfId="53" applyNumberFormat="1" applyFont="1" applyFill="1" applyBorder="1" applyAlignment="1">
      <alignment horizontal="center"/>
    </xf>
    <xf numFmtId="205" fontId="57" fillId="0" borderId="5" xfId="422" applyNumberFormat="1" applyFont="1" applyBorder="1" applyAlignment="1">
      <alignment horizontal="center" vertical="center"/>
    </xf>
    <xf numFmtId="188" fontId="58" fillId="0" borderId="0" xfId="500" applyNumberFormat="1" applyFont="1" applyAlignment="1">
      <alignment horizontal="center"/>
    </xf>
    <xf numFmtId="188" fontId="57" fillId="0" borderId="16" xfId="422" applyNumberFormat="1" applyFont="1" applyBorder="1" applyAlignment="1">
      <alignment horizontal="center"/>
    </xf>
    <xf numFmtId="205" fontId="57" fillId="0" borderId="16" xfId="422" applyNumberFormat="1" applyFont="1" applyBorder="1" applyAlignment="1">
      <alignment horizontal="center"/>
    </xf>
    <xf numFmtId="205" fontId="59" fillId="0" borderId="0" xfId="497" quotePrefix="1" applyNumberFormat="1" applyFont="1" applyAlignment="1">
      <alignment horizontal="center"/>
    </xf>
    <xf numFmtId="205" fontId="59" fillId="0" borderId="0" xfId="497" applyNumberFormat="1" applyFont="1" applyAlignment="1">
      <alignment horizontal="center"/>
    </xf>
    <xf numFmtId="205" fontId="58" fillId="0" borderId="0" xfId="497" applyNumberFormat="1" applyFont="1" applyAlignment="1">
      <alignment horizontal="center"/>
    </xf>
    <xf numFmtId="205" fontId="57" fillId="0" borderId="0" xfId="312" applyNumberFormat="1" applyFont="1" applyAlignment="1">
      <alignment horizontal="center"/>
    </xf>
    <xf numFmtId="205" fontId="57" fillId="0" borderId="16" xfId="497" applyNumberFormat="1" applyFont="1" applyBorder="1" applyAlignment="1">
      <alignment horizontal="center"/>
    </xf>
    <xf numFmtId="205" fontId="57" fillId="0" borderId="0" xfId="53" applyNumberFormat="1" applyFont="1" applyFill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188" fontId="5" fillId="0" borderId="5" xfId="0" applyNumberFormat="1" applyFont="1" applyBorder="1" applyAlignment="1">
      <alignment horizontal="center"/>
    </xf>
    <xf numFmtId="188" fontId="5" fillId="0" borderId="16" xfId="497" applyNumberFormat="1" applyFont="1" applyBorder="1" applyAlignment="1">
      <alignment horizontal="center"/>
    </xf>
    <xf numFmtId="39" fontId="5" fillId="0" borderId="0" xfId="497" applyFont="1" applyAlignment="1">
      <alignment horizontal="center"/>
    </xf>
  </cellXfs>
  <cellStyles count="60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23" xr:uid="{00000000-0005-0000-0000-0000A7000000}"/>
    <cellStyle name="Comma 24 3" xfId="512" xr:uid="{00000000-0005-0000-0000-0000A8000000}"/>
    <cellStyle name="Comma 25" xfId="518" xr:uid="{00000000-0005-0000-0000-0000A9000000}"/>
    <cellStyle name="Comma 3" xfId="168" xr:uid="{00000000-0005-0000-0000-0000AA000000}"/>
    <cellStyle name="Comma 3 10" xfId="169" xr:uid="{00000000-0005-0000-0000-0000AB000000}"/>
    <cellStyle name="Comma 3 11" xfId="170" xr:uid="{00000000-0005-0000-0000-0000AC000000}"/>
    <cellStyle name="Comma 3 12" xfId="171" xr:uid="{00000000-0005-0000-0000-0000AD000000}"/>
    <cellStyle name="Comma 3 13" xfId="172" xr:uid="{00000000-0005-0000-0000-0000AE000000}"/>
    <cellStyle name="Comma 3 14" xfId="173" xr:uid="{00000000-0005-0000-0000-0000AF000000}"/>
    <cellStyle name="Comma 3 15" xfId="174" xr:uid="{00000000-0005-0000-0000-0000B0000000}"/>
    <cellStyle name="Comma 3 16" xfId="175" xr:uid="{00000000-0005-0000-0000-0000B1000000}"/>
    <cellStyle name="Comma 3 17" xfId="176" xr:uid="{00000000-0005-0000-0000-0000B2000000}"/>
    <cellStyle name="Comma 3 18" xfId="177" xr:uid="{00000000-0005-0000-0000-0000B3000000}"/>
    <cellStyle name="Comma 3 19" xfId="178" xr:uid="{00000000-0005-0000-0000-0000B4000000}"/>
    <cellStyle name="Comma 3 2" xfId="179" xr:uid="{00000000-0005-0000-0000-0000B5000000}"/>
    <cellStyle name="Comma 3 20" xfId="180" xr:uid="{00000000-0005-0000-0000-0000B6000000}"/>
    <cellStyle name="Comma 3 21" xfId="181" xr:uid="{00000000-0005-0000-0000-0000B7000000}"/>
    <cellStyle name="Comma 3 22" xfId="182" xr:uid="{00000000-0005-0000-0000-0000B8000000}"/>
    <cellStyle name="Comma 3 23" xfId="183" xr:uid="{00000000-0005-0000-0000-0000B9000000}"/>
    <cellStyle name="Comma 3 24" xfId="184" xr:uid="{00000000-0005-0000-0000-0000BA000000}"/>
    <cellStyle name="Comma 3 25" xfId="185" xr:uid="{00000000-0005-0000-0000-0000BB000000}"/>
    <cellStyle name="Comma 3 26" xfId="186" xr:uid="{00000000-0005-0000-0000-0000BC000000}"/>
    <cellStyle name="Comma 3 27" xfId="187" xr:uid="{00000000-0005-0000-0000-0000BD000000}"/>
    <cellStyle name="Comma 3 28" xfId="188" xr:uid="{00000000-0005-0000-0000-0000BE000000}"/>
    <cellStyle name="Comma 3 29" xfId="189" xr:uid="{00000000-0005-0000-0000-0000BF000000}"/>
    <cellStyle name="Comma 3 3" xfId="190" xr:uid="{00000000-0005-0000-0000-0000C0000000}"/>
    <cellStyle name="Comma 3 30" xfId="191" xr:uid="{00000000-0005-0000-0000-0000C1000000}"/>
    <cellStyle name="Comma 3 31" xfId="192" xr:uid="{00000000-0005-0000-0000-0000C2000000}"/>
    <cellStyle name="Comma 3 32" xfId="513" xr:uid="{00000000-0005-0000-0000-0000C3000000}"/>
    <cellStyle name="Comma 3 4" xfId="193" xr:uid="{00000000-0005-0000-0000-0000C4000000}"/>
    <cellStyle name="Comma 3 5" xfId="194" xr:uid="{00000000-0005-0000-0000-0000C5000000}"/>
    <cellStyle name="Comma 3 6" xfId="195" xr:uid="{00000000-0005-0000-0000-0000C6000000}"/>
    <cellStyle name="Comma 3 7" xfId="196" xr:uid="{00000000-0005-0000-0000-0000C7000000}"/>
    <cellStyle name="Comma 3 8" xfId="197" xr:uid="{00000000-0005-0000-0000-0000C8000000}"/>
    <cellStyle name="Comma 3 9" xfId="198" xr:uid="{00000000-0005-0000-0000-0000C9000000}"/>
    <cellStyle name="Comma 4" xfId="199" xr:uid="{00000000-0005-0000-0000-0000CA000000}"/>
    <cellStyle name="Comma 4 10" xfId="200" xr:uid="{00000000-0005-0000-0000-0000CB000000}"/>
    <cellStyle name="Comma 4 11" xfId="201" xr:uid="{00000000-0005-0000-0000-0000CC000000}"/>
    <cellStyle name="Comma 4 12" xfId="202" xr:uid="{00000000-0005-0000-0000-0000CD000000}"/>
    <cellStyle name="Comma 4 13" xfId="203" xr:uid="{00000000-0005-0000-0000-0000CE000000}"/>
    <cellStyle name="Comma 4 14" xfId="204" xr:uid="{00000000-0005-0000-0000-0000CF000000}"/>
    <cellStyle name="Comma 4 2" xfId="205" xr:uid="{00000000-0005-0000-0000-0000D0000000}"/>
    <cellStyle name="Comma 4 3" xfId="206" xr:uid="{00000000-0005-0000-0000-0000D1000000}"/>
    <cellStyle name="Comma 4 4" xfId="207" xr:uid="{00000000-0005-0000-0000-0000D2000000}"/>
    <cellStyle name="Comma 4 5" xfId="208" xr:uid="{00000000-0005-0000-0000-0000D3000000}"/>
    <cellStyle name="Comma 4 6" xfId="209" xr:uid="{00000000-0005-0000-0000-0000D4000000}"/>
    <cellStyle name="Comma 4 7" xfId="210" xr:uid="{00000000-0005-0000-0000-0000D5000000}"/>
    <cellStyle name="Comma 4 8" xfId="211" xr:uid="{00000000-0005-0000-0000-0000D6000000}"/>
    <cellStyle name="Comma 4 9" xfId="212" xr:uid="{00000000-0005-0000-0000-0000D7000000}"/>
    <cellStyle name="Comma 4_lead q2" xfId="213" xr:uid="{00000000-0005-0000-0000-0000D8000000}"/>
    <cellStyle name="Comma 42" xfId="214" xr:uid="{00000000-0005-0000-0000-0000D9000000}"/>
    <cellStyle name="Comma 44" xfId="215" xr:uid="{00000000-0005-0000-0000-0000DA000000}"/>
    <cellStyle name="Comma 5" xfId="216" xr:uid="{00000000-0005-0000-0000-0000DB000000}"/>
    <cellStyle name="Comma 5 10" xfId="217" xr:uid="{00000000-0005-0000-0000-0000DC000000}"/>
    <cellStyle name="Comma 5 11" xfId="218" xr:uid="{00000000-0005-0000-0000-0000DD000000}"/>
    <cellStyle name="Comma 5 12" xfId="219" xr:uid="{00000000-0005-0000-0000-0000DE000000}"/>
    <cellStyle name="Comma 5 13" xfId="220" xr:uid="{00000000-0005-0000-0000-0000DF000000}"/>
    <cellStyle name="Comma 5 14" xfId="221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" xfId="0" builtinId="0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27" xr:uid="{00000000-0005-0000-0000-00003D010000}"/>
    <cellStyle name="Normal 100" xfId="603" xr:uid="{00000000-0005-0000-0000-00003E010000}"/>
    <cellStyle name="Normal 101" xfId="604" xr:uid="{00000000-0005-0000-0000-00003F010000}"/>
    <cellStyle name="Normal 102" xfId="511" xr:uid="{00000000-0005-0000-0000-000040010000}"/>
    <cellStyle name="Normal 11" xfId="313" xr:uid="{00000000-0005-0000-0000-000041010000}"/>
    <cellStyle name="Normal 11 2" xfId="314" xr:uid="{00000000-0005-0000-0000-000042010000}"/>
    <cellStyle name="Normal 11 3" xfId="522" xr:uid="{00000000-0005-0000-0000-000043010000}"/>
    <cellStyle name="Normal 11 4" xfId="514" xr:uid="{00000000-0005-0000-0000-000044010000}"/>
    <cellStyle name="Normal 12" xfId="315" xr:uid="{00000000-0005-0000-0000-000045010000}"/>
    <cellStyle name="Normal 13" xfId="316" xr:uid="{00000000-0005-0000-0000-000046010000}"/>
    <cellStyle name="Normal 14" xfId="317" xr:uid="{00000000-0005-0000-0000-000047010000}"/>
    <cellStyle name="Normal 14 2" xfId="318" xr:uid="{00000000-0005-0000-0000-000048010000}"/>
    <cellStyle name="Normal 15" xfId="319" xr:uid="{00000000-0005-0000-0000-000049010000}"/>
    <cellStyle name="Normal 16" xfId="517" xr:uid="{00000000-0005-0000-0000-00004A010000}"/>
    <cellStyle name="Normal 17" xfId="510" xr:uid="{00000000-0005-0000-0000-00004B010000}"/>
    <cellStyle name="Normal 17 2" xfId="519" xr:uid="{00000000-0005-0000-0000-00004C010000}"/>
    <cellStyle name="Normal 18" xfId="525" xr:uid="{00000000-0005-0000-0000-00004D010000}"/>
    <cellStyle name="Normal 19" xfId="530" xr:uid="{00000000-0005-0000-0000-00004E010000}"/>
    <cellStyle name="Normal 2" xfId="320" xr:uid="{00000000-0005-0000-0000-00004F010000}"/>
    <cellStyle name="Normal 2 10" xfId="321" xr:uid="{00000000-0005-0000-0000-000050010000}"/>
    <cellStyle name="Normal 2 11" xfId="322" xr:uid="{00000000-0005-0000-0000-000051010000}"/>
    <cellStyle name="Normal 2 12" xfId="323" xr:uid="{00000000-0005-0000-0000-000052010000}"/>
    <cellStyle name="Normal 2 13" xfId="324" xr:uid="{00000000-0005-0000-0000-000053010000}"/>
    <cellStyle name="Normal 2 14" xfId="325" xr:uid="{00000000-0005-0000-0000-000054010000}"/>
    <cellStyle name="Normal 2 15" xfId="326" xr:uid="{00000000-0005-0000-0000-000055010000}"/>
    <cellStyle name="Normal 2 16" xfId="327" xr:uid="{00000000-0005-0000-0000-000056010000}"/>
    <cellStyle name="Normal 2 17" xfId="328" xr:uid="{00000000-0005-0000-0000-000057010000}"/>
    <cellStyle name="Normal 2 18" xfId="329" xr:uid="{00000000-0005-0000-0000-000058010000}"/>
    <cellStyle name="Normal 2 19" xfId="330" xr:uid="{00000000-0005-0000-0000-000059010000}"/>
    <cellStyle name="Normal 2 2" xfId="331" xr:uid="{00000000-0005-0000-0000-00005A010000}"/>
    <cellStyle name="Normal 2 2 2" xfId="332" xr:uid="{00000000-0005-0000-0000-00005B010000}"/>
    <cellStyle name="Normal 2 20" xfId="333" xr:uid="{00000000-0005-0000-0000-00005C010000}"/>
    <cellStyle name="Normal 2 21" xfId="334" xr:uid="{00000000-0005-0000-0000-00005D010000}"/>
    <cellStyle name="Normal 2 22" xfId="335" xr:uid="{00000000-0005-0000-0000-00005E010000}"/>
    <cellStyle name="Normal 2 23" xfId="336" xr:uid="{00000000-0005-0000-0000-00005F010000}"/>
    <cellStyle name="Normal 2 24" xfId="337" xr:uid="{00000000-0005-0000-0000-000060010000}"/>
    <cellStyle name="Normal 2 25" xfId="338" xr:uid="{00000000-0005-0000-0000-000061010000}"/>
    <cellStyle name="Normal 2 26" xfId="339" xr:uid="{00000000-0005-0000-0000-000062010000}"/>
    <cellStyle name="Normal 2 27" xfId="340" xr:uid="{00000000-0005-0000-0000-000063010000}"/>
    <cellStyle name="Normal 2 28" xfId="341" xr:uid="{00000000-0005-0000-0000-000064010000}"/>
    <cellStyle name="Normal 2 29" xfId="342" xr:uid="{00000000-0005-0000-0000-000065010000}"/>
    <cellStyle name="Normal 2 3" xfId="343" xr:uid="{00000000-0005-0000-0000-000066010000}"/>
    <cellStyle name="Normal 2 3 2" xfId="344" xr:uid="{00000000-0005-0000-0000-000067010000}"/>
    <cellStyle name="Normal 2 3 3" xfId="345" xr:uid="{00000000-0005-0000-0000-000068010000}"/>
    <cellStyle name="Normal 2 3 4" xfId="346" xr:uid="{00000000-0005-0000-0000-000069010000}"/>
    <cellStyle name="Normal 2 30" xfId="347" xr:uid="{00000000-0005-0000-0000-00006A010000}"/>
    <cellStyle name="Normal 2 31" xfId="348" xr:uid="{00000000-0005-0000-0000-00006B010000}"/>
    <cellStyle name="Normal 2 32" xfId="349" xr:uid="{00000000-0005-0000-0000-00006C010000}"/>
    <cellStyle name="Normal 2 33" xfId="350" xr:uid="{00000000-0005-0000-0000-00006D010000}"/>
    <cellStyle name="Normal 2 34" xfId="351" xr:uid="{00000000-0005-0000-0000-00006E010000}"/>
    <cellStyle name="Normal 2 35" xfId="352" xr:uid="{00000000-0005-0000-0000-00006F010000}"/>
    <cellStyle name="Normal 2 36" xfId="353" xr:uid="{00000000-0005-0000-0000-000070010000}"/>
    <cellStyle name="Normal 2 37" xfId="354" xr:uid="{00000000-0005-0000-0000-000071010000}"/>
    <cellStyle name="Normal 2 38" xfId="355" xr:uid="{00000000-0005-0000-0000-000072010000}"/>
    <cellStyle name="Normal 2 39" xfId="356" xr:uid="{00000000-0005-0000-0000-000073010000}"/>
    <cellStyle name="Normal 2 4" xfId="357" xr:uid="{00000000-0005-0000-0000-000074010000}"/>
    <cellStyle name="Normal 2 40" xfId="358" xr:uid="{00000000-0005-0000-0000-000075010000}"/>
    <cellStyle name="Normal 2 41" xfId="359" xr:uid="{00000000-0005-0000-0000-000076010000}"/>
    <cellStyle name="Normal 2 42" xfId="360" xr:uid="{00000000-0005-0000-0000-000077010000}"/>
    <cellStyle name="Normal 2 43" xfId="361" xr:uid="{00000000-0005-0000-0000-000078010000}"/>
    <cellStyle name="Normal 2 5" xfId="362" xr:uid="{00000000-0005-0000-0000-000079010000}"/>
    <cellStyle name="Normal 2 6" xfId="363" xr:uid="{00000000-0005-0000-0000-00007A010000}"/>
    <cellStyle name="Normal 2 7" xfId="364" xr:uid="{00000000-0005-0000-0000-00007B010000}"/>
    <cellStyle name="Normal 2 8" xfId="365" xr:uid="{00000000-0005-0000-0000-00007C010000}"/>
    <cellStyle name="Normal 2 9" xfId="366" xr:uid="{00000000-0005-0000-0000-00007D010000}"/>
    <cellStyle name="Normal 2_Leadเจิ๋นโซง09โย ดึกดื่นmorning sad" xfId="367" xr:uid="{00000000-0005-0000-0000-00007E010000}"/>
    <cellStyle name="Normal 20" xfId="528" xr:uid="{00000000-0005-0000-0000-00007F010000}"/>
    <cellStyle name="Normal 21" xfId="524" xr:uid="{00000000-0005-0000-0000-000080010000}"/>
    <cellStyle name="Normal 22" xfId="532" xr:uid="{00000000-0005-0000-0000-000081010000}"/>
    <cellStyle name="Normal 23" xfId="533" xr:uid="{00000000-0005-0000-0000-000082010000}"/>
    <cellStyle name="Normal 24" xfId="534" xr:uid="{00000000-0005-0000-0000-000083010000}"/>
    <cellStyle name="Normal 25" xfId="535" xr:uid="{00000000-0005-0000-0000-000084010000}"/>
    <cellStyle name="Normal 26" xfId="536" xr:uid="{00000000-0005-0000-0000-000085010000}"/>
    <cellStyle name="Normal 27" xfId="537" xr:uid="{00000000-0005-0000-0000-000086010000}"/>
    <cellStyle name="Normal 28" xfId="538" xr:uid="{00000000-0005-0000-0000-000087010000}"/>
    <cellStyle name="Normal 29" xfId="539" xr:uid="{00000000-0005-0000-0000-000088010000}"/>
    <cellStyle name="Normal 3" xfId="368" xr:uid="{00000000-0005-0000-0000-000089010000}"/>
    <cellStyle name="Normal 3 10" xfId="369" xr:uid="{00000000-0005-0000-0000-00008A010000}"/>
    <cellStyle name="Normal 3 11" xfId="370" xr:uid="{00000000-0005-0000-0000-00008B010000}"/>
    <cellStyle name="Normal 3 12" xfId="371" xr:uid="{00000000-0005-0000-0000-00008C010000}"/>
    <cellStyle name="Normal 3 13" xfId="372" xr:uid="{00000000-0005-0000-0000-00008D010000}"/>
    <cellStyle name="Normal 3 14" xfId="373" xr:uid="{00000000-0005-0000-0000-00008E010000}"/>
    <cellStyle name="Normal 3 15" xfId="374" xr:uid="{00000000-0005-0000-0000-00008F010000}"/>
    <cellStyle name="Normal 3 16" xfId="375" xr:uid="{00000000-0005-0000-0000-000090010000}"/>
    <cellStyle name="Normal 3 17" xfId="376" xr:uid="{00000000-0005-0000-0000-000091010000}"/>
    <cellStyle name="Normal 3 18" xfId="377" xr:uid="{00000000-0005-0000-0000-000092010000}"/>
    <cellStyle name="Normal 3 19" xfId="378" xr:uid="{00000000-0005-0000-0000-000093010000}"/>
    <cellStyle name="Normal 3 2" xfId="379" xr:uid="{00000000-0005-0000-0000-000094010000}"/>
    <cellStyle name="Normal 3 20" xfId="380" xr:uid="{00000000-0005-0000-0000-000095010000}"/>
    <cellStyle name="Normal 3 21" xfId="381" xr:uid="{00000000-0005-0000-0000-000096010000}"/>
    <cellStyle name="Normal 3 22" xfId="382" xr:uid="{00000000-0005-0000-0000-000097010000}"/>
    <cellStyle name="Normal 3 23" xfId="383" xr:uid="{00000000-0005-0000-0000-000098010000}"/>
    <cellStyle name="Normal 3 24" xfId="384" xr:uid="{00000000-0005-0000-0000-000099010000}"/>
    <cellStyle name="Normal 3 25" xfId="385" xr:uid="{00000000-0005-0000-0000-00009A010000}"/>
    <cellStyle name="Normal 3 26" xfId="386" xr:uid="{00000000-0005-0000-0000-00009B010000}"/>
    <cellStyle name="Normal 3 27" xfId="387" xr:uid="{00000000-0005-0000-0000-00009C010000}"/>
    <cellStyle name="Normal 3 28" xfId="388" xr:uid="{00000000-0005-0000-0000-00009D010000}"/>
    <cellStyle name="Normal 3 29" xfId="389" xr:uid="{00000000-0005-0000-0000-00009E010000}"/>
    <cellStyle name="Normal 3 3" xfId="390" xr:uid="{00000000-0005-0000-0000-00009F010000}"/>
    <cellStyle name="Normal 3 30" xfId="391" xr:uid="{00000000-0005-0000-0000-0000A0010000}"/>
    <cellStyle name="Normal 3 31" xfId="392" xr:uid="{00000000-0005-0000-0000-0000A1010000}"/>
    <cellStyle name="Normal 3 32" xfId="393" xr:uid="{00000000-0005-0000-0000-0000A2010000}"/>
    <cellStyle name="Normal 3 33" xfId="394" xr:uid="{00000000-0005-0000-0000-0000A3010000}"/>
    <cellStyle name="Normal 3 34" xfId="395" xr:uid="{00000000-0005-0000-0000-0000A4010000}"/>
    <cellStyle name="Normal 3 35" xfId="396" xr:uid="{00000000-0005-0000-0000-0000A5010000}"/>
    <cellStyle name="Normal 3 36" xfId="397" xr:uid="{00000000-0005-0000-0000-0000A6010000}"/>
    <cellStyle name="Normal 3 37" xfId="398" xr:uid="{00000000-0005-0000-0000-0000A7010000}"/>
    <cellStyle name="Normal 3 38" xfId="399" xr:uid="{00000000-0005-0000-0000-0000A8010000}"/>
    <cellStyle name="Normal 3 39" xfId="400" xr:uid="{00000000-0005-0000-0000-0000A9010000}"/>
    <cellStyle name="Normal 3 4" xfId="401" xr:uid="{00000000-0005-0000-0000-0000AA010000}"/>
    <cellStyle name="Normal 3 40" xfId="402" xr:uid="{00000000-0005-0000-0000-0000AB010000}"/>
    <cellStyle name="Normal 3 41" xfId="403" xr:uid="{00000000-0005-0000-0000-0000AC010000}"/>
    <cellStyle name="Normal 3 42" xfId="404" xr:uid="{00000000-0005-0000-0000-0000AD010000}"/>
    <cellStyle name="Normal 3 43" xfId="515" xr:uid="{00000000-0005-0000-0000-0000AE010000}"/>
    <cellStyle name="Normal 3 5" xfId="405" xr:uid="{00000000-0005-0000-0000-0000AF010000}"/>
    <cellStyle name="Normal 3 6" xfId="406" xr:uid="{00000000-0005-0000-0000-0000B0010000}"/>
    <cellStyle name="Normal 3 7" xfId="407" xr:uid="{00000000-0005-0000-0000-0000B1010000}"/>
    <cellStyle name="Normal 3 8" xfId="408" xr:uid="{00000000-0005-0000-0000-0000B2010000}"/>
    <cellStyle name="Normal 3 9" xfId="409" xr:uid="{00000000-0005-0000-0000-0000B3010000}"/>
    <cellStyle name="Normal 30" xfId="540" xr:uid="{00000000-0005-0000-0000-0000B4010000}"/>
    <cellStyle name="Normal 31" xfId="541" xr:uid="{00000000-0005-0000-0000-0000B5010000}"/>
    <cellStyle name="Normal 32" xfId="542" xr:uid="{00000000-0005-0000-0000-0000B6010000}"/>
    <cellStyle name="Normal 33" xfId="543" xr:uid="{00000000-0005-0000-0000-0000B7010000}"/>
    <cellStyle name="Normal 34" xfId="544" xr:uid="{00000000-0005-0000-0000-0000B8010000}"/>
    <cellStyle name="Normal 35" xfId="545" xr:uid="{00000000-0005-0000-0000-0000B9010000}"/>
    <cellStyle name="Normal 36" xfId="546" xr:uid="{00000000-0005-0000-0000-0000BA010000}"/>
    <cellStyle name="Normal 37" xfId="547" xr:uid="{00000000-0005-0000-0000-0000BB010000}"/>
    <cellStyle name="Normal 38" xfId="548" xr:uid="{00000000-0005-0000-0000-0000BC010000}"/>
    <cellStyle name="Normal 39" xfId="549" xr:uid="{00000000-0005-0000-0000-0000BD010000}"/>
    <cellStyle name="Normal 4" xfId="410" xr:uid="{00000000-0005-0000-0000-0000BE010000}"/>
    <cellStyle name="Normal 4 2" xfId="411" xr:uid="{00000000-0005-0000-0000-0000BF010000}"/>
    <cellStyle name="Normal 4 3" xfId="412" xr:uid="{00000000-0005-0000-0000-0000C0010000}"/>
    <cellStyle name="Normal 4 4" xfId="413" xr:uid="{00000000-0005-0000-0000-0000C1010000}"/>
    <cellStyle name="Normal 40" xfId="550" xr:uid="{00000000-0005-0000-0000-0000C2010000}"/>
    <cellStyle name="Normal 41" xfId="551" xr:uid="{00000000-0005-0000-0000-0000C3010000}"/>
    <cellStyle name="Normal 42" xfId="414" xr:uid="{00000000-0005-0000-0000-0000C4010000}"/>
    <cellStyle name="Normal 43" xfId="415" xr:uid="{00000000-0005-0000-0000-0000C5010000}"/>
    <cellStyle name="Normal 44" xfId="521" xr:uid="{00000000-0005-0000-0000-0000C6010000}"/>
    <cellStyle name="Normal 45" xfId="554" xr:uid="{00000000-0005-0000-0000-0000C7010000}"/>
    <cellStyle name="Normal 46" xfId="552" xr:uid="{00000000-0005-0000-0000-0000C8010000}"/>
    <cellStyle name="Normal 47" xfId="553" xr:uid="{00000000-0005-0000-0000-0000C9010000}"/>
    <cellStyle name="Normal 48" xfId="556" xr:uid="{00000000-0005-0000-0000-0000CA010000}"/>
    <cellStyle name="Normal 49" xfId="557" xr:uid="{00000000-0005-0000-0000-0000CB010000}"/>
    <cellStyle name="Normal 5" xfId="416" xr:uid="{00000000-0005-0000-0000-0000CC010000}"/>
    <cellStyle name="Normal 5 2" xfId="417" xr:uid="{00000000-0005-0000-0000-0000CD010000}"/>
    <cellStyle name="Normal 50" xfId="558" xr:uid="{00000000-0005-0000-0000-0000CE010000}"/>
    <cellStyle name="Normal 51" xfId="559" xr:uid="{00000000-0005-0000-0000-0000CF010000}"/>
    <cellStyle name="Normal 52" xfId="560" xr:uid="{00000000-0005-0000-0000-0000D0010000}"/>
    <cellStyle name="Normal 53" xfId="561" xr:uid="{00000000-0005-0000-0000-0000D1010000}"/>
    <cellStyle name="Normal 54" xfId="562" xr:uid="{00000000-0005-0000-0000-0000D2010000}"/>
    <cellStyle name="Normal 55" xfId="563" xr:uid="{00000000-0005-0000-0000-0000D3010000}"/>
    <cellStyle name="Normal 56" xfId="564" xr:uid="{00000000-0005-0000-0000-0000D4010000}"/>
    <cellStyle name="Normal 57" xfId="565" xr:uid="{00000000-0005-0000-0000-0000D5010000}"/>
    <cellStyle name="Normal 58" xfId="566" xr:uid="{00000000-0005-0000-0000-0000D6010000}"/>
    <cellStyle name="Normal 59" xfId="567" xr:uid="{00000000-0005-0000-0000-0000D7010000}"/>
    <cellStyle name="Normal 6" xfId="418" xr:uid="{00000000-0005-0000-0000-0000D8010000}"/>
    <cellStyle name="Normal 60" xfId="568" xr:uid="{00000000-0005-0000-0000-0000D9010000}"/>
    <cellStyle name="Normal 61" xfId="569" xr:uid="{00000000-0005-0000-0000-0000DA010000}"/>
    <cellStyle name="Normal 62" xfId="570" xr:uid="{00000000-0005-0000-0000-0000DB010000}"/>
    <cellStyle name="Normal 63" xfId="571" xr:uid="{00000000-0005-0000-0000-0000DC010000}"/>
    <cellStyle name="Normal 64" xfId="572" xr:uid="{00000000-0005-0000-0000-0000DD010000}"/>
    <cellStyle name="Normal 65" xfId="573" xr:uid="{00000000-0005-0000-0000-0000DE010000}"/>
    <cellStyle name="Normal 66" xfId="574" xr:uid="{00000000-0005-0000-0000-0000DF010000}"/>
    <cellStyle name="Normal 67" xfId="575" xr:uid="{00000000-0005-0000-0000-0000E0010000}"/>
    <cellStyle name="Normal 68" xfId="576" xr:uid="{00000000-0005-0000-0000-0000E1010000}"/>
    <cellStyle name="Normal 69" xfId="577" xr:uid="{00000000-0005-0000-0000-0000E2010000}"/>
    <cellStyle name="Normal 7" xfId="419" xr:uid="{00000000-0005-0000-0000-0000E3010000}"/>
    <cellStyle name="Normal 70" xfId="578" xr:uid="{00000000-0005-0000-0000-0000E4010000}"/>
    <cellStyle name="Normal 71" xfId="579" xr:uid="{00000000-0005-0000-0000-0000E5010000}"/>
    <cellStyle name="Normal 72" xfId="580" xr:uid="{00000000-0005-0000-0000-0000E6010000}"/>
    <cellStyle name="Normal 73" xfId="581" xr:uid="{00000000-0005-0000-0000-0000E7010000}"/>
    <cellStyle name="Normal 74" xfId="582" xr:uid="{00000000-0005-0000-0000-0000E8010000}"/>
    <cellStyle name="Normal 75" xfId="583" xr:uid="{00000000-0005-0000-0000-0000E9010000}"/>
    <cellStyle name="Normal 76" xfId="584" xr:uid="{00000000-0005-0000-0000-0000EA010000}"/>
    <cellStyle name="Normal 77" xfId="585" xr:uid="{00000000-0005-0000-0000-0000EB010000}"/>
    <cellStyle name="Normal 78" xfId="586" xr:uid="{00000000-0005-0000-0000-0000EC010000}"/>
    <cellStyle name="Normal 79" xfId="587" xr:uid="{00000000-0005-0000-0000-0000ED010000}"/>
    <cellStyle name="Normal 8" xfId="420" xr:uid="{00000000-0005-0000-0000-0000EE010000}"/>
    <cellStyle name="Normal 80" xfId="588" xr:uid="{00000000-0005-0000-0000-0000EF010000}"/>
    <cellStyle name="Normal 81" xfId="589" xr:uid="{00000000-0005-0000-0000-0000F0010000}"/>
    <cellStyle name="Normal 82" xfId="590" xr:uid="{00000000-0005-0000-0000-0000F1010000}"/>
    <cellStyle name="Normal 83" xfId="591" xr:uid="{00000000-0005-0000-0000-0000F2010000}"/>
    <cellStyle name="Normal 84" xfId="592" xr:uid="{00000000-0005-0000-0000-0000F3010000}"/>
    <cellStyle name="Normal 85" xfId="593" xr:uid="{00000000-0005-0000-0000-0000F4010000}"/>
    <cellStyle name="Normal 86" xfId="594" xr:uid="{00000000-0005-0000-0000-0000F5010000}"/>
    <cellStyle name="Normal 87" xfId="595" xr:uid="{00000000-0005-0000-0000-0000F6010000}"/>
    <cellStyle name="Normal 88" xfId="596" xr:uid="{00000000-0005-0000-0000-0000F7010000}"/>
    <cellStyle name="Normal 89" xfId="597" xr:uid="{00000000-0005-0000-0000-0000F8010000}"/>
    <cellStyle name="Normal 9" xfId="421" xr:uid="{00000000-0005-0000-0000-0000F9010000}"/>
    <cellStyle name="Normal 90" xfId="598" xr:uid="{00000000-0005-0000-0000-0000FA010000}"/>
    <cellStyle name="Normal 91" xfId="599" xr:uid="{00000000-0005-0000-0000-0000FB010000}"/>
    <cellStyle name="Normal 92" xfId="600" xr:uid="{00000000-0005-0000-0000-0000FC010000}"/>
    <cellStyle name="Normal 93" xfId="529" xr:uid="{00000000-0005-0000-0000-0000FD010000}"/>
    <cellStyle name="Normal 94" xfId="526" xr:uid="{00000000-0005-0000-0000-0000FE010000}"/>
    <cellStyle name="Normal 95" xfId="531" xr:uid="{00000000-0005-0000-0000-0000FF010000}"/>
    <cellStyle name="Normal 96" xfId="555" xr:uid="{00000000-0005-0000-0000-000000020000}"/>
    <cellStyle name="Normal 97" xfId="520" xr:uid="{00000000-0005-0000-0000-000001020000}"/>
    <cellStyle name="Normal 98" xfId="601" xr:uid="{00000000-0005-0000-0000-000002020000}"/>
    <cellStyle name="Normal 99" xfId="602" xr:uid="{00000000-0005-0000-0000-000003020000}"/>
    <cellStyle name="Normal_M033T4 2" xfId="422" xr:uid="{00000000-0005-0000-0000-000004020000}"/>
    <cellStyle name="Normale_9639A02C" xfId="423" xr:uid="{00000000-0005-0000-0000-000005020000}"/>
    <cellStyle name="Note 2" xfId="424" xr:uid="{00000000-0005-0000-0000-000006020000}"/>
    <cellStyle name="oft Excel]_x000d__x000a_Comment=The open=/f lines load custom functions into the Paste Function list._x000d__x000a_Maximized=3_x000d__x000a_Basics=1_x000d__x000a_A" xfId="425" xr:uid="{00000000-0005-0000-0000-000007020000}"/>
    <cellStyle name="Output 2" xfId="426" xr:uid="{00000000-0005-0000-0000-000008020000}"/>
    <cellStyle name="Percent [2]" xfId="427" xr:uid="{00000000-0005-0000-0000-000009020000}"/>
    <cellStyle name="Percent 2" xfId="428" xr:uid="{00000000-0005-0000-0000-00000A020000}"/>
    <cellStyle name="Percent 2 10" xfId="429" xr:uid="{00000000-0005-0000-0000-00000B020000}"/>
    <cellStyle name="Percent 2 11" xfId="430" xr:uid="{00000000-0005-0000-0000-00000C020000}"/>
    <cellStyle name="Percent 2 12" xfId="431" xr:uid="{00000000-0005-0000-0000-00000D020000}"/>
    <cellStyle name="Percent 2 13" xfId="432" xr:uid="{00000000-0005-0000-0000-00000E020000}"/>
    <cellStyle name="Percent 2 2" xfId="433" xr:uid="{00000000-0005-0000-0000-00000F020000}"/>
    <cellStyle name="Percent 2 3" xfId="434" xr:uid="{00000000-0005-0000-0000-000010020000}"/>
    <cellStyle name="Percent 2 4" xfId="435" xr:uid="{00000000-0005-0000-0000-000011020000}"/>
    <cellStyle name="Percent 2 5" xfId="436" xr:uid="{00000000-0005-0000-0000-000012020000}"/>
    <cellStyle name="Percent 2 6" xfId="437" xr:uid="{00000000-0005-0000-0000-000013020000}"/>
    <cellStyle name="Percent 2 7" xfId="438" xr:uid="{00000000-0005-0000-0000-000014020000}"/>
    <cellStyle name="Percent 2 8" xfId="439" xr:uid="{00000000-0005-0000-0000-000015020000}"/>
    <cellStyle name="Percent 2 9" xfId="440" xr:uid="{00000000-0005-0000-0000-000016020000}"/>
    <cellStyle name="Percent 3" xfId="441" xr:uid="{00000000-0005-0000-0000-000017020000}"/>
    <cellStyle name="Percent 4" xfId="442" xr:uid="{00000000-0005-0000-0000-000018020000}"/>
    <cellStyle name="Percent 5" xfId="443" xr:uid="{00000000-0005-0000-0000-000019020000}"/>
    <cellStyle name="Percent 6" xfId="444" xr:uid="{00000000-0005-0000-0000-00001A020000}"/>
    <cellStyle name="Percent 7" xfId="445" xr:uid="{00000000-0005-0000-0000-00001B020000}"/>
    <cellStyle name="Quantity" xfId="446" xr:uid="{00000000-0005-0000-0000-00001C020000}"/>
    <cellStyle name="Rittichai" xfId="447" xr:uid="{00000000-0005-0000-0000-00001D020000}"/>
    <cellStyle name="Sheet Title" xfId="448" xr:uid="{00000000-0005-0000-0000-00001E020000}"/>
    <cellStyle name="Standard_OPTIMIR1 (deutsch)" xfId="449" xr:uid="{00000000-0005-0000-0000-00001F020000}"/>
    <cellStyle name="STYLE1" xfId="450" xr:uid="{00000000-0005-0000-0000-000020020000}"/>
    <cellStyle name="STYLE2" xfId="451" xr:uid="{00000000-0005-0000-0000-000021020000}"/>
    <cellStyle name="Table" xfId="452" xr:uid="{00000000-0005-0000-0000-000022020000}"/>
    <cellStyle name="Times New Roman" xfId="453" xr:uid="{00000000-0005-0000-0000-000023020000}"/>
    <cellStyle name="Title 2" xfId="454" xr:uid="{00000000-0005-0000-0000-000024020000}"/>
    <cellStyle name="Total 2" xfId="455" xr:uid="{00000000-0005-0000-0000-000025020000}"/>
    <cellStyle name="Tusental_A-listan (fixad)" xfId="456" xr:uid="{00000000-0005-0000-0000-000026020000}"/>
    <cellStyle name="Valuta_NPV" xfId="457" xr:uid="{00000000-0005-0000-0000-000027020000}"/>
    <cellStyle name="Warning Text 2" xfId="458" xr:uid="{00000000-0005-0000-0000-000028020000}"/>
    <cellStyle name="WHead - Style2" xfId="459" xr:uid="{00000000-0005-0000-0000-000029020000}"/>
    <cellStyle name="Wไhrung [0]_OPTIMIR1 (deutsch)" xfId="460" xr:uid="{00000000-0005-0000-0000-00002A020000}"/>
    <cellStyle name="Wไhrung_OPTIMIR1 (deutsch)" xfId="461" xr:uid="{00000000-0005-0000-0000-00002B020000}"/>
    <cellStyle name="เครื่องหมายจุลภาค 10 2" xfId="462" xr:uid="{00000000-0005-0000-0000-00002C020000}"/>
    <cellStyle name="เครื่องหมายจุลภาค 11" xfId="463" xr:uid="{00000000-0005-0000-0000-00002D020000}"/>
    <cellStyle name="เครื่องหมายจุลภาค 2" xfId="464" xr:uid="{00000000-0005-0000-0000-00002E020000}"/>
    <cellStyle name="เครื่องหมายจุลภาค 2 2" xfId="465" xr:uid="{00000000-0005-0000-0000-00002F020000}"/>
    <cellStyle name="เครื่องหมายจุลภาค 2 3" xfId="466" xr:uid="{00000000-0005-0000-0000-000030020000}"/>
    <cellStyle name="เครื่องหมายจุลภาค 2 3 2" xfId="467" xr:uid="{00000000-0005-0000-0000-000031020000}"/>
    <cellStyle name="เครื่องหมายจุลภาค 2 4" xfId="468" xr:uid="{00000000-0005-0000-0000-000032020000}"/>
    <cellStyle name="เครื่องหมายจุลภาค 2 5" xfId="469" xr:uid="{00000000-0005-0000-0000-000033020000}"/>
    <cellStyle name="เครื่องหมายจุลภาค 3" xfId="470" xr:uid="{00000000-0005-0000-0000-000034020000}"/>
    <cellStyle name="เครื่องหมายจุลภาค 3 2" xfId="471" xr:uid="{00000000-0005-0000-0000-000035020000}"/>
    <cellStyle name="เครื่องหมายจุลภาค 3 2 2" xfId="472" xr:uid="{00000000-0005-0000-0000-000036020000}"/>
    <cellStyle name="เครื่องหมายจุลภาค 3 3" xfId="473" xr:uid="{00000000-0005-0000-0000-000037020000}"/>
    <cellStyle name="เครื่องหมายจุลภาค 3 4" xfId="474" xr:uid="{00000000-0005-0000-0000-000038020000}"/>
    <cellStyle name="เครื่องหมายจุลภาค 3 5" xfId="475" xr:uid="{00000000-0005-0000-0000-000039020000}"/>
    <cellStyle name="เครื่องหมายจุลภาค 3 6" xfId="476" xr:uid="{00000000-0005-0000-0000-00003A020000}"/>
    <cellStyle name="เครื่องหมายจุลภาค 4" xfId="477" xr:uid="{00000000-0005-0000-0000-00003B020000}"/>
    <cellStyle name="เครื่องหมายจุลภาค 5" xfId="478" xr:uid="{00000000-0005-0000-0000-00003C020000}"/>
    <cellStyle name="เครื่องหมายจุลภาค 9" xfId="479" xr:uid="{00000000-0005-0000-0000-00003D020000}"/>
    <cellStyle name="เครื่องหมายจุลภาค_lead-มาเจสติค-ปี49" xfId="480" xr:uid="{00000000-0005-0000-0000-00003E020000}"/>
    <cellStyle name="เครื่องหมายเปอร์เซ็นต์_Sheet1" xfId="481" xr:uid="{00000000-0005-0000-0000-00003F020000}"/>
    <cellStyle name="เชื่อมโยงหลายมิติ" xfId="482" xr:uid="{00000000-0005-0000-0000-000040020000}"/>
    <cellStyle name="ตามการเชื่อมโยงหลายมิติ" xfId="483" xr:uid="{00000000-0005-0000-0000-000041020000}"/>
    <cellStyle name="น้บะภฒ_95" xfId="484" xr:uid="{00000000-0005-0000-0000-000042020000}"/>
    <cellStyle name="ปกติ 2" xfId="485" xr:uid="{00000000-0005-0000-0000-000043020000}"/>
    <cellStyle name="ปกติ 2 2" xfId="486" xr:uid="{00000000-0005-0000-0000-000044020000}"/>
    <cellStyle name="ปกติ 2 2 2" xfId="487" xr:uid="{00000000-0005-0000-0000-000045020000}"/>
    <cellStyle name="ปกติ 2 2 3" xfId="516" xr:uid="{00000000-0005-0000-0000-000046020000}"/>
    <cellStyle name="ปกติ 2 3" xfId="488" xr:uid="{00000000-0005-0000-0000-000047020000}"/>
    <cellStyle name="ปกติ 2 4" xfId="489" xr:uid="{00000000-0005-0000-0000-000048020000}"/>
    <cellStyle name="ปกติ 2 5" xfId="490" xr:uid="{00000000-0005-0000-0000-000049020000}"/>
    <cellStyle name="ปกติ 3" xfId="491" xr:uid="{00000000-0005-0000-0000-00004A020000}"/>
    <cellStyle name="ปกติ 3 2" xfId="492" xr:uid="{00000000-0005-0000-0000-00004B020000}"/>
    <cellStyle name="ปกติ 4" xfId="493" xr:uid="{00000000-0005-0000-0000-00004C020000}"/>
    <cellStyle name="ปกติ 5" xfId="494" xr:uid="{00000000-0005-0000-0000-00004D020000}"/>
    <cellStyle name="ปกติ 8" xfId="495" xr:uid="{00000000-0005-0000-0000-00004E020000}"/>
    <cellStyle name="ปกติ 9" xfId="496" xr:uid="{00000000-0005-0000-0000-00004F020000}"/>
    <cellStyle name="ปกติ_Sheet1" xfId="497" xr:uid="{00000000-0005-0000-0000-000051020000}"/>
    <cellStyle name="ปกติ_Sheet1 2" xfId="498" xr:uid="{00000000-0005-0000-0000-000052020000}"/>
    <cellStyle name="ปกติ_Sheet1 2 2" xfId="499" xr:uid="{00000000-0005-0000-0000-000053020000}"/>
    <cellStyle name="ปกติ_Sheet1_M033T4" xfId="500" xr:uid="{00000000-0005-0000-0000-000054020000}"/>
    <cellStyle name="เปอร์เซ็นต์ 2" xfId="501" xr:uid="{00000000-0005-0000-0000-000055020000}"/>
    <cellStyle name="เปอร์เซ็นต์ 2 2" xfId="502" xr:uid="{00000000-0005-0000-0000-000056020000}"/>
    <cellStyle name="เปอร์เซ็นต์ 3" xfId="503" xr:uid="{00000000-0005-0000-0000-000057020000}"/>
    <cellStyle name="ฤธถ [0]_95" xfId="504" xr:uid="{00000000-0005-0000-0000-000058020000}"/>
    <cellStyle name="ฤธถ_95" xfId="505" xr:uid="{00000000-0005-0000-0000-000059020000}"/>
    <cellStyle name="ล๋ศญ [0]_95" xfId="506" xr:uid="{00000000-0005-0000-0000-00005A020000}"/>
    <cellStyle name="ล๋ศญ_95" xfId="507" xr:uid="{00000000-0005-0000-0000-00005B020000}"/>
    <cellStyle name="วฅมุ_4ฟ๙ฝวภ๛" xfId="508" xr:uid="{00000000-0005-0000-0000-00005C020000}"/>
    <cellStyle name="標準_FIXED ASSET" xfId="509" xr:uid="{00000000-0005-0000-0000-00005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Advice%202565/&#3591;&#3610;&#3649;&#3629;&#3604;&#3652;&#3623;&#3595;&#3660;%20Q2-65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4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108"/>
  <sheetViews>
    <sheetView topLeftCell="A79" zoomScale="92" zoomScaleNormal="92" zoomScaleSheetLayoutView="100" workbookViewId="0">
      <selection activeCell="J84" sqref="J84"/>
    </sheetView>
  </sheetViews>
  <sheetFormatPr defaultColWidth="9.33203125" defaultRowHeight="24.6" customHeight="1"/>
  <cols>
    <col min="1" max="1" width="2.5546875" style="193" customWidth="1"/>
    <col min="2" max="2" width="5.6640625" style="193" customWidth="1"/>
    <col min="3" max="4" width="7.44140625" style="193" customWidth="1"/>
    <col min="5" max="5" width="1.33203125" style="193" customWidth="1"/>
    <col min="6" max="6" width="11.109375" style="193" customWidth="1"/>
    <col min="7" max="7" width="1.33203125" style="193" customWidth="1"/>
    <col min="8" max="8" width="7.33203125" style="212" customWidth="1"/>
    <col min="9" max="9" width="1.33203125" style="193" customWidth="1"/>
    <col min="10" max="10" width="15.109375" style="193" customWidth="1"/>
    <col min="11" max="11" width="1.33203125" style="193" customWidth="1"/>
    <col min="12" max="12" width="15.109375" style="193" customWidth="1"/>
    <col min="13" max="13" width="1.33203125" style="193" customWidth="1"/>
    <col min="14" max="14" width="15.109375" style="93" customWidth="1"/>
    <col min="15" max="15" width="1.33203125" style="216" customWidth="1"/>
    <col min="16" max="16" width="15.109375" style="216" customWidth="1"/>
    <col min="17" max="17" width="1" style="193" customWidth="1"/>
    <col min="18" max="16384" width="9.33203125" style="193"/>
  </cols>
  <sheetData>
    <row r="1" spans="1:16" ht="24.75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24.75" customHeight="1">
      <c r="A2" s="250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16" ht="24.75" customHeight="1">
      <c r="A3" s="250" t="s">
        <v>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ht="24.6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4"/>
      <c r="O4" s="194"/>
      <c r="P4" s="194"/>
    </row>
    <row r="5" spans="1:16" ht="24.6" customHeight="1">
      <c r="B5" s="195"/>
      <c r="D5" s="195"/>
      <c r="E5" s="195"/>
      <c r="F5" s="195"/>
      <c r="G5" s="195"/>
      <c r="H5" s="195"/>
      <c r="I5" s="196"/>
      <c r="J5" s="196"/>
      <c r="K5" s="196"/>
      <c r="L5" s="196"/>
      <c r="M5" s="196"/>
      <c r="N5" s="148"/>
      <c r="O5" s="197"/>
      <c r="P5" s="198" t="s">
        <v>3</v>
      </c>
    </row>
    <row r="6" spans="1:16" ht="24.6" customHeight="1">
      <c r="B6" s="195"/>
      <c r="D6" s="195"/>
      <c r="E6" s="195"/>
      <c r="F6" s="195"/>
      <c r="G6" s="195"/>
      <c r="H6" s="195"/>
      <c r="I6" s="196"/>
      <c r="J6" s="251" t="s">
        <v>4</v>
      </c>
      <c r="K6" s="251"/>
      <c r="L6" s="251"/>
      <c r="M6" s="196"/>
      <c r="N6" s="252" t="s">
        <v>5</v>
      </c>
      <c r="O6" s="252"/>
      <c r="P6" s="252"/>
    </row>
    <row r="7" spans="1:16" ht="24.6" customHeight="1">
      <c r="B7" s="195"/>
      <c r="D7" s="195" t="s">
        <v>6</v>
      </c>
      <c r="H7" s="199" t="s">
        <v>7</v>
      </c>
      <c r="I7" s="196"/>
      <c r="J7" s="88" t="s">
        <v>8</v>
      </c>
      <c r="K7" s="196"/>
      <c r="L7" s="88" t="s">
        <v>9</v>
      </c>
      <c r="M7" s="196"/>
      <c r="N7" s="88" t="s">
        <v>8</v>
      </c>
      <c r="O7" s="196"/>
      <c r="P7" s="88" t="s">
        <v>9</v>
      </c>
    </row>
    <row r="8" spans="1:16" ht="24.6" customHeight="1">
      <c r="B8" s="195"/>
      <c r="D8" s="195"/>
      <c r="H8" s="199"/>
      <c r="I8" s="196"/>
      <c r="J8" s="107" t="s">
        <v>10</v>
      </c>
      <c r="K8" s="196"/>
      <c r="L8" s="107" t="s">
        <v>11</v>
      </c>
      <c r="M8" s="196"/>
      <c r="N8" s="107" t="s">
        <v>10</v>
      </c>
      <c r="O8" s="196"/>
      <c r="P8" s="107" t="s">
        <v>11</v>
      </c>
    </row>
    <row r="9" spans="1:16" ht="24.6" customHeight="1">
      <c r="B9" s="195"/>
      <c r="D9" s="195"/>
      <c r="H9" s="199"/>
      <c r="I9" s="196"/>
      <c r="J9" s="107" t="s">
        <v>12</v>
      </c>
      <c r="K9" s="196"/>
      <c r="L9" s="107"/>
      <c r="M9" s="196"/>
      <c r="N9" s="107" t="s">
        <v>12</v>
      </c>
      <c r="O9" s="196"/>
      <c r="P9" s="107"/>
    </row>
    <row r="10" spans="1:16" ht="24.6" customHeight="1">
      <c r="A10" s="200" t="s">
        <v>13</v>
      </c>
      <c r="B10" s="196"/>
      <c r="C10" s="196"/>
      <c r="D10" s="196"/>
      <c r="E10" s="196"/>
      <c r="F10" s="196"/>
      <c r="G10" s="196"/>
      <c r="H10" s="199"/>
      <c r="I10" s="196"/>
      <c r="J10" s="196"/>
      <c r="K10" s="196"/>
      <c r="L10" s="196"/>
      <c r="M10" s="196"/>
      <c r="N10" s="120"/>
      <c r="O10" s="197"/>
      <c r="P10" s="120"/>
    </row>
    <row r="11" spans="1:16" ht="24.6" customHeight="1">
      <c r="B11" s="200" t="s">
        <v>14</v>
      </c>
      <c r="C11" s="196"/>
      <c r="D11" s="196"/>
      <c r="E11" s="196"/>
      <c r="F11" s="196"/>
      <c r="G11" s="196"/>
      <c r="H11" s="158" t="s">
        <v>15</v>
      </c>
      <c r="I11" s="201"/>
      <c r="J11" s="202">
        <v>260830775.84999999</v>
      </c>
      <c r="K11" s="201"/>
      <c r="L11" s="202">
        <v>99842242.200000003</v>
      </c>
      <c r="M11" s="201"/>
      <c r="N11" s="89">
        <v>180394393.77999997</v>
      </c>
      <c r="O11" s="203"/>
      <c r="P11" s="89">
        <v>43375315.480000004</v>
      </c>
    </row>
    <row r="12" spans="1:16" ht="24.6" customHeight="1">
      <c r="B12" s="200" t="s">
        <v>16</v>
      </c>
      <c r="C12" s="196"/>
      <c r="D12" s="196"/>
      <c r="E12" s="196"/>
      <c r="F12" s="196"/>
      <c r="G12" s="196"/>
      <c r="H12" s="158" t="s">
        <v>17</v>
      </c>
      <c r="I12" s="201"/>
      <c r="J12" s="202">
        <v>377030794.36000025</v>
      </c>
      <c r="K12" s="201"/>
      <c r="L12" s="202">
        <v>273086476.30999994</v>
      </c>
      <c r="M12" s="201"/>
      <c r="N12" s="89">
        <v>1108142565.2800002</v>
      </c>
      <c r="O12" s="203"/>
      <c r="P12" s="89">
        <v>977968731.51999974</v>
      </c>
    </row>
    <row r="13" spans="1:16" ht="24.6" customHeight="1">
      <c r="B13" s="200" t="s">
        <v>18</v>
      </c>
      <c r="C13" s="196"/>
      <c r="D13" s="196"/>
      <c r="E13" s="196"/>
      <c r="F13" s="196"/>
      <c r="G13" s="196"/>
      <c r="H13" s="158" t="s">
        <v>19</v>
      </c>
      <c r="I13" s="201"/>
      <c r="J13" s="202">
        <v>1620231594.5300002</v>
      </c>
      <c r="K13" s="201"/>
      <c r="L13" s="202">
        <v>1366637844.21</v>
      </c>
      <c r="M13" s="201"/>
      <c r="N13" s="89">
        <v>1040334603.3099999</v>
      </c>
      <c r="O13" s="203"/>
      <c r="P13" s="89">
        <v>792299332.64999998</v>
      </c>
    </row>
    <row r="14" spans="1:16" ht="24.6" customHeight="1">
      <c r="B14" s="196"/>
      <c r="C14" s="196" t="s">
        <v>20</v>
      </c>
      <c r="D14" s="196"/>
      <c r="E14" s="196"/>
      <c r="F14" s="196"/>
      <c r="G14" s="196"/>
      <c r="H14" s="199"/>
      <c r="I14" s="196"/>
      <c r="J14" s="90">
        <f>SUM(J11:J13)</f>
        <v>2258093164.7400007</v>
      </c>
      <c r="K14" s="196"/>
      <c r="L14" s="90">
        <f>SUM(L11:L13)</f>
        <v>1739566562.72</v>
      </c>
      <c r="M14" s="196"/>
      <c r="N14" s="91">
        <f>SUM(N11:N13)</f>
        <v>2328871562.3699999</v>
      </c>
      <c r="O14" s="197"/>
      <c r="P14" s="91">
        <f>SUM(P11:P13)</f>
        <v>1813643379.6499996</v>
      </c>
    </row>
    <row r="15" spans="1:16" ht="24.6" customHeight="1">
      <c r="A15" s="200" t="s">
        <v>21</v>
      </c>
      <c r="B15" s="196"/>
      <c r="C15" s="196"/>
      <c r="D15" s="196"/>
      <c r="E15" s="196"/>
      <c r="F15" s="196"/>
      <c r="G15" s="196"/>
      <c r="H15" s="199"/>
      <c r="I15" s="196"/>
      <c r="J15" s="204"/>
      <c r="K15" s="196"/>
      <c r="L15" s="204"/>
      <c r="M15" s="196"/>
      <c r="N15" s="89"/>
      <c r="O15" s="197"/>
      <c r="P15" s="89"/>
    </row>
    <row r="16" spans="1:16" ht="24.6" customHeight="1">
      <c r="A16" s="200"/>
      <c r="B16" s="196" t="s">
        <v>22</v>
      </c>
      <c r="C16" s="196"/>
      <c r="D16" s="196"/>
      <c r="E16" s="196"/>
      <c r="F16" s="196"/>
      <c r="G16" s="196"/>
      <c r="H16" s="158" t="s">
        <v>23</v>
      </c>
      <c r="I16" s="196"/>
      <c r="J16" s="204">
        <v>136900000</v>
      </c>
      <c r="K16" s="196"/>
      <c r="L16" s="205">
        <v>178900000</v>
      </c>
      <c r="M16" s="196"/>
      <c r="N16" s="89">
        <v>136900000</v>
      </c>
      <c r="O16" s="197"/>
      <c r="P16" s="89">
        <v>178900000</v>
      </c>
    </row>
    <row r="17" spans="1:16" ht="24.6" customHeight="1">
      <c r="A17" s="200"/>
      <c r="B17" s="196" t="s">
        <v>24</v>
      </c>
      <c r="C17" s="196"/>
      <c r="D17" s="196"/>
      <c r="E17" s="196"/>
      <c r="F17" s="196"/>
      <c r="G17" s="196"/>
      <c r="H17" s="158" t="s">
        <v>25</v>
      </c>
      <c r="I17" s="196"/>
      <c r="J17" s="92">
        <v>0</v>
      </c>
      <c r="K17" s="196"/>
      <c r="L17" s="92">
        <v>0</v>
      </c>
      <c r="M17" s="196"/>
      <c r="N17" s="89">
        <v>9999600</v>
      </c>
      <c r="O17" s="197"/>
      <c r="P17" s="89">
        <v>9999600</v>
      </c>
    </row>
    <row r="18" spans="1:16" ht="24.6" customHeight="1">
      <c r="A18" s="200"/>
      <c r="B18" s="196" t="s">
        <v>26</v>
      </c>
      <c r="C18" s="196"/>
      <c r="D18" s="196"/>
      <c r="E18" s="196"/>
      <c r="F18" s="196"/>
      <c r="G18" s="196"/>
      <c r="H18" s="158" t="s">
        <v>27</v>
      </c>
      <c r="I18" s="196"/>
      <c r="J18" s="92">
        <v>24358869.560000002</v>
      </c>
      <c r="K18" s="196"/>
      <c r="L18" s="92">
        <v>24868566.300000001</v>
      </c>
      <c r="M18" s="196"/>
      <c r="N18" s="89">
        <v>24358869.560000002</v>
      </c>
      <c r="O18" s="197"/>
      <c r="P18" s="121">
        <v>24868566.300000001</v>
      </c>
    </row>
    <row r="19" spans="1:16" ht="24.6" customHeight="1">
      <c r="B19" s="200" t="s">
        <v>28</v>
      </c>
      <c r="C19" s="196"/>
      <c r="D19" s="196"/>
      <c r="E19" s="196"/>
      <c r="F19" s="196"/>
      <c r="G19" s="196"/>
      <c r="H19" s="158" t="s">
        <v>29</v>
      </c>
      <c r="I19" s="196"/>
      <c r="J19" s="204">
        <v>457461605.53000003</v>
      </c>
      <c r="K19" s="196"/>
      <c r="L19" s="205">
        <v>453932645.35000002</v>
      </c>
      <c r="M19" s="196"/>
      <c r="N19" s="89">
        <v>332327441.63</v>
      </c>
      <c r="O19" s="197"/>
      <c r="P19" s="89">
        <v>327589397.12999988</v>
      </c>
    </row>
    <row r="20" spans="1:16" ht="24.6" customHeight="1">
      <c r="B20" s="200" t="s">
        <v>30</v>
      </c>
      <c r="C20" s="196"/>
      <c r="D20" s="196"/>
      <c r="E20" s="196"/>
      <c r="F20" s="196"/>
      <c r="G20" s="196"/>
      <c r="H20" s="158" t="s">
        <v>31</v>
      </c>
      <c r="I20" s="196"/>
      <c r="J20" s="204">
        <v>145125609.08000001</v>
      </c>
      <c r="K20" s="196"/>
      <c r="L20" s="122">
        <v>155921450.57999998</v>
      </c>
      <c r="M20" s="196"/>
      <c r="N20" s="89">
        <v>41164044.390000001</v>
      </c>
      <c r="O20" s="197"/>
      <c r="P20" s="122">
        <v>51185759.859999999</v>
      </c>
    </row>
    <row r="21" spans="1:16" ht="24.6" customHeight="1">
      <c r="B21" s="200" t="s">
        <v>32</v>
      </c>
      <c r="C21" s="196"/>
      <c r="D21" s="196"/>
      <c r="E21" s="196"/>
      <c r="F21" s="196"/>
      <c r="G21" s="196"/>
      <c r="H21" s="158" t="s">
        <v>33</v>
      </c>
      <c r="I21" s="196"/>
      <c r="J21" s="204">
        <v>15471630.310000002</v>
      </c>
      <c r="K21" s="196"/>
      <c r="L21" s="205">
        <v>5959789.459999999</v>
      </c>
      <c r="M21" s="196"/>
      <c r="N21" s="89">
        <v>13780514.310000002</v>
      </c>
      <c r="O21" s="197"/>
      <c r="P21" s="89">
        <v>4151317.4599999995</v>
      </c>
    </row>
    <row r="22" spans="1:16" ht="24.6" customHeight="1">
      <c r="B22" s="200" t="s">
        <v>34</v>
      </c>
      <c r="C22" s="196"/>
      <c r="D22" s="196"/>
      <c r="E22" s="196"/>
      <c r="F22" s="196"/>
      <c r="G22" s="196"/>
      <c r="H22" s="158" t="s">
        <v>112</v>
      </c>
      <c r="I22" s="196"/>
      <c r="J22" s="204">
        <v>38232703.889999993</v>
      </c>
      <c r="K22" s="196"/>
      <c r="L22" s="205">
        <v>36796017.590000004</v>
      </c>
      <c r="M22" s="196"/>
      <c r="N22" s="93">
        <v>28832832.629999995</v>
      </c>
      <c r="O22" s="197"/>
      <c r="P22" s="93">
        <v>27210155.460000001</v>
      </c>
    </row>
    <row r="23" spans="1:16" ht="24.6" customHeight="1">
      <c r="B23" s="200" t="s">
        <v>36</v>
      </c>
      <c r="C23" s="196"/>
      <c r="D23" s="196"/>
      <c r="E23" s="196"/>
      <c r="F23" s="196"/>
      <c r="G23" s="196"/>
      <c r="H23" s="158"/>
      <c r="I23" s="196"/>
      <c r="J23" s="204">
        <v>51409539.180000007</v>
      </c>
      <c r="K23" s="196"/>
      <c r="L23" s="205">
        <v>46134779.760000005</v>
      </c>
      <c r="M23" s="196"/>
      <c r="N23" s="93">
        <v>29823279.500000007</v>
      </c>
      <c r="O23" s="197"/>
      <c r="P23" s="93">
        <v>24980718.040000003</v>
      </c>
    </row>
    <row r="24" spans="1:16" ht="24.6" customHeight="1">
      <c r="B24" s="200" t="s">
        <v>37</v>
      </c>
      <c r="C24" s="196"/>
      <c r="D24" s="196"/>
      <c r="E24" s="196"/>
      <c r="F24" s="196"/>
      <c r="G24" s="196"/>
      <c r="H24" s="206"/>
      <c r="I24" s="196"/>
      <c r="J24" s="204">
        <v>2714620.4000000008</v>
      </c>
      <c r="K24" s="196"/>
      <c r="L24" s="205">
        <v>1265845.8799999999</v>
      </c>
      <c r="M24" s="196"/>
      <c r="N24" s="89">
        <v>2215433.5500000007</v>
      </c>
      <c r="O24" s="197"/>
      <c r="P24" s="89">
        <v>654556.25</v>
      </c>
    </row>
    <row r="25" spans="1:16" ht="24.6" customHeight="1">
      <c r="B25" s="200"/>
      <c r="C25" s="196" t="s">
        <v>38</v>
      </c>
      <c r="D25" s="196"/>
      <c r="E25" s="196"/>
      <c r="F25" s="196"/>
      <c r="G25" s="196"/>
      <c r="H25" s="199"/>
      <c r="I25" s="196"/>
      <c r="J25" s="91">
        <f>SUM(J16:J24)</f>
        <v>871674577.94999993</v>
      </c>
      <c r="K25" s="196"/>
      <c r="L25" s="91">
        <f>SUM(L16:L24)</f>
        <v>903779094.92000008</v>
      </c>
      <c r="M25" s="196"/>
      <c r="N25" s="91">
        <f>SUM(N16:N24)</f>
        <v>619402015.57000005</v>
      </c>
      <c r="O25" s="197"/>
      <c r="P25" s="91">
        <f>SUM(P16:P24)</f>
        <v>649540070.49999988</v>
      </c>
    </row>
    <row r="26" spans="1:16" ht="24.6" customHeight="1" thickBot="1">
      <c r="A26" s="200" t="s">
        <v>39</v>
      </c>
      <c r="C26" s="196"/>
      <c r="D26" s="196"/>
      <c r="E26" s="196"/>
      <c r="F26" s="196"/>
      <c r="G26" s="196"/>
      <c r="H26" s="199"/>
      <c r="I26" s="196"/>
      <c r="J26" s="94">
        <f>J25+J14</f>
        <v>3129767742.6900005</v>
      </c>
      <c r="K26" s="196"/>
      <c r="L26" s="94">
        <f>L25+L14</f>
        <v>2643345657.6400003</v>
      </c>
      <c r="M26" s="196"/>
      <c r="N26" s="94">
        <f>N25+N14</f>
        <v>2948273577.9400001</v>
      </c>
      <c r="O26" s="197"/>
      <c r="P26" s="94">
        <f>P25+P14</f>
        <v>2463183450.1499996</v>
      </c>
    </row>
    <row r="27" spans="1:16" ht="24.6" customHeight="1" thickTop="1">
      <c r="A27" s="196"/>
      <c r="B27" s="196"/>
      <c r="C27" s="196"/>
      <c r="D27" s="196"/>
      <c r="E27" s="196"/>
      <c r="F27" s="196"/>
      <c r="G27" s="196"/>
      <c r="H27" s="199"/>
      <c r="I27" s="196"/>
      <c r="J27" s="196"/>
      <c r="K27" s="196"/>
      <c r="L27" s="196"/>
      <c r="M27" s="196"/>
      <c r="O27" s="197"/>
      <c r="P27" s="197"/>
    </row>
    <row r="28" spans="1:16" ht="24.6" customHeight="1">
      <c r="A28" s="196"/>
      <c r="B28" s="196"/>
      <c r="C28" s="196"/>
      <c r="D28" s="196"/>
      <c r="E28" s="196"/>
      <c r="F28" s="196"/>
      <c r="G28" s="196"/>
      <c r="H28" s="199"/>
      <c r="I28" s="196"/>
      <c r="J28" s="196"/>
      <c r="K28" s="196"/>
      <c r="L28" s="196"/>
      <c r="M28" s="196"/>
      <c r="O28" s="197"/>
      <c r="P28" s="197"/>
    </row>
    <row r="29" spans="1:16" ht="24.6" customHeight="1">
      <c r="A29" s="200" t="s">
        <v>40</v>
      </c>
      <c r="B29" s="196"/>
      <c r="C29" s="196"/>
      <c r="D29" s="196"/>
      <c r="E29" s="196"/>
      <c r="F29" s="196"/>
      <c r="G29" s="196"/>
      <c r="H29" s="195"/>
      <c r="I29" s="196"/>
      <c r="J29" s="196"/>
      <c r="K29" s="196"/>
      <c r="L29" s="196"/>
      <c r="M29" s="196"/>
      <c r="O29" s="197"/>
      <c r="P29" s="197"/>
    </row>
    <row r="30" spans="1:16" ht="24.6" customHeight="1">
      <c r="A30" s="200"/>
      <c r="B30" s="196"/>
      <c r="C30" s="196"/>
      <c r="D30" s="196"/>
      <c r="E30" s="196"/>
      <c r="F30" s="196"/>
      <c r="G30" s="196"/>
      <c r="H30" s="195"/>
      <c r="I30" s="196"/>
      <c r="J30" s="196"/>
      <c r="K30" s="196"/>
      <c r="L30" s="196"/>
      <c r="M30" s="196"/>
      <c r="O30" s="197"/>
      <c r="P30" s="197"/>
    </row>
    <row r="31" spans="1:16" ht="24.6" customHeight="1">
      <c r="C31" s="200"/>
      <c r="D31" s="196"/>
      <c r="E31" s="196"/>
      <c r="F31" s="196"/>
      <c r="G31" s="196"/>
      <c r="H31" s="195"/>
      <c r="I31" s="196"/>
      <c r="J31" s="196"/>
      <c r="K31" s="196"/>
      <c r="L31" s="196"/>
      <c r="M31" s="196"/>
      <c r="O31" s="197"/>
      <c r="P31" s="197"/>
    </row>
    <row r="32" spans="1:16" ht="24.6" customHeight="1">
      <c r="C32" s="200"/>
      <c r="D32" s="196"/>
      <c r="E32" s="196"/>
      <c r="F32" s="196"/>
      <c r="G32" s="196"/>
      <c r="H32" s="195"/>
      <c r="I32" s="196"/>
      <c r="J32" s="196"/>
      <c r="K32" s="196"/>
      <c r="L32" s="196"/>
      <c r="M32" s="196"/>
      <c r="O32" s="197"/>
      <c r="P32" s="197"/>
    </row>
    <row r="33" spans="1:16" ht="24.75" customHeight="1">
      <c r="C33" s="200" t="s">
        <v>41</v>
      </c>
      <c r="D33" s="196"/>
      <c r="E33" s="196"/>
      <c r="F33" s="196"/>
      <c r="G33" s="196"/>
      <c r="H33" s="195"/>
      <c r="I33" s="196"/>
      <c r="J33" s="196"/>
      <c r="K33" s="196"/>
      <c r="L33" s="196"/>
      <c r="M33" s="196"/>
      <c r="O33" s="197"/>
      <c r="P33" s="197"/>
    </row>
    <row r="34" spans="1:16" ht="24.75" customHeight="1">
      <c r="A34" s="196"/>
      <c r="C34" s="196"/>
      <c r="D34" s="196" t="s">
        <v>42</v>
      </c>
      <c r="E34" s="196"/>
      <c r="F34" s="196"/>
      <c r="G34" s="196"/>
      <c r="H34" s="195"/>
      <c r="I34" s="196"/>
      <c r="J34" s="196"/>
      <c r="K34" s="196"/>
      <c r="L34" s="196"/>
      <c r="M34" s="196"/>
      <c r="O34" s="197"/>
      <c r="P34" s="197"/>
    </row>
    <row r="35" spans="1:16" ht="24.75" customHeight="1">
      <c r="A35" s="196"/>
      <c r="C35" s="196"/>
      <c r="D35" s="196"/>
      <c r="E35" s="196"/>
      <c r="F35" s="196"/>
      <c r="G35" s="196"/>
      <c r="H35" s="195"/>
      <c r="I35" s="196"/>
      <c r="J35" s="196"/>
      <c r="K35" s="196"/>
      <c r="L35" s="196"/>
      <c r="M35" s="196"/>
      <c r="O35" s="197"/>
      <c r="P35" s="197"/>
    </row>
    <row r="36" spans="1:16" ht="24" customHeight="1">
      <c r="A36" s="253" t="s">
        <v>43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</row>
    <row r="37" spans="1:16" ht="24" customHeight="1">
      <c r="A37" s="250" t="s">
        <v>0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</row>
    <row r="38" spans="1:16" ht="24" customHeight="1">
      <c r="A38" s="250" t="s">
        <v>44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</row>
    <row r="39" spans="1:16" ht="24" customHeight="1">
      <c r="A39" s="250" t="str">
        <f>+A3</f>
        <v>ณ วันที่ 30 มิถุนายน 2567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</row>
    <row r="40" spans="1:16" ht="19.8">
      <c r="A40" s="195"/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49"/>
      <c r="O40" s="207"/>
      <c r="P40" s="207"/>
    </row>
    <row r="41" spans="1:16" ht="19.8">
      <c r="B41" s="195"/>
      <c r="D41" s="195"/>
      <c r="E41" s="195"/>
      <c r="F41" s="195"/>
      <c r="G41" s="195"/>
      <c r="H41" s="195"/>
      <c r="I41" s="196"/>
      <c r="J41" s="196"/>
      <c r="K41" s="196"/>
      <c r="L41" s="196"/>
      <c r="M41" s="196"/>
      <c r="N41" s="148"/>
      <c r="O41" s="197"/>
      <c r="P41" s="198" t="s">
        <v>3</v>
      </c>
    </row>
    <row r="42" spans="1:16" ht="21" customHeight="1">
      <c r="B42" s="195"/>
      <c r="D42" s="195"/>
      <c r="E42" s="195"/>
      <c r="F42" s="195"/>
      <c r="G42" s="195"/>
      <c r="H42" s="195"/>
      <c r="I42" s="196"/>
      <c r="J42" s="251" t="s">
        <v>4</v>
      </c>
      <c r="K42" s="251"/>
      <c r="L42" s="251"/>
      <c r="M42" s="196"/>
      <c r="N42" s="252" t="s">
        <v>5</v>
      </c>
      <c r="O42" s="252"/>
      <c r="P42" s="252"/>
    </row>
    <row r="43" spans="1:16" ht="24" customHeight="1">
      <c r="B43" s="195"/>
      <c r="D43" s="195" t="s">
        <v>45</v>
      </c>
      <c r="H43" s="199" t="s">
        <v>7</v>
      </c>
      <c r="I43" s="196"/>
      <c r="J43" s="88" t="str">
        <f>J7</f>
        <v>30 มิถุนายน 2567</v>
      </c>
      <c r="K43" s="196"/>
      <c r="L43" s="88" t="s">
        <v>9</v>
      </c>
      <c r="M43" s="196"/>
      <c r="N43" s="88" t="str">
        <f>N7</f>
        <v>30 มิถุนายน 2567</v>
      </c>
      <c r="O43" s="196"/>
      <c r="P43" s="88" t="s">
        <v>9</v>
      </c>
    </row>
    <row r="44" spans="1:16" ht="24" customHeight="1">
      <c r="B44" s="195"/>
      <c r="D44" s="195"/>
      <c r="H44" s="199"/>
      <c r="I44" s="196"/>
      <c r="J44" s="107" t="s">
        <v>10</v>
      </c>
      <c r="K44" s="196"/>
      <c r="L44" s="107" t="s">
        <v>11</v>
      </c>
      <c r="M44" s="196"/>
      <c r="N44" s="107" t="s">
        <v>10</v>
      </c>
      <c r="O44" s="196"/>
      <c r="P44" s="107" t="s">
        <v>11</v>
      </c>
    </row>
    <row r="45" spans="1:16" ht="21.75" customHeight="1">
      <c r="B45" s="195"/>
      <c r="D45" s="195"/>
      <c r="H45" s="199"/>
      <c r="I45" s="196"/>
      <c r="J45" s="107" t="s">
        <v>12</v>
      </c>
      <c r="K45" s="196"/>
      <c r="L45" s="107"/>
      <c r="M45" s="196"/>
      <c r="N45" s="107" t="s">
        <v>12</v>
      </c>
      <c r="O45" s="196"/>
      <c r="P45" s="107"/>
    </row>
    <row r="46" spans="1:16" ht="24" customHeight="1">
      <c r="A46" s="200" t="s">
        <v>46</v>
      </c>
      <c r="B46" s="196"/>
      <c r="C46" s="196"/>
      <c r="D46" s="196"/>
      <c r="E46" s="196"/>
      <c r="F46" s="196"/>
      <c r="G46" s="196"/>
      <c r="H46" s="199"/>
      <c r="I46" s="196"/>
      <c r="J46" s="196"/>
      <c r="K46" s="196"/>
      <c r="L46" s="196"/>
      <c r="M46" s="196"/>
      <c r="O46" s="197"/>
      <c r="P46" s="93"/>
    </row>
    <row r="47" spans="1:16" ht="24" customHeight="1">
      <c r="A47" s="200"/>
      <c r="B47" s="208" t="s">
        <v>47</v>
      </c>
      <c r="C47" s="196"/>
      <c r="D47" s="196"/>
      <c r="E47" s="196"/>
      <c r="F47" s="196"/>
      <c r="G47" s="196"/>
      <c r="H47" s="199"/>
      <c r="I47" s="196"/>
      <c r="J47" s="196"/>
      <c r="K47" s="196"/>
      <c r="L47" s="196"/>
      <c r="M47" s="196"/>
      <c r="O47" s="197"/>
      <c r="P47" s="93"/>
    </row>
    <row r="48" spans="1:16" ht="24" customHeight="1">
      <c r="A48" s="200"/>
      <c r="B48" s="193" t="s">
        <v>48</v>
      </c>
      <c r="C48" s="196"/>
      <c r="D48" s="196"/>
      <c r="E48" s="196"/>
      <c r="F48" s="196"/>
      <c r="G48" s="196"/>
      <c r="H48" s="158" t="s">
        <v>49</v>
      </c>
      <c r="I48" s="196"/>
      <c r="J48" s="95">
        <v>0</v>
      </c>
      <c r="K48" s="196"/>
      <c r="L48" s="95">
        <v>344243202.42999995</v>
      </c>
      <c r="M48" s="196"/>
      <c r="N48" s="95">
        <v>0</v>
      </c>
      <c r="O48" s="197"/>
      <c r="P48" s="95">
        <v>344243202.42999995</v>
      </c>
    </row>
    <row r="49" spans="1:16" ht="24" customHeight="1">
      <c r="A49" s="200"/>
      <c r="B49" s="196" t="s">
        <v>50</v>
      </c>
      <c r="C49" s="196"/>
      <c r="D49" s="196"/>
      <c r="E49" s="196"/>
      <c r="F49" s="196"/>
      <c r="G49" s="196"/>
      <c r="H49" s="158" t="s">
        <v>51</v>
      </c>
      <c r="I49" s="196"/>
      <c r="J49" s="196">
        <v>1955968230.9600003</v>
      </c>
      <c r="K49" s="196"/>
      <c r="L49" s="197">
        <v>1704401616.49</v>
      </c>
      <c r="M49" s="196"/>
      <c r="N49" s="93">
        <v>1939561292.6700003</v>
      </c>
      <c r="O49" s="197"/>
      <c r="P49" s="93">
        <v>1697784224.2300003</v>
      </c>
    </row>
    <row r="50" spans="1:16" ht="24" customHeight="1">
      <c r="A50" s="200"/>
      <c r="B50" s="196" t="s">
        <v>52</v>
      </c>
      <c r="C50" s="196"/>
      <c r="D50" s="196"/>
      <c r="E50" s="196"/>
      <c r="F50" s="196"/>
      <c r="G50" s="196"/>
      <c r="H50" s="158"/>
      <c r="I50" s="196"/>
      <c r="J50" s="196"/>
      <c r="K50" s="196"/>
      <c r="L50" s="197"/>
      <c r="M50" s="196"/>
      <c r="O50" s="197"/>
      <c r="P50" s="93"/>
    </row>
    <row r="51" spans="1:16" ht="24" customHeight="1">
      <c r="A51" s="200"/>
      <c r="B51" s="193" t="s">
        <v>53</v>
      </c>
      <c r="C51" s="196"/>
      <c r="D51" s="196"/>
      <c r="E51" s="196"/>
      <c r="F51" s="196"/>
      <c r="G51" s="196"/>
      <c r="H51" s="158" t="s">
        <v>54</v>
      </c>
      <c r="I51" s="196"/>
      <c r="J51" s="95">
        <v>0</v>
      </c>
      <c r="K51" s="196"/>
      <c r="L51" s="197">
        <v>15413800</v>
      </c>
      <c r="M51" s="196"/>
      <c r="N51" s="95">
        <v>0</v>
      </c>
      <c r="O51" s="197"/>
      <c r="P51" s="93">
        <v>8221000</v>
      </c>
    </row>
    <row r="52" spans="1:16" ht="24" customHeight="1">
      <c r="A52" s="200"/>
      <c r="B52" s="196" t="s">
        <v>55</v>
      </c>
      <c r="C52" s="196"/>
      <c r="D52" s="196"/>
      <c r="E52" s="196"/>
      <c r="G52" s="196"/>
      <c r="H52" s="158"/>
      <c r="I52" s="196"/>
      <c r="J52" s="196"/>
      <c r="K52" s="196"/>
      <c r="L52" s="197"/>
      <c r="M52" s="196"/>
      <c r="O52" s="197"/>
      <c r="P52" s="93"/>
    </row>
    <row r="53" spans="1:16" ht="24" customHeight="1">
      <c r="A53" s="200"/>
      <c r="B53" s="193" t="s">
        <v>53</v>
      </c>
      <c r="C53" s="196"/>
      <c r="D53" s="196"/>
      <c r="E53" s="196"/>
      <c r="F53" s="196"/>
      <c r="G53" s="196"/>
      <c r="H53" s="158" t="s">
        <v>56</v>
      </c>
      <c r="I53" s="196"/>
      <c r="J53" s="209">
        <v>70331589.519999996</v>
      </c>
      <c r="K53" s="196"/>
      <c r="L53" s="123">
        <v>72100926.969999999</v>
      </c>
      <c r="M53" s="196"/>
      <c r="N53" s="95">
        <v>24461772.989999998</v>
      </c>
      <c r="O53" s="197"/>
      <c r="P53" s="93">
        <v>27948935.949999999</v>
      </c>
    </row>
    <row r="54" spans="1:16" ht="24" customHeight="1">
      <c r="A54" s="200"/>
      <c r="B54" s="196" t="s">
        <v>57</v>
      </c>
      <c r="C54" s="196"/>
      <c r="D54" s="196"/>
      <c r="E54" s="196"/>
      <c r="F54" s="196"/>
      <c r="G54" s="196"/>
      <c r="H54" s="210"/>
      <c r="I54" s="196"/>
      <c r="J54" s="196">
        <v>16810809.57</v>
      </c>
      <c r="K54" s="196"/>
      <c r="L54" s="197">
        <v>10552486.07</v>
      </c>
      <c r="M54" s="196"/>
      <c r="N54" s="93">
        <v>10287458.17</v>
      </c>
      <c r="O54" s="197"/>
      <c r="P54" s="95">
        <v>0</v>
      </c>
    </row>
    <row r="55" spans="1:16" ht="24" customHeight="1">
      <c r="A55" s="200"/>
      <c r="B55" s="196" t="s">
        <v>58</v>
      </c>
      <c r="C55" s="196"/>
      <c r="D55" s="196"/>
      <c r="E55" s="196"/>
      <c r="F55" s="196"/>
      <c r="G55" s="196"/>
      <c r="H55" s="158" t="s">
        <v>59</v>
      </c>
      <c r="I55" s="196"/>
      <c r="J55" s="95">
        <v>11391009.259999998</v>
      </c>
      <c r="K55" s="196"/>
      <c r="L55" s="123">
        <v>10145818.420000002</v>
      </c>
      <c r="M55" s="196"/>
      <c r="N55" s="95">
        <v>10955106.09</v>
      </c>
      <c r="O55" s="197"/>
      <c r="P55" s="93">
        <v>9733318.4199999999</v>
      </c>
    </row>
    <row r="56" spans="1:16" ht="24" customHeight="1">
      <c r="B56" s="196"/>
      <c r="C56" s="200" t="s">
        <v>60</v>
      </c>
      <c r="D56" s="196"/>
      <c r="E56" s="196"/>
      <c r="F56" s="196"/>
      <c r="G56" s="196"/>
      <c r="H56" s="211"/>
      <c r="I56" s="212"/>
      <c r="J56" s="91">
        <f>SUM(J47:J55)</f>
        <v>2054501639.3100002</v>
      </c>
      <c r="K56" s="212"/>
      <c r="L56" s="91">
        <f>SUM(L47:L55)</f>
        <v>2156857850.3800001</v>
      </c>
      <c r="M56" s="212"/>
      <c r="N56" s="91">
        <f>SUM(N47:N55)</f>
        <v>1985265629.9200003</v>
      </c>
      <c r="O56" s="213"/>
      <c r="P56" s="91">
        <f>SUM(P47:P55)</f>
        <v>2087930681.0300004</v>
      </c>
    </row>
    <row r="57" spans="1:16" ht="24" customHeight="1">
      <c r="A57" s="200" t="s">
        <v>61</v>
      </c>
      <c r="B57" s="196"/>
      <c r="C57" s="200"/>
      <c r="D57" s="196"/>
      <c r="E57" s="196"/>
      <c r="F57" s="196"/>
      <c r="G57" s="196"/>
      <c r="H57" s="211"/>
      <c r="I57" s="212"/>
      <c r="J57" s="212"/>
      <c r="K57" s="212"/>
      <c r="L57" s="212"/>
      <c r="M57" s="212"/>
      <c r="N57" s="124"/>
      <c r="O57" s="213"/>
      <c r="P57" s="124"/>
    </row>
    <row r="58" spans="1:16" ht="24" customHeight="1">
      <c r="A58" s="200"/>
      <c r="B58" s="196" t="s">
        <v>62</v>
      </c>
      <c r="C58" s="200"/>
      <c r="D58" s="196"/>
      <c r="E58" s="196"/>
      <c r="F58" s="196"/>
      <c r="G58" s="196"/>
      <c r="H58" s="158" t="s">
        <v>54</v>
      </c>
      <c r="I58" s="212"/>
      <c r="J58" s="95">
        <v>0</v>
      </c>
      <c r="K58" s="214"/>
      <c r="L58" s="215">
        <v>14735731.300000001</v>
      </c>
      <c r="M58" s="214"/>
      <c r="N58" s="95">
        <v>0</v>
      </c>
      <c r="O58" s="197"/>
      <c r="P58" s="159">
        <v>0</v>
      </c>
    </row>
    <row r="59" spans="1:16" ht="24" customHeight="1">
      <c r="B59" s="196" t="s">
        <v>63</v>
      </c>
      <c r="C59" s="200"/>
      <c r="D59" s="196"/>
      <c r="E59" s="196"/>
      <c r="F59" s="196"/>
      <c r="G59" s="196"/>
      <c r="H59" s="158" t="s">
        <v>56</v>
      </c>
      <c r="I59" s="212"/>
      <c r="J59" s="125">
        <v>72678904.730000004</v>
      </c>
      <c r="K59" s="212"/>
      <c r="L59" s="215">
        <v>82905204.069999993</v>
      </c>
      <c r="M59" s="212"/>
      <c r="N59" s="125">
        <v>15913600.720000001</v>
      </c>
      <c r="O59" s="213"/>
      <c r="P59" s="126">
        <v>22897946.859999999</v>
      </c>
    </row>
    <row r="60" spans="1:16" ht="24" customHeight="1">
      <c r="B60" s="196" t="s">
        <v>64</v>
      </c>
      <c r="C60" s="200"/>
      <c r="D60" s="196"/>
      <c r="E60" s="196"/>
      <c r="F60" s="196"/>
      <c r="G60" s="196"/>
      <c r="H60" s="158"/>
      <c r="I60" s="212"/>
      <c r="J60" s="214"/>
      <c r="K60" s="212"/>
      <c r="L60" s="215"/>
      <c r="M60" s="212"/>
      <c r="N60" s="126"/>
      <c r="O60" s="213"/>
      <c r="P60" s="126"/>
    </row>
    <row r="61" spans="1:16" ht="24" customHeight="1">
      <c r="B61" s="193" t="s">
        <v>65</v>
      </c>
      <c r="C61" s="200"/>
      <c r="D61" s="196"/>
      <c r="E61" s="196"/>
      <c r="F61" s="196"/>
      <c r="G61" s="196"/>
      <c r="H61" s="158" t="s">
        <v>66</v>
      </c>
      <c r="I61" s="212"/>
      <c r="J61" s="214">
        <v>73376293.820000008</v>
      </c>
      <c r="K61" s="212"/>
      <c r="L61" s="215">
        <v>68190562.859999999</v>
      </c>
      <c r="M61" s="212"/>
      <c r="N61" s="126">
        <v>54606031.520000003</v>
      </c>
      <c r="O61" s="213"/>
      <c r="P61" s="126">
        <v>50984830.539999999</v>
      </c>
    </row>
    <row r="62" spans="1:16" ht="24" customHeight="1">
      <c r="B62" s="196" t="s">
        <v>67</v>
      </c>
      <c r="C62" s="200"/>
      <c r="D62" s="196"/>
      <c r="E62" s="196"/>
      <c r="F62" s="196"/>
      <c r="G62" s="196"/>
      <c r="H62" s="158" t="s">
        <v>59</v>
      </c>
      <c r="I62" s="212"/>
      <c r="J62" s="214">
        <v>9783865.5</v>
      </c>
      <c r="K62" s="212"/>
      <c r="L62" s="215">
        <v>9874982.4499999993</v>
      </c>
      <c r="M62" s="212"/>
      <c r="N62" s="214">
        <v>6041767.1299999999</v>
      </c>
      <c r="O62" s="213"/>
      <c r="P62" s="127">
        <v>5923820.3200000003</v>
      </c>
    </row>
    <row r="63" spans="1:16" ht="24" customHeight="1">
      <c r="B63" s="196"/>
      <c r="C63" s="200" t="s">
        <v>68</v>
      </c>
      <c r="D63" s="196"/>
      <c r="E63" s="196"/>
      <c r="F63" s="196"/>
      <c r="G63" s="196"/>
      <c r="H63" s="211"/>
      <c r="I63" s="212"/>
      <c r="J63" s="96">
        <f>SUM(J58:J62)</f>
        <v>155839064.05000001</v>
      </c>
      <c r="K63" s="212"/>
      <c r="L63" s="96">
        <f>SUM(L58:L62)</f>
        <v>175706480.67999998</v>
      </c>
      <c r="M63" s="212"/>
      <c r="N63" s="96">
        <f>SUM(N58:N62)</f>
        <v>76561399.370000005</v>
      </c>
      <c r="O63" s="213"/>
      <c r="P63" s="96">
        <f>SUM(P58:P62)</f>
        <v>79806597.719999999</v>
      </c>
    </row>
    <row r="64" spans="1:16" ht="24" customHeight="1">
      <c r="B64" s="196"/>
      <c r="C64" s="200" t="s">
        <v>69</v>
      </c>
      <c r="D64" s="196"/>
      <c r="E64" s="196"/>
      <c r="F64" s="196"/>
      <c r="G64" s="196"/>
      <c r="H64" s="211"/>
      <c r="I64" s="212"/>
      <c r="J64" s="91">
        <f>+J56+J63</f>
        <v>2210340703.3600001</v>
      </c>
      <c r="K64" s="212"/>
      <c r="L64" s="91">
        <f>+L56+L63</f>
        <v>2332564331.0599999</v>
      </c>
      <c r="M64" s="212"/>
      <c r="N64" s="91">
        <f>+N56+N63</f>
        <v>2061827029.2900004</v>
      </c>
      <c r="O64" s="213"/>
      <c r="P64" s="91">
        <f>+P56+P63</f>
        <v>2167737278.7500005</v>
      </c>
    </row>
    <row r="65" spans="1:16" ht="19.8">
      <c r="B65" s="196"/>
      <c r="C65" s="200"/>
      <c r="D65" s="196"/>
      <c r="E65" s="196"/>
      <c r="F65" s="196"/>
      <c r="G65" s="196"/>
      <c r="H65" s="211"/>
      <c r="I65" s="212"/>
      <c r="J65" s="212"/>
      <c r="K65" s="212"/>
      <c r="L65" s="126"/>
      <c r="M65" s="212"/>
      <c r="N65" s="126"/>
      <c r="O65" s="213"/>
      <c r="P65" s="126"/>
    </row>
    <row r="66" spans="1:16" ht="24" customHeight="1">
      <c r="A66" s="200" t="s">
        <v>40</v>
      </c>
      <c r="B66" s="196"/>
      <c r="C66" s="196"/>
      <c r="D66" s="196"/>
      <c r="E66" s="196"/>
      <c r="F66" s="196"/>
      <c r="G66" s="196"/>
      <c r="H66" s="195"/>
      <c r="I66" s="196"/>
      <c r="J66" s="196"/>
      <c r="K66" s="196"/>
      <c r="L66" s="196"/>
      <c r="M66" s="196"/>
      <c r="O66" s="197"/>
      <c r="P66" s="197"/>
    </row>
    <row r="67" spans="1:16" ht="24" customHeight="1">
      <c r="A67" s="200"/>
      <c r="B67" s="196"/>
      <c r="C67" s="196"/>
      <c r="D67" s="196"/>
      <c r="E67" s="196"/>
      <c r="F67" s="196"/>
      <c r="G67" s="196"/>
      <c r="H67" s="195"/>
      <c r="I67" s="196"/>
      <c r="J67" s="196"/>
      <c r="K67" s="196"/>
      <c r="L67" s="196"/>
      <c r="M67" s="196"/>
      <c r="O67" s="197"/>
      <c r="P67" s="197"/>
    </row>
    <row r="68" spans="1:16" ht="19.8">
      <c r="A68" s="200"/>
      <c r="B68" s="196"/>
      <c r="C68" s="196"/>
      <c r="D68" s="196"/>
      <c r="E68" s="196"/>
      <c r="F68" s="196"/>
      <c r="G68" s="196"/>
      <c r="H68" s="195"/>
      <c r="I68" s="196"/>
      <c r="J68" s="196"/>
      <c r="K68" s="196"/>
      <c r="L68" s="196"/>
      <c r="M68" s="196"/>
      <c r="O68" s="197"/>
      <c r="P68" s="197"/>
    </row>
    <row r="69" spans="1:16" ht="19.8">
      <c r="A69" s="200"/>
      <c r="B69" s="196"/>
      <c r="C69" s="196"/>
      <c r="D69" s="196"/>
      <c r="E69" s="196"/>
      <c r="F69" s="196"/>
      <c r="G69" s="196"/>
      <c r="H69" s="195"/>
      <c r="I69" s="196"/>
      <c r="J69" s="196"/>
      <c r="K69" s="196"/>
      <c r="L69" s="196"/>
      <c r="M69" s="196"/>
      <c r="O69" s="197"/>
      <c r="P69" s="197"/>
    </row>
    <row r="70" spans="1:16" ht="19.8">
      <c r="C70" s="200" t="s">
        <v>41</v>
      </c>
      <c r="D70" s="196"/>
      <c r="E70" s="196"/>
      <c r="F70" s="196"/>
      <c r="G70" s="196"/>
      <c r="H70" s="195"/>
      <c r="I70" s="196"/>
      <c r="J70" s="196"/>
      <c r="K70" s="196"/>
      <c r="L70" s="196"/>
      <c r="M70" s="196"/>
      <c r="O70" s="197"/>
      <c r="P70" s="197"/>
    </row>
    <row r="71" spans="1:16" ht="24" customHeight="1">
      <c r="A71" s="196"/>
      <c r="C71" s="196"/>
      <c r="D71" s="196" t="s">
        <v>42</v>
      </c>
      <c r="E71" s="196"/>
      <c r="F71" s="196"/>
      <c r="G71" s="196"/>
      <c r="H71" s="195"/>
      <c r="I71" s="196"/>
      <c r="J71" s="196"/>
      <c r="K71" s="196"/>
      <c r="L71" s="196"/>
      <c r="M71" s="196"/>
      <c r="O71" s="197"/>
      <c r="P71" s="197"/>
    </row>
    <row r="72" spans="1:16" ht="24" customHeight="1">
      <c r="A72" s="196"/>
      <c r="C72" s="196"/>
      <c r="D72" s="196"/>
      <c r="E72" s="196"/>
      <c r="F72" s="196"/>
      <c r="G72" s="196"/>
      <c r="H72" s="195"/>
      <c r="I72" s="196"/>
      <c r="J72" s="196"/>
      <c r="K72" s="196"/>
      <c r="L72" s="196"/>
      <c r="M72" s="196"/>
      <c r="O72" s="197"/>
      <c r="P72" s="197"/>
    </row>
    <row r="73" spans="1:16" ht="24.75" customHeight="1">
      <c r="A73" s="253" t="s">
        <v>70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</row>
    <row r="74" spans="1:16" ht="26.25" customHeight="1">
      <c r="A74" s="250" t="s">
        <v>0</v>
      </c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</row>
    <row r="75" spans="1:16" ht="26.25" customHeight="1">
      <c r="A75" s="250" t="s">
        <v>44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</row>
    <row r="76" spans="1:16" ht="26.25" customHeight="1">
      <c r="A76" s="250" t="str">
        <f>+A39</f>
        <v>ณ วันที่ 30 มิถุนายน 2567</v>
      </c>
      <c r="B76" s="250"/>
      <c r="C76" s="250"/>
      <c r="D76" s="250"/>
      <c r="E76" s="250"/>
      <c r="F76" s="250"/>
      <c r="G76" s="250"/>
      <c r="H76" s="250"/>
      <c r="I76" s="250"/>
      <c r="J76" s="250"/>
      <c r="K76" s="250"/>
      <c r="L76" s="250"/>
      <c r="M76" s="250"/>
      <c r="N76" s="250"/>
      <c r="O76" s="250"/>
      <c r="P76" s="250"/>
    </row>
    <row r="77" spans="1:16" ht="26.25" customHeight="1">
      <c r="A77" s="195"/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49"/>
      <c r="O77" s="207"/>
      <c r="P77" s="207"/>
    </row>
    <row r="78" spans="1:16" ht="26.25" customHeight="1">
      <c r="B78" s="195"/>
      <c r="D78" s="195"/>
      <c r="E78" s="195"/>
      <c r="F78" s="195"/>
      <c r="G78" s="195"/>
      <c r="H78" s="195"/>
      <c r="I78" s="196"/>
      <c r="J78" s="196"/>
      <c r="K78" s="196"/>
      <c r="L78" s="196"/>
      <c r="M78" s="196"/>
      <c r="N78" s="148"/>
      <c r="O78" s="197"/>
      <c r="P78" s="198" t="s">
        <v>3</v>
      </c>
    </row>
    <row r="79" spans="1:16" ht="26.25" customHeight="1">
      <c r="B79" s="195"/>
      <c r="D79" s="195"/>
      <c r="E79" s="195"/>
      <c r="F79" s="195"/>
      <c r="G79" s="195"/>
      <c r="H79" s="195"/>
      <c r="I79" s="196"/>
      <c r="J79" s="251" t="s">
        <v>4</v>
      </c>
      <c r="K79" s="251"/>
      <c r="L79" s="251"/>
      <c r="M79" s="196"/>
      <c r="N79" s="252" t="s">
        <v>5</v>
      </c>
      <c r="O79" s="252"/>
      <c r="P79" s="252"/>
    </row>
    <row r="80" spans="1:16" ht="24" customHeight="1">
      <c r="B80" s="195"/>
      <c r="D80" s="195" t="s">
        <v>45</v>
      </c>
      <c r="H80" s="199" t="s">
        <v>7</v>
      </c>
      <c r="I80" s="196"/>
      <c r="J80" s="88" t="str">
        <f>J43</f>
        <v>30 มิถุนายน 2567</v>
      </c>
      <c r="K80" s="196"/>
      <c r="L80" s="88" t="s">
        <v>9</v>
      </c>
      <c r="M80" s="196"/>
      <c r="N80" s="88" t="str">
        <f>N43</f>
        <v>30 มิถุนายน 2567</v>
      </c>
      <c r="O80" s="196"/>
      <c r="P80" s="88" t="s">
        <v>9</v>
      </c>
    </row>
    <row r="81" spans="1:16" ht="24" customHeight="1">
      <c r="B81" s="195"/>
      <c r="D81" s="195"/>
      <c r="H81" s="199"/>
      <c r="I81" s="196"/>
      <c r="J81" s="107" t="s">
        <v>10</v>
      </c>
      <c r="K81" s="196"/>
      <c r="L81" s="107" t="s">
        <v>11</v>
      </c>
      <c r="M81" s="196"/>
      <c r="N81" s="107" t="s">
        <v>10</v>
      </c>
      <c r="O81" s="196"/>
      <c r="P81" s="107" t="s">
        <v>11</v>
      </c>
    </row>
    <row r="82" spans="1:16" ht="24" customHeight="1">
      <c r="B82" s="195"/>
      <c r="D82" s="195"/>
      <c r="H82" s="199"/>
      <c r="I82" s="196"/>
      <c r="J82" s="107" t="s">
        <v>12</v>
      </c>
      <c r="K82" s="196"/>
      <c r="L82" s="107"/>
      <c r="M82" s="196"/>
      <c r="N82" s="107" t="s">
        <v>12</v>
      </c>
      <c r="O82" s="196"/>
      <c r="P82" s="107"/>
    </row>
    <row r="83" spans="1:16" ht="26.25" customHeight="1">
      <c r="A83" s="200" t="s">
        <v>71</v>
      </c>
      <c r="B83" s="196"/>
      <c r="C83" s="196"/>
      <c r="D83" s="196"/>
      <c r="E83" s="196"/>
      <c r="F83" s="196"/>
      <c r="G83" s="196"/>
      <c r="H83" s="199"/>
      <c r="I83" s="196"/>
      <c r="J83" s="196"/>
      <c r="K83" s="196"/>
      <c r="L83" s="196"/>
      <c r="M83" s="196"/>
      <c r="N83" s="216"/>
      <c r="O83" s="197"/>
      <c r="P83" s="197"/>
    </row>
    <row r="84" spans="1:16" ht="26.25" customHeight="1">
      <c r="B84" s="200" t="s">
        <v>72</v>
      </c>
      <c r="C84" s="196"/>
      <c r="D84" s="196"/>
      <c r="E84" s="196"/>
      <c r="F84" s="196"/>
      <c r="G84" s="196"/>
      <c r="H84" s="158" t="s">
        <v>35</v>
      </c>
      <c r="I84" s="196"/>
      <c r="J84" s="196"/>
      <c r="K84" s="196"/>
      <c r="L84" s="196"/>
      <c r="M84" s="196"/>
      <c r="N84" s="216"/>
      <c r="O84" s="197"/>
      <c r="P84" s="197"/>
    </row>
    <row r="85" spans="1:16" ht="26.25" customHeight="1">
      <c r="B85" s="200" t="s">
        <v>73</v>
      </c>
      <c r="C85" s="196"/>
      <c r="D85" s="196"/>
      <c r="E85" s="196"/>
      <c r="F85" s="196"/>
      <c r="G85" s="196"/>
      <c r="H85" s="199"/>
      <c r="I85" s="196"/>
      <c r="J85" s="196"/>
      <c r="K85" s="196"/>
      <c r="L85" s="196"/>
      <c r="M85" s="196"/>
      <c r="O85" s="197"/>
      <c r="P85" s="197"/>
    </row>
    <row r="86" spans="1:16" ht="26.25" customHeight="1" thickBot="1">
      <c r="B86" s="200" t="s">
        <v>74</v>
      </c>
      <c r="C86" s="196"/>
      <c r="D86" s="196"/>
      <c r="E86" s="196"/>
      <c r="F86" s="196"/>
      <c r="G86" s="196"/>
      <c r="H86" s="199"/>
      <c r="I86" s="196"/>
      <c r="J86" s="97">
        <v>310000000</v>
      </c>
      <c r="K86" s="196"/>
      <c r="L86" s="97">
        <v>310000000</v>
      </c>
      <c r="M86" s="196"/>
      <c r="N86" s="97">
        <v>310000000</v>
      </c>
      <c r="O86" s="197"/>
      <c r="P86" s="97">
        <v>310000000</v>
      </c>
    </row>
    <row r="87" spans="1:16" ht="26.25" customHeight="1" thickTop="1">
      <c r="B87" s="200" t="s">
        <v>75</v>
      </c>
      <c r="C87" s="196"/>
      <c r="D87" s="196"/>
      <c r="E87" s="196"/>
      <c r="F87" s="196"/>
      <c r="G87" s="196"/>
      <c r="H87" s="199"/>
      <c r="I87" s="196"/>
      <c r="J87" s="196"/>
      <c r="K87" s="196"/>
      <c r="L87" s="196"/>
      <c r="M87" s="196"/>
      <c r="O87" s="197"/>
      <c r="P87" s="93"/>
    </row>
    <row r="88" spans="1:16" ht="26.25" customHeight="1">
      <c r="B88" s="200" t="s">
        <v>76</v>
      </c>
      <c r="C88" s="196"/>
      <c r="D88" s="196"/>
      <c r="E88" s="196"/>
      <c r="F88" s="196"/>
      <c r="G88" s="196"/>
      <c r="H88" s="199"/>
      <c r="I88" s="196"/>
      <c r="J88" s="95">
        <v>310000000</v>
      </c>
      <c r="K88" s="95"/>
      <c r="L88" s="95">
        <v>0</v>
      </c>
      <c r="M88" s="95"/>
      <c r="N88" s="95">
        <v>310000000</v>
      </c>
      <c r="O88" s="95"/>
      <c r="P88" s="95">
        <v>0</v>
      </c>
    </row>
    <row r="89" spans="1:16" ht="26.25" customHeight="1">
      <c r="B89" s="200" t="s">
        <v>77</v>
      </c>
      <c r="C89" s="196"/>
      <c r="D89" s="196"/>
      <c r="E89" s="196"/>
      <c r="F89" s="196"/>
      <c r="G89" s="196"/>
      <c r="H89" s="199"/>
      <c r="I89" s="196"/>
      <c r="J89" s="95">
        <v>0</v>
      </c>
      <c r="K89" s="95"/>
      <c r="L89" s="95">
        <v>225000000</v>
      </c>
      <c r="M89" s="95"/>
      <c r="N89" s="95">
        <v>0</v>
      </c>
      <c r="O89" s="95"/>
      <c r="P89" s="95">
        <v>225000000</v>
      </c>
    </row>
    <row r="90" spans="1:16" ht="26.25" customHeight="1">
      <c r="B90" s="200" t="s">
        <v>78</v>
      </c>
      <c r="C90" s="196"/>
      <c r="D90" s="196"/>
      <c r="E90" s="196"/>
      <c r="F90" s="196"/>
      <c r="G90" s="196"/>
      <c r="H90" s="158" t="s">
        <v>35</v>
      </c>
      <c r="I90" s="196"/>
      <c r="J90" s="217">
        <v>449276000</v>
      </c>
      <c r="K90" s="218"/>
      <c r="L90" s="217">
        <v>0</v>
      </c>
      <c r="M90" s="218"/>
      <c r="N90" s="217">
        <v>449276000</v>
      </c>
      <c r="O90" s="218"/>
      <c r="P90" s="217">
        <v>0</v>
      </c>
    </row>
    <row r="91" spans="1:16" ht="26.25" customHeight="1">
      <c r="B91" s="200" t="s">
        <v>79</v>
      </c>
      <c r="C91" s="196"/>
      <c r="D91" s="196"/>
      <c r="E91" s="196"/>
      <c r="F91" s="196"/>
      <c r="G91" s="196"/>
      <c r="H91" s="199"/>
      <c r="I91" s="196"/>
      <c r="J91" s="93"/>
      <c r="K91" s="196"/>
      <c r="L91" s="93"/>
      <c r="M91" s="196"/>
      <c r="O91" s="197"/>
      <c r="P91" s="93"/>
    </row>
    <row r="92" spans="1:16" ht="26.25" customHeight="1">
      <c r="B92" s="193" t="s">
        <v>80</v>
      </c>
      <c r="C92" s="196"/>
      <c r="D92" s="196"/>
      <c r="E92" s="196"/>
      <c r="F92" s="196"/>
      <c r="G92" s="196"/>
      <c r="H92" s="158"/>
      <c r="I92" s="196"/>
      <c r="J92" s="196">
        <f>+ส่วนเปลี่ยนแปลงรวม!I21</f>
        <v>-11925242.07</v>
      </c>
      <c r="K92" s="196"/>
      <c r="L92" s="196">
        <f>+ส่วนเปลี่ยนแปลงรวม!I14</f>
        <v>-11925242.07</v>
      </c>
      <c r="M92" s="196"/>
      <c r="N92" s="193">
        <f>+ส่วนเปลี่ยนแปลงเฉพาะบริษัท!I22</f>
        <v>-13618243.42</v>
      </c>
      <c r="O92" s="197"/>
      <c r="P92" s="193">
        <f>+ส่วนเปลี่ยนแปลงเฉพาะบริษัท!I15</f>
        <v>-13618243.42</v>
      </c>
    </row>
    <row r="93" spans="1:16" ht="26.25" customHeight="1">
      <c r="B93" s="200" t="s">
        <v>81</v>
      </c>
      <c r="C93" s="196"/>
      <c r="D93" s="196"/>
      <c r="E93" s="196"/>
      <c r="F93" s="196"/>
      <c r="G93" s="196"/>
      <c r="H93" s="210"/>
      <c r="I93" s="196"/>
      <c r="J93" s="196"/>
      <c r="K93" s="196"/>
      <c r="L93" s="196"/>
      <c r="M93" s="196"/>
      <c r="N93" s="128"/>
      <c r="O93" s="197"/>
      <c r="P93" s="128"/>
    </row>
    <row r="94" spans="1:16" ht="26.25" customHeight="1">
      <c r="B94" s="200" t="s">
        <v>82</v>
      </c>
      <c r="C94" s="196"/>
      <c r="D94" s="196"/>
      <c r="E94" s="196"/>
      <c r="F94" s="196"/>
      <c r="G94" s="196"/>
      <c r="H94" s="158" t="s">
        <v>287</v>
      </c>
      <c r="I94" s="196"/>
      <c r="J94" s="196">
        <f>+ส่วนเปลี่ยนแปลงรวม!K21</f>
        <v>31000000</v>
      </c>
      <c r="K94" s="196"/>
      <c r="L94" s="129">
        <f>+ส่วนเปลี่ยนแปลงรวม!K14</f>
        <v>22500000</v>
      </c>
      <c r="M94" s="196"/>
      <c r="N94" s="128">
        <f>+ส่วนเปลี่ยนแปลงเฉพาะบริษัท!K22</f>
        <v>31000000</v>
      </c>
      <c r="O94" s="197"/>
      <c r="P94" s="129">
        <f>+ส่วนเปลี่ยนแปลงเฉพาะบริษัท!K15</f>
        <v>22500000</v>
      </c>
    </row>
    <row r="95" spans="1:16" ht="26.25" customHeight="1">
      <c r="B95" s="200" t="s">
        <v>84</v>
      </c>
      <c r="C95" s="196"/>
      <c r="D95" s="196"/>
      <c r="E95" s="196"/>
      <c r="F95" s="196"/>
      <c r="G95" s="196"/>
      <c r="H95" s="210"/>
      <c r="I95" s="196"/>
      <c r="J95" s="219">
        <f>+ส่วนเปลี่ยนแปลงรวม!M21</f>
        <v>141076281.39999846</v>
      </c>
      <c r="K95" s="196"/>
      <c r="L95" s="219">
        <f>ส่วนเปลี่ยนแปลงรวม!M16</f>
        <v>75206568.650000006</v>
      </c>
      <c r="M95" s="196"/>
      <c r="N95" s="130">
        <f>+ส่วนเปลี่ยนแปลงเฉพาะบริษัท!M22</f>
        <v>109788792.06999917</v>
      </c>
      <c r="O95" s="197"/>
      <c r="P95" s="130">
        <f>+ส่วนเปลี่ยนแปลงเฉพาะบริษัท!M17</f>
        <v>61564414.820000023</v>
      </c>
    </row>
    <row r="96" spans="1:16" ht="26.25" customHeight="1">
      <c r="B96" s="196"/>
      <c r="C96" s="200" t="s">
        <v>85</v>
      </c>
      <c r="D96" s="196"/>
      <c r="E96" s="196"/>
      <c r="F96" s="196"/>
      <c r="G96" s="196"/>
      <c r="H96" s="199"/>
      <c r="I96" s="196"/>
      <c r="J96" s="89">
        <f>SUM(J88:J95)</f>
        <v>919427039.32999837</v>
      </c>
      <c r="K96" s="196"/>
      <c r="L96" s="89">
        <f>SUM(L89:L95)</f>
        <v>310781326.58000004</v>
      </c>
      <c r="M96" s="196"/>
      <c r="N96" s="89">
        <f>SUM(N88:N95)</f>
        <v>886446548.64999926</v>
      </c>
      <c r="O96" s="197"/>
      <c r="P96" s="89">
        <f>SUM(P89:P95)</f>
        <v>295446171.40000004</v>
      </c>
    </row>
    <row r="97" spans="1:18" ht="26.25" customHeight="1" thickBot="1">
      <c r="A97" s="200" t="s">
        <v>86</v>
      </c>
      <c r="B97" s="196"/>
      <c r="C97" s="196"/>
      <c r="D97" s="196"/>
      <c r="E97" s="196"/>
      <c r="F97" s="196"/>
      <c r="G97" s="196"/>
      <c r="H97" s="199"/>
      <c r="I97" s="196"/>
      <c r="J97" s="98">
        <f>+J64+J96</f>
        <v>3129767742.6899986</v>
      </c>
      <c r="K97" s="196"/>
      <c r="L97" s="98">
        <f>+L64+L96</f>
        <v>2643345657.6399999</v>
      </c>
      <c r="M97" s="196"/>
      <c r="N97" s="98">
        <f>+N64+N96</f>
        <v>2948273577.9399996</v>
      </c>
      <c r="O97" s="197"/>
      <c r="P97" s="98">
        <f>+P64+P96</f>
        <v>2463183450.1500006</v>
      </c>
    </row>
    <row r="98" spans="1:18" ht="20.399999999999999" thickTop="1">
      <c r="A98" s="196"/>
      <c r="B98" s="196"/>
      <c r="C98" s="196"/>
      <c r="D98" s="196"/>
      <c r="E98" s="196"/>
      <c r="F98" s="196"/>
      <c r="G98" s="196"/>
      <c r="H98" s="195"/>
      <c r="I98" s="196"/>
      <c r="J98" s="220">
        <f>+J97-J26</f>
        <v>0</v>
      </c>
      <c r="K98" s="220"/>
      <c r="L98" s="220">
        <f>+L97-L26</f>
        <v>0</v>
      </c>
      <c r="M98" s="220"/>
      <c r="N98" s="220">
        <f>+N97-N26</f>
        <v>0</v>
      </c>
      <c r="O98" s="220"/>
      <c r="P98" s="220">
        <f>+P97-P26</f>
        <v>0</v>
      </c>
      <c r="Q98" s="222"/>
      <c r="R98" s="222"/>
    </row>
    <row r="99" spans="1:18" ht="19.8">
      <c r="A99" s="196"/>
      <c r="B99" s="196"/>
      <c r="C99" s="196"/>
      <c r="D99" s="196"/>
      <c r="E99" s="196"/>
      <c r="F99" s="196"/>
      <c r="G99" s="196"/>
      <c r="H99" s="195"/>
      <c r="I99" s="196"/>
      <c r="J99" s="220"/>
      <c r="K99" s="220"/>
      <c r="L99" s="220"/>
      <c r="M99" s="220"/>
      <c r="N99" s="196"/>
      <c r="O99" s="196"/>
      <c r="P99" s="196"/>
    </row>
    <row r="100" spans="1:18" ht="26.25" customHeight="1">
      <c r="A100" s="200" t="s">
        <v>40</v>
      </c>
      <c r="B100" s="196"/>
      <c r="C100" s="196"/>
      <c r="D100" s="196"/>
      <c r="E100" s="196"/>
      <c r="F100" s="196"/>
      <c r="G100" s="196"/>
      <c r="H100" s="195"/>
      <c r="I100" s="196"/>
      <c r="J100" s="196"/>
      <c r="K100" s="196"/>
      <c r="L100" s="196"/>
      <c r="M100" s="196"/>
      <c r="N100" s="193"/>
      <c r="O100" s="193"/>
      <c r="P100" s="193"/>
    </row>
    <row r="101" spans="1:18" ht="24.75" customHeight="1">
      <c r="A101" s="200"/>
      <c r="B101" s="196"/>
      <c r="C101" s="196"/>
      <c r="D101" s="196"/>
      <c r="E101" s="196"/>
      <c r="F101" s="196"/>
      <c r="G101" s="196"/>
      <c r="H101" s="195"/>
      <c r="I101" s="196"/>
      <c r="J101" s="196"/>
      <c r="K101" s="196"/>
      <c r="L101" s="196"/>
      <c r="M101" s="196"/>
      <c r="N101" s="128"/>
      <c r="O101" s="197"/>
      <c r="P101" s="128"/>
    </row>
    <row r="102" spans="1:18" ht="24.75" customHeight="1">
      <c r="A102" s="200"/>
      <c r="B102" s="196"/>
      <c r="C102" s="196"/>
      <c r="D102" s="196"/>
      <c r="E102" s="196"/>
      <c r="F102" s="196"/>
      <c r="G102" s="196"/>
      <c r="H102" s="195"/>
      <c r="I102" s="196"/>
      <c r="J102" s="196"/>
      <c r="K102" s="196"/>
      <c r="L102" s="129"/>
      <c r="M102" s="196"/>
      <c r="N102" s="128"/>
      <c r="O102" s="197"/>
      <c r="P102" s="129"/>
    </row>
    <row r="103" spans="1:18" ht="24.75" customHeight="1">
      <c r="A103" s="200"/>
      <c r="B103" s="196"/>
      <c r="C103" s="196"/>
      <c r="D103" s="196"/>
      <c r="E103" s="196"/>
      <c r="F103" s="196"/>
      <c r="G103" s="196"/>
      <c r="H103" s="195"/>
      <c r="I103" s="196"/>
      <c r="J103" s="196"/>
      <c r="K103" s="196"/>
      <c r="L103" s="196"/>
      <c r="M103" s="196"/>
      <c r="N103" s="128"/>
      <c r="O103" s="197"/>
      <c r="P103" s="128"/>
    </row>
    <row r="104" spans="1:18" ht="24.75" customHeight="1">
      <c r="C104" s="200" t="s">
        <v>41</v>
      </c>
      <c r="D104" s="196"/>
      <c r="E104" s="196"/>
      <c r="F104" s="196"/>
      <c r="G104" s="196"/>
      <c r="H104" s="195"/>
      <c r="I104" s="196"/>
      <c r="J104" s="196"/>
      <c r="K104" s="196"/>
      <c r="L104" s="196"/>
      <c r="M104" s="196"/>
      <c r="O104" s="197"/>
      <c r="P104" s="197"/>
    </row>
    <row r="105" spans="1:18" ht="24.75" customHeight="1">
      <c r="A105" s="196"/>
      <c r="C105" s="196"/>
      <c r="D105" s="196" t="s">
        <v>42</v>
      </c>
      <c r="E105" s="196"/>
      <c r="F105" s="196"/>
      <c r="G105" s="196"/>
      <c r="H105" s="195"/>
      <c r="I105" s="196"/>
      <c r="J105" s="196"/>
      <c r="K105" s="196"/>
      <c r="L105" s="196"/>
      <c r="M105" s="196"/>
      <c r="O105" s="197"/>
      <c r="P105" s="197"/>
    </row>
    <row r="107" spans="1:18" ht="24.6" customHeight="1">
      <c r="L107" s="221"/>
    </row>
    <row r="108" spans="1:18" ht="24.6" customHeight="1">
      <c r="L108" s="221"/>
    </row>
  </sheetData>
  <mergeCells count="17">
    <mergeCell ref="A73:P73"/>
    <mergeCell ref="A74:P74"/>
    <mergeCell ref="A75:P75"/>
    <mergeCell ref="A76:P76"/>
    <mergeCell ref="J79:L79"/>
    <mergeCell ref="N79:P79"/>
    <mergeCell ref="A36:P36"/>
    <mergeCell ref="A37:P37"/>
    <mergeCell ref="A38:P38"/>
    <mergeCell ref="A39:P39"/>
    <mergeCell ref="J42:L42"/>
    <mergeCell ref="N42:P42"/>
    <mergeCell ref="A1:P1"/>
    <mergeCell ref="A2:P2"/>
    <mergeCell ref="A3:P3"/>
    <mergeCell ref="J6:L6"/>
    <mergeCell ref="N6:P6"/>
  </mergeCells>
  <phoneticPr fontId="7" type="noConversion"/>
  <pageMargins left="0.62992125984251968" right="0.23622047244094491" top="0.59055118110236227" bottom="0.51181102362204722" header="0.19685039370078741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75"/>
  <sheetViews>
    <sheetView tabSelected="1" view="pageBreakPreview" zoomScale="90" zoomScaleNormal="92" zoomScaleSheetLayoutView="90" workbookViewId="0">
      <selection activeCell="T11" sqref="T11"/>
    </sheetView>
  </sheetViews>
  <sheetFormatPr defaultColWidth="9.33203125" defaultRowHeight="23.25" customHeight="1"/>
  <cols>
    <col min="1" max="1" width="2.5546875" style="54" customWidth="1"/>
    <col min="2" max="2" width="5.6640625" style="54" customWidth="1"/>
    <col min="3" max="3" width="7.44140625" style="54" customWidth="1"/>
    <col min="4" max="4" width="16.6640625" style="54" customWidth="1"/>
    <col min="5" max="5" width="1.33203125" style="54" customWidth="1"/>
    <col min="6" max="6" width="7.44140625" style="54" customWidth="1"/>
    <col min="7" max="7" width="1.44140625" style="54" customWidth="1"/>
    <col min="8" max="8" width="15.6640625" style="111" customWidth="1"/>
    <col min="9" max="9" width="1.33203125" style="54" customWidth="1"/>
    <col min="10" max="10" width="15.6640625" style="54" customWidth="1"/>
    <col min="11" max="11" width="1.33203125" style="54" customWidth="1"/>
    <col min="12" max="12" width="15.6640625" style="54" customWidth="1"/>
    <col min="13" max="13" width="1.33203125" style="54" customWidth="1"/>
    <col min="14" max="14" width="15.6640625" style="54" customWidth="1"/>
    <col min="15" max="15" width="1.6640625" style="54" customWidth="1"/>
    <col min="16" max="16" width="6.44140625" style="54" customWidth="1"/>
    <col min="17" max="17" width="14.33203125" style="54" bestFit="1" customWidth="1"/>
    <col min="18" max="18" width="15.33203125" style="54" customWidth="1"/>
    <col min="19" max="19" width="14.6640625" style="54" bestFit="1" customWidth="1"/>
    <col min="20" max="20" width="14.33203125" style="54" bestFit="1" customWidth="1"/>
    <col min="21" max="16384" width="9.33203125" style="54"/>
  </cols>
  <sheetData>
    <row r="1" spans="1:18" ht="23.2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150"/>
    </row>
    <row r="2" spans="1:18" ht="23.25" customHeight="1">
      <c r="A2" s="254" t="s">
        <v>87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150"/>
    </row>
    <row r="3" spans="1:18" ht="23.25" customHeight="1">
      <c r="A3" s="254" t="s">
        <v>88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150"/>
    </row>
    <row r="4" spans="1:18" ht="23.25" customHeight="1">
      <c r="A4" s="254" t="s">
        <v>89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150"/>
    </row>
    <row r="5" spans="1:18" ht="23.25" customHeight="1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50"/>
    </row>
    <row r="6" spans="1:18" ht="23.25" customHeight="1">
      <c r="A6" s="56"/>
      <c r="B6" s="56"/>
      <c r="C6" s="56"/>
      <c r="D6" s="56"/>
      <c r="E6" s="56"/>
      <c r="F6" s="56"/>
      <c r="G6" s="56"/>
      <c r="H6" s="112"/>
      <c r="I6" s="56"/>
      <c r="J6" s="150"/>
      <c r="K6" s="183"/>
      <c r="L6" s="150"/>
      <c r="M6" s="183"/>
      <c r="N6" s="184" t="s">
        <v>3</v>
      </c>
      <c r="O6" s="183"/>
    </row>
    <row r="7" spans="1:18" ht="23.25" customHeight="1">
      <c r="A7" s="56"/>
      <c r="B7" s="56"/>
      <c r="C7" s="56"/>
      <c r="D7" s="56"/>
      <c r="E7" s="56"/>
      <c r="F7" s="56"/>
      <c r="G7" s="56"/>
      <c r="H7" s="255" t="s">
        <v>4</v>
      </c>
      <c r="I7" s="255"/>
      <c r="J7" s="255"/>
      <c r="K7" s="56"/>
      <c r="L7" s="256" t="s">
        <v>5</v>
      </c>
      <c r="M7" s="256"/>
      <c r="N7" s="256"/>
      <c r="O7" s="183"/>
    </row>
    <row r="8" spans="1:18" ht="23.25" customHeight="1">
      <c r="A8" s="185"/>
      <c r="B8" s="151"/>
      <c r="C8" s="151"/>
      <c r="D8" s="151"/>
      <c r="E8" s="151"/>
      <c r="F8" s="152" t="s">
        <v>7</v>
      </c>
      <c r="G8" s="151"/>
      <c r="H8" s="63" t="s">
        <v>90</v>
      </c>
      <c r="I8" s="151"/>
      <c r="J8" s="63" t="s">
        <v>91</v>
      </c>
      <c r="K8" s="56"/>
      <c r="L8" s="63" t="s">
        <v>90</v>
      </c>
      <c r="M8" s="151"/>
      <c r="N8" s="63" t="s">
        <v>91</v>
      </c>
      <c r="O8" s="186"/>
    </row>
    <row r="9" spans="1:18" ht="23.25" customHeight="1">
      <c r="A9" s="185"/>
      <c r="B9" s="151"/>
      <c r="C9" s="151"/>
      <c r="D9" s="151"/>
      <c r="E9" s="151"/>
      <c r="G9" s="151"/>
      <c r="H9" s="81"/>
      <c r="I9" s="151"/>
      <c r="J9" s="81"/>
      <c r="K9" s="134"/>
      <c r="L9" s="133"/>
      <c r="M9" s="134"/>
      <c r="N9" s="81" t="s">
        <v>291</v>
      </c>
      <c r="O9" s="186"/>
    </row>
    <row r="10" spans="1:18" ht="23.25" customHeight="1">
      <c r="A10" s="185" t="s">
        <v>92</v>
      </c>
      <c r="B10" s="151"/>
      <c r="C10" s="151"/>
      <c r="D10" s="151"/>
      <c r="E10" s="151"/>
      <c r="F10" s="151"/>
      <c r="G10" s="151"/>
      <c r="H10" s="113"/>
      <c r="I10" s="151"/>
      <c r="J10" s="133"/>
      <c r="K10" s="134"/>
      <c r="L10" s="133"/>
      <c r="M10" s="134"/>
      <c r="N10" s="133"/>
      <c r="O10" s="133"/>
      <c r="R10" s="187"/>
    </row>
    <row r="11" spans="1:18" ht="23.25" customHeight="1">
      <c r="A11" s="185"/>
      <c r="B11" s="188" t="s">
        <v>93</v>
      </c>
      <c r="C11" s="151"/>
      <c r="D11" s="151"/>
      <c r="E11" s="151"/>
      <c r="F11" s="249" t="s">
        <v>292</v>
      </c>
      <c r="G11" s="151"/>
      <c r="H11" s="54">
        <v>3405452919.1499987</v>
      </c>
      <c r="J11" s="54">
        <v>3295056042.2400012</v>
      </c>
      <c r="K11" s="135"/>
      <c r="L11" s="54">
        <f>3216439053.96-34598386.04</f>
        <v>3181840667.9200001</v>
      </c>
      <c r="N11" s="54">
        <f>3178954422.94-27457145.45</f>
        <v>3151497277.4900002</v>
      </c>
      <c r="O11" s="136"/>
      <c r="R11" s="111"/>
    </row>
    <row r="12" spans="1:18" ht="23.25" customHeight="1">
      <c r="A12" s="185"/>
      <c r="B12" s="188" t="s">
        <v>94</v>
      </c>
      <c r="C12" s="151"/>
      <c r="D12" s="151"/>
      <c r="E12" s="151"/>
      <c r="F12" s="151"/>
      <c r="G12" s="151"/>
      <c r="H12" s="110">
        <v>0</v>
      </c>
      <c r="I12" s="110"/>
      <c r="J12" s="110">
        <v>0</v>
      </c>
      <c r="K12" s="135"/>
      <c r="L12" s="110">
        <v>5700000</v>
      </c>
      <c r="M12" s="110"/>
      <c r="N12" s="110">
        <v>5100000</v>
      </c>
      <c r="O12" s="136"/>
      <c r="R12" s="111"/>
    </row>
    <row r="13" spans="1:18" ht="23.25" customHeight="1">
      <c r="A13" s="185"/>
      <c r="B13" s="188" t="s">
        <v>95</v>
      </c>
      <c r="C13" s="151"/>
      <c r="D13" s="151"/>
      <c r="E13" s="151"/>
      <c r="F13" s="115" t="s">
        <v>25</v>
      </c>
      <c r="G13" s="151"/>
      <c r="H13" s="111">
        <v>0</v>
      </c>
      <c r="J13" s="111">
        <v>0</v>
      </c>
      <c r="K13" s="135"/>
      <c r="L13" s="54">
        <v>13999440</v>
      </c>
      <c r="N13" s="111">
        <v>27998880</v>
      </c>
      <c r="O13" s="136"/>
      <c r="R13" s="111"/>
    </row>
    <row r="14" spans="1:18" ht="23.25" customHeight="1">
      <c r="A14" s="185"/>
      <c r="B14" s="188" t="s">
        <v>96</v>
      </c>
      <c r="C14" s="151"/>
      <c r="D14" s="151"/>
      <c r="E14" s="151"/>
      <c r="F14" s="151"/>
      <c r="G14" s="151"/>
      <c r="H14" s="54">
        <v>868698.80000000028</v>
      </c>
      <c r="J14" s="54">
        <v>1315157.9399999981</v>
      </c>
      <c r="K14" s="135"/>
      <c r="L14" s="54">
        <v>641861.65</v>
      </c>
      <c r="N14" s="54">
        <v>957539.77999999991</v>
      </c>
      <c r="O14" s="136"/>
      <c r="R14" s="111"/>
    </row>
    <row r="15" spans="1:18" ht="23.25" customHeight="1">
      <c r="A15" s="188" t="s">
        <v>97</v>
      </c>
      <c r="C15" s="151"/>
      <c r="D15" s="151"/>
      <c r="E15" s="151"/>
      <c r="F15" s="151"/>
      <c r="G15" s="151"/>
      <c r="H15" s="137">
        <f>SUM(H11:H14)</f>
        <v>3406321617.9499989</v>
      </c>
      <c r="I15" s="138"/>
      <c r="J15" s="137">
        <f>SUM(J11:J14)</f>
        <v>3296371200.1800013</v>
      </c>
      <c r="K15" s="139"/>
      <c r="L15" s="137">
        <f>SUM(L11:L14)</f>
        <v>3202181969.5700002</v>
      </c>
      <c r="M15" s="138"/>
      <c r="N15" s="137">
        <f>SUM(N11:N14)</f>
        <v>3185553697.2700005</v>
      </c>
      <c r="O15" s="138"/>
      <c r="R15" s="111"/>
    </row>
    <row r="16" spans="1:18" ht="23.25" customHeight="1">
      <c r="A16" s="185" t="s">
        <v>98</v>
      </c>
      <c r="B16" s="188"/>
      <c r="C16" s="151"/>
      <c r="D16" s="151"/>
      <c r="E16" s="151"/>
      <c r="F16" s="151"/>
      <c r="G16" s="151"/>
      <c r="H16" s="113"/>
      <c r="I16" s="113"/>
      <c r="J16" s="113"/>
      <c r="K16" s="135"/>
      <c r="L16" s="138"/>
      <c r="M16" s="138"/>
      <c r="N16" s="138"/>
      <c r="O16" s="138"/>
      <c r="R16" s="111"/>
    </row>
    <row r="17" spans="1:21" ht="23.25" customHeight="1">
      <c r="A17" s="185"/>
      <c r="B17" s="188" t="s">
        <v>99</v>
      </c>
      <c r="C17" s="151"/>
      <c r="D17" s="151"/>
      <c r="E17" s="151"/>
      <c r="F17" s="151"/>
      <c r="G17" s="151"/>
      <c r="H17" s="54">
        <v>3090816568.1200008</v>
      </c>
      <c r="J17" s="54">
        <v>3019738096.4299998</v>
      </c>
      <c r="K17" s="135"/>
      <c r="L17" s="54">
        <v>2985447563.3499999</v>
      </c>
      <c r="N17" s="54">
        <v>2980428176.8699999</v>
      </c>
      <c r="O17" s="138"/>
      <c r="R17" s="111"/>
    </row>
    <row r="18" spans="1:21" ht="23.25" customHeight="1">
      <c r="A18" s="185"/>
      <c r="B18" s="188" t="s">
        <v>100</v>
      </c>
      <c r="C18" s="151"/>
      <c r="D18" s="151"/>
      <c r="E18" s="151"/>
      <c r="F18" s="249" t="s">
        <v>292</v>
      </c>
      <c r="G18" s="151"/>
      <c r="H18" s="114">
        <v>132767646.61000001</v>
      </c>
      <c r="I18" s="114"/>
      <c r="J18" s="114">
        <v>131698965.9300001</v>
      </c>
      <c r="K18" s="135"/>
      <c r="L18" s="54">
        <f>93509784.85-34598386.04</f>
        <v>58911398.809999995</v>
      </c>
      <c r="N18" s="54">
        <f>91398891.22-27457145.45</f>
        <v>63941745.769999996</v>
      </c>
      <c r="O18" s="138"/>
      <c r="R18" s="111"/>
    </row>
    <row r="19" spans="1:21" ht="23.25" customHeight="1">
      <c r="A19" s="185"/>
      <c r="B19" s="188" t="s">
        <v>101</v>
      </c>
      <c r="C19" s="151"/>
      <c r="D19" s="151"/>
      <c r="E19" s="151"/>
      <c r="F19" s="151"/>
      <c r="G19" s="151"/>
      <c r="H19" s="114">
        <v>104054511.46000001</v>
      </c>
      <c r="I19" s="114"/>
      <c r="J19" s="114">
        <f>90519269.95+36778.9</f>
        <v>90556048.850000009</v>
      </c>
      <c r="K19" s="135"/>
      <c r="L19" s="54">
        <v>94966423.740000024</v>
      </c>
      <c r="N19" s="54">
        <f>83377912.07+36778.9</f>
        <v>83414690.969999999</v>
      </c>
      <c r="O19" s="138"/>
      <c r="R19" s="111"/>
    </row>
    <row r="20" spans="1:21" ht="23.25" customHeight="1">
      <c r="A20" s="185" t="s">
        <v>102</v>
      </c>
      <c r="B20" s="188"/>
      <c r="C20" s="151"/>
      <c r="D20" s="151"/>
      <c r="E20" s="151"/>
      <c r="F20" s="151"/>
      <c r="G20" s="151"/>
      <c r="H20" s="137">
        <f>SUM(H17:H19)</f>
        <v>3327638726.190001</v>
      </c>
      <c r="I20" s="138"/>
      <c r="J20" s="137">
        <f t="shared" ref="J20" si="0">SUM(J17:J19)</f>
        <v>3241993111.21</v>
      </c>
      <c r="K20" s="139"/>
      <c r="L20" s="137">
        <f>SUM(L17:L19)</f>
        <v>3139325385.9000001</v>
      </c>
      <c r="M20" s="138"/>
      <c r="N20" s="137">
        <f t="shared" ref="N20" si="1">SUM(N17:N19)</f>
        <v>3127784613.6099997</v>
      </c>
      <c r="O20" s="138"/>
      <c r="R20" s="111"/>
    </row>
    <row r="21" spans="1:21" ht="23.25" customHeight="1">
      <c r="A21" s="188" t="s">
        <v>103</v>
      </c>
      <c r="B21" s="185"/>
      <c r="C21" s="188"/>
      <c r="D21" s="188"/>
      <c r="E21" s="151"/>
      <c r="F21" s="151"/>
      <c r="G21" s="151"/>
      <c r="H21" s="138">
        <f>+H15-H20</f>
        <v>78682891.759997845</v>
      </c>
      <c r="I21" s="138"/>
      <c r="J21" s="138">
        <f>+J15-J20</f>
        <v>54378088.970001221</v>
      </c>
      <c r="K21" s="138"/>
      <c r="L21" s="138">
        <f>+L15-L20</f>
        <v>62856583.670000076</v>
      </c>
      <c r="M21" s="138"/>
      <c r="N21" s="138">
        <f t="shared" ref="N21" si="2">+N15-N20</f>
        <v>57769083.660000801</v>
      </c>
      <c r="O21" s="138"/>
      <c r="R21" s="111"/>
    </row>
    <row r="22" spans="1:21" ht="23.25" customHeight="1">
      <c r="A22" s="188" t="s">
        <v>104</v>
      </c>
      <c r="C22" s="151"/>
      <c r="D22" s="151"/>
      <c r="E22" s="151"/>
      <c r="F22" s="151"/>
      <c r="G22" s="151"/>
      <c r="H22" s="114">
        <v>842813.27000000037</v>
      </c>
      <c r="I22" s="114"/>
      <c r="J22" s="114">
        <v>895401</v>
      </c>
      <c r="K22" s="135"/>
      <c r="L22" s="54">
        <v>656243.02000000025</v>
      </c>
      <c r="N22" s="54">
        <v>816392.22</v>
      </c>
      <c r="O22" s="136"/>
      <c r="R22" s="111"/>
    </row>
    <row r="23" spans="1:21" ht="23.25" customHeight="1">
      <c r="A23" s="188" t="s">
        <v>105</v>
      </c>
      <c r="C23" s="188"/>
      <c r="D23" s="188"/>
      <c r="E23" s="151"/>
      <c r="F23" s="151"/>
      <c r="G23" s="151"/>
      <c r="H23" s="140">
        <v>3997044.2499999995</v>
      </c>
      <c r="I23" s="138"/>
      <c r="J23" s="140">
        <v>7589834.0900000017</v>
      </c>
      <c r="K23" s="138"/>
      <c r="L23" s="140">
        <v>2653542.7600000002</v>
      </c>
      <c r="M23" s="138"/>
      <c r="N23" s="140">
        <v>5971815.5</v>
      </c>
      <c r="O23" s="138"/>
      <c r="R23" s="111"/>
    </row>
    <row r="24" spans="1:21" ht="23.25" customHeight="1">
      <c r="A24" s="188" t="s">
        <v>106</v>
      </c>
      <c r="C24" s="188"/>
      <c r="D24" s="188"/>
      <c r="E24" s="151"/>
      <c r="F24" s="151"/>
      <c r="G24" s="151"/>
      <c r="H24" s="138">
        <f>+H21+H22-H23</f>
        <v>75528660.779997841</v>
      </c>
      <c r="I24" s="138"/>
      <c r="J24" s="138">
        <f t="shared" ref="J24" si="3">+J21+J22-J23</f>
        <v>47683655.880001217</v>
      </c>
      <c r="K24" s="138"/>
      <c r="L24" s="138">
        <f>+L21+L22-L23</f>
        <v>60859283.930000082</v>
      </c>
      <c r="M24" s="138"/>
      <c r="N24" s="138">
        <f t="shared" ref="N24" si="4">+N21+N22-N23</f>
        <v>52613660.3800008</v>
      </c>
      <c r="O24" s="138"/>
      <c r="R24" s="111"/>
      <c r="S24" s="189"/>
      <c r="T24" s="189"/>
      <c r="U24" s="189"/>
    </row>
    <row r="25" spans="1:21" ht="23.25" customHeight="1">
      <c r="A25" s="188" t="s">
        <v>107</v>
      </c>
      <c r="B25" s="185"/>
      <c r="C25" s="151"/>
      <c r="D25" s="151"/>
      <c r="E25" s="151"/>
      <c r="F25" s="115" t="s">
        <v>112</v>
      </c>
      <c r="G25" s="151"/>
      <c r="H25" s="139">
        <v>14211311.850000001</v>
      </c>
      <c r="I25" s="135"/>
      <c r="J25" s="139">
        <v>9557194.4800000004</v>
      </c>
      <c r="L25" s="190">
        <v>8510518.5099999998</v>
      </c>
      <c r="N25" s="190">
        <v>5007678.8499999996</v>
      </c>
      <c r="O25" s="139"/>
      <c r="R25" s="111"/>
    </row>
    <row r="26" spans="1:21" ht="23.25" customHeight="1">
      <c r="A26" s="151" t="s">
        <v>108</v>
      </c>
      <c r="B26" s="185"/>
      <c r="C26" s="151"/>
      <c r="D26" s="151"/>
      <c r="E26" s="151"/>
      <c r="F26" s="115"/>
      <c r="G26" s="151"/>
      <c r="H26" s="141">
        <f>+H24-H25</f>
        <v>61317348.929997839</v>
      </c>
      <c r="I26" s="135"/>
      <c r="J26" s="141">
        <f>+J24-J25</f>
        <v>38126461.400001213</v>
      </c>
      <c r="K26" s="135"/>
      <c r="L26" s="141">
        <f>+L24-L25</f>
        <v>52348765.420000084</v>
      </c>
      <c r="M26" s="135"/>
      <c r="N26" s="141">
        <f t="shared" ref="N26" si="5">+N24-N25</f>
        <v>47605981.530000798</v>
      </c>
      <c r="O26" s="139"/>
      <c r="R26" s="111"/>
    </row>
    <row r="27" spans="1:21" ht="23.25" customHeight="1">
      <c r="A27" s="54" t="s">
        <v>109</v>
      </c>
      <c r="F27" s="115"/>
      <c r="G27" s="151"/>
      <c r="H27" s="111">
        <v>0</v>
      </c>
      <c r="I27" s="110"/>
      <c r="J27" s="111">
        <v>0</v>
      </c>
      <c r="L27" s="110">
        <v>0</v>
      </c>
      <c r="M27" s="110"/>
      <c r="N27" s="110">
        <v>0</v>
      </c>
      <c r="O27" s="139"/>
      <c r="R27" s="111"/>
    </row>
    <row r="28" spans="1:21" ht="23.25" customHeight="1" thickBot="1">
      <c r="A28" s="54" t="s">
        <v>110</v>
      </c>
      <c r="F28" s="151"/>
      <c r="G28" s="151"/>
      <c r="H28" s="191">
        <f>SUM(H26:H27)</f>
        <v>61317348.929997839</v>
      </c>
      <c r="J28" s="191">
        <f>SUM(J26:J27)</f>
        <v>38126461.400001213</v>
      </c>
      <c r="L28" s="191">
        <f>SUM(L26:L27)</f>
        <v>52348765.420000084</v>
      </c>
      <c r="N28" s="191">
        <f>SUM(N26:N27)</f>
        <v>47605981.530000798</v>
      </c>
      <c r="O28" s="135"/>
      <c r="R28" s="111"/>
    </row>
    <row r="29" spans="1:21" ht="23.25" customHeight="1" thickTop="1">
      <c r="B29" s="54" t="s">
        <v>111</v>
      </c>
      <c r="F29" s="115" t="s">
        <v>134</v>
      </c>
      <c r="G29" s="151"/>
      <c r="H29" s="113"/>
      <c r="I29" s="151"/>
      <c r="O29" s="135"/>
    </row>
    <row r="30" spans="1:21" ht="23.25" customHeight="1">
      <c r="B30" s="188" t="s">
        <v>113</v>
      </c>
      <c r="F30" s="151"/>
      <c r="G30" s="151"/>
      <c r="H30" s="54">
        <f>H26/522923497.26776</f>
        <v>0.11725873717738226</v>
      </c>
      <c r="I30" s="151"/>
      <c r="J30" s="54">
        <f>J26/450000000</f>
        <v>8.4725469777780477E-2</v>
      </c>
      <c r="L30" s="54">
        <f>L26/522923497.26776</f>
        <v>0.10010788517540109</v>
      </c>
      <c r="N30" s="54">
        <f>N26/450000000</f>
        <v>0.10579107006666844</v>
      </c>
      <c r="O30" s="135"/>
    </row>
    <row r="31" spans="1:21" ht="23.25" customHeight="1">
      <c r="A31" s="151"/>
      <c r="B31" s="185"/>
      <c r="C31" s="151"/>
      <c r="D31" s="151"/>
      <c r="E31" s="151"/>
      <c r="F31" s="151"/>
      <c r="G31" s="151"/>
      <c r="H31" s="113"/>
      <c r="I31" s="151"/>
      <c r="J31" s="135"/>
      <c r="K31" s="139"/>
      <c r="L31" s="135"/>
      <c r="M31" s="139"/>
      <c r="N31" s="135"/>
      <c r="O31" s="135"/>
    </row>
    <row r="32" spans="1:21" ht="23.25" customHeight="1">
      <c r="A32" s="55" t="s">
        <v>40</v>
      </c>
      <c r="B32" s="185"/>
      <c r="C32" s="151"/>
      <c r="D32" s="151"/>
      <c r="E32" s="151"/>
      <c r="F32" s="151"/>
      <c r="G32" s="151"/>
      <c r="H32" s="113"/>
      <c r="I32" s="151"/>
      <c r="J32" s="135"/>
      <c r="K32" s="139"/>
      <c r="L32" s="135"/>
      <c r="M32" s="139"/>
      <c r="N32" s="135"/>
      <c r="O32" s="135"/>
    </row>
    <row r="33" spans="1:19" ht="23.25" customHeight="1">
      <c r="A33" s="55"/>
      <c r="B33" s="185"/>
      <c r="C33" s="151"/>
      <c r="D33" s="151"/>
      <c r="E33" s="151"/>
      <c r="F33" s="151"/>
      <c r="G33" s="151"/>
      <c r="H33" s="113"/>
      <c r="I33" s="151"/>
      <c r="J33" s="135"/>
      <c r="K33" s="139"/>
      <c r="L33" s="135"/>
      <c r="M33" s="139"/>
      <c r="N33" s="135"/>
      <c r="O33" s="135"/>
    </row>
    <row r="34" spans="1:19" ht="23.25" customHeight="1">
      <c r="A34" s="55"/>
      <c r="B34" s="185"/>
      <c r="C34" s="151"/>
      <c r="D34" s="151"/>
      <c r="E34" s="151"/>
      <c r="F34" s="151"/>
      <c r="G34" s="151"/>
      <c r="H34" s="113"/>
      <c r="I34" s="151"/>
      <c r="J34" s="135"/>
      <c r="K34" s="139"/>
      <c r="L34" s="135"/>
      <c r="M34" s="139"/>
      <c r="N34" s="135"/>
      <c r="O34" s="135"/>
    </row>
    <row r="35" spans="1:19" ht="23.25" customHeight="1">
      <c r="A35" s="151"/>
      <c r="B35" s="185"/>
      <c r="C35" s="151"/>
      <c r="D35" s="151"/>
      <c r="E35" s="151"/>
      <c r="F35" s="151"/>
      <c r="G35" s="151"/>
      <c r="H35" s="116"/>
      <c r="I35" s="151"/>
      <c r="J35" s="135"/>
      <c r="K35" s="139"/>
      <c r="L35" s="135"/>
      <c r="M35" s="139"/>
      <c r="N35" s="135"/>
      <c r="O35" s="135"/>
    </row>
    <row r="36" spans="1:19" ht="23.25" customHeight="1">
      <c r="C36" s="55" t="s">
        <v>114</v>
      </c>
      <c r="D36" s="56"/>
      <c r="E36" s="56"/>
      <c r="F36" s="56"/>
      <c r="G36" s="56"/>
      <c r="I36" s="56"/>
      <c r="J36" s="56"/>
      <c r="K36" s="56"/>
      <c r="L36" s="56"/>
      <c r="M36" s="56"/>
      <c r="N36" s="56"/>
      <c r="O36" s="56"/>
    </row>
    <row r="37" spans="1:19" ht="23.25" customHeight="1">
      <c r="A37" s="56"/>
      <c r="C37" s="56"/>
      <c r="D37" s="56" t="s">
        <v>115</v>
      </c>
      <c r="E37" s="56"/>
      <c r="F37" s="56"/>
      <c r="G37" s="56"/>
      <c r="I37" s="56"/>
      <c r="J37" s="56"/>
      <c r="K37" s="56"/>
      <c r="L37" s="56"/>
      <c r="M37" s="56"/>
      <c r="N37" s="56"/>
      <c r="O37" s="56"/>
    </row>
    <row r="38" spans="1:19" ht="23.25" customHeight="1">
      <c r="A38" s="56"/>
      <c r="C38" s="56"/>
      <c r="D38" s="56"/>
      <c r="E38" s="56"/>
      <c r="F38" s="56"/>
      <c r="G38" s="56"/>
      <c r="I38" s="56"/>
      <c r="J38" s="56"/>
      <c r="K38" s="56"/>
      <c r="L38" s="56"/>
      <c r="M38" s="56"/>
      <c r="N38" s="56"/>
      <c r="O38" s="56"/>
    </row>
    <row r="39" spans="1:19" ht="21.75" customHeight="1">
      <c r="A39" s="254" t="s">
        <v>0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150"/>
    </row>
    <row r="40" spans="1:19" ht="21.75" customHeight="1">
      <c r="A40" s="254" t="s">
        <v>87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50"/>
    </row>
    <row r="41" spans="1:19" ht="21.75" customHeight="1">
      <c r="A41" s="254" t="s">
        <v>116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150"/>
    </row>
    <row r="42" spans="1:19" ht="21.75" customHeight="1">
      <c r="A42" s="254" t="s">
        <v>89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150"/>
    </row>
    <row r="43" spans="1:19" ht="22.2">
      <c r="A43" s="182"/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50"/>
    </row>
    <row r="44" spans="1:19" ht="21.75" customHeight="1">
      <c r="A44" s="56"/>
      <c r="B44" s="56"/>
      <c r="C44" s="56"/>
      <c r="D44" s="56"/>
      <c r="E44" s="56"/>
      <c r="F44" s="56"/>
      <c r="G44" s="56"/>
      <c r="H44" s="112"/>
      <c r="I44" s="56"/>
      <c r="J44" s="150"/>
      <c r="K44" s="183"/>
      <c r="L44" s="150"/>
      <c r="M44" s="183"/>
      <c r="N44" s="184" t="s">
        <v>3</v>
      </c>
      <c r="O44" s="183"/>
    </row>
    <row r="45" spans="1:19" ht="21.75" customHeight="1">
      <c r="A45" s="56"/>
      <c r="B45" s="56"/>
      <c r="C45" s="56"/>
      <c r="D45" s="56"/>
      <c r="E45" s="56"/>
      <c r="F45" s="56"/>
      <c r="G45" s="56"/>
      <c r="H45" s="255" t="s">
        <v>4</v>
      </c>
      <c r="I45" s="255"/>
      <c r="J45" s="255"/>
      <c r="K45" s="56"/>
      <c r="L45" s="256" t="s">
        <v>5</v>
      </c>
      <c r="M45" s="256"/>
      <c r="N45" s="256"/>
      <c r="O45" s="183"/>
      <c r="Q45" s="187"/>
      <c r="S45" s="187"/>
    </row>
    <row r="46" spans="1:19" ht="21.75" customHeight="1">
      <c r="A46" s="185"/>
      <c r="B46" s="151"/>
      <c r="C46" s="151"/>
      <c r="D46" s="151"/>
      <c r="E46" s="151"/>
      <c r="F46" s="152" t="s">
        <v>7</v>
      </c>
      <c r="G46" s="151"/>
      <c r="H46" s="63" t="s">
        <v>90</v>
      </c>
      <c r="I46" s="151"/>
      <c r="J46" s="63" t="s">
        <v>91</v>
      </c>
      <c r="K46" s="56"/>
      <c r="L46" s="63" t="s">
        <v>90</v>
      </c>
      <c r="M46" s="151"/>
      <c r="N46" s="63" t="s">
        <v>91</v>
      </c>
      <c r="O46" s="186"/>
    </row>
    <row r="47" spans="1:19" ht="21.75" customHeight="1">
      <c r="A47" s="185"/>
      <c r="B47" s="151"/>
      <c r="C47" s="151"/>
      <c r="D47" s="151"/>
      <c r="E47" s="151"/>
      <c r="G47" s="151"/>
      <c r="H47" s="81"/>
      <c r="I47" s="151"/>
      <c r="J47" s="81"/>
      <c r="K47" s="134"/>
      <c r="L47" s="133"/>
      <c r="M47" s="134"/>
      <c r="N47" s="81" t="s">
        <v>291</v>
      </c>
      <c r="O47" s="186"/>
    </row>
    <row r="48" spans="1:19" ht="21.75" customHeight="1">
      <c r="A48" s="185" t="s">
        <v>92</v>
      </c>
      <c r="B48" s="151"/>
      <c r="C48" s="151"/>
      <c r="D48" s="151"/>
      <c r="E48" s="151"/>
      <c r="F48" s="152"/>
      <c r="G48" s="151"/>
      <c r="H48" s="81"/>
      <c r="I48" s="151"/>
      <c r="J48" s="81"/>
      <c r="K48" s="56"/>
      <c r="L48" s="81"/>
      <c r="M48" s="151"/>
      <c r="N48" s="81"/>
      <c r="O48" s="186"/>
    </row>
    <row r="49" spans="1:21" ht="21.75" customHeight="1">
      <c r="A49" s="185"/>
      <c r="B49" s="188" t="s">
        <v>93</v>
      </c>
      <c r="C49" s="151"/>
      <c r="D49" s="151"/>
      <c r="E49" s="151"/>
      <c r="F49" s="249" t="s">
        <v>292</v>
      </c>
      <c r="G49" s="151"/>
      <c r="H49" s="54">
        <v>6972851843.6599998</v>
      </c>
      <c r="J49" s="54">
        <v>6750097491.0500011</v>
      </c>
      <c r="K49" s="135"/>
      <c r="L49" s="54">
        <f>6775187923.9-62966945.11</f>
        <v>6712220978.79</v>
      </c>
      <c r="N49" s="54">
        <f>6561701093.88-51499368.84</f>
        <v>6510201725.04</v>
      </c>
      <c r="O49" s="136"/>
      <c r="S49" s="111"/>
    </row>
    <row r="50" spans="1:21" ht="21.75" customHeight="1">
      <c r="A50" s="185"/>
      <c r="B50" s="188" t="s">
        <v>94</v>
      </c>
      <c r="C50" s="151"/>
      <c r="D50" s="151"/>
      <c r="E50" s="151"/>
      <c r="F50" s="151"/>
      <c r="G50" s="151"/>
      <c r="H50" s="111">
        <v>0</v>
      </c>
      <c r="J50" s="111">
        <v>0</v>
      </c>
      <c r="K50" s="135"/>
      <c r="L50" s="54">
        <v>11400000</v>
      </c>
      <c r="N50" s="54">
        <v>10200000</v>
      </c>
      <c r="O50" s="136"/>
      <c r="S50" s="111"/>
    </row>
    <row r="51" spans="1:21" ht="21.75" customHeight="1">
      <c r="A51" s="185"/>
      <c r="B51" s="188" t="s">
        <v>95</v>
      </c>
      <c r="C51" s="151"/>
      <c r="D51" s="151"/>
      <c r="E51" s="151"/>
      <c r="F51" s="115" t="s">
        <v>25</v>
      </c>
      <c r="G51" s="151"/>
      <c r="H51" s="147">
        <v>0</v>
      </c>
      <c r="I51" s="110"/>
      <c r="J51" s="110">
        <v>0</v>
      </c>
      <c r="K51" s="135"/>
      <c r="L51" s="110">
        <v>13999440</v>
      </c>
      <c r="M51" s="110"/>
      <c r="N51" s="110">
        <v>27998880</v>
      </c>
      <c r="O51" s="136"/>
      <c r="S51" s="111"/>
    </row>
    <row r="52" spans="1:21" ht="21.75" customHeight="1">
      <c r="A52" s="185"/>
      <c r="B52" s="188" t="s">
        <v>96</v>
      </c>
      <c r="C52" s="151"/>
      <c r="D52" s="151"/>
      <c r="E52" s="151"/>
      <c r="F52" s="151"/>
      <c r="G52" s="151"/>
      <c r="H52" s="114">
        <v>1846606.5800000005</v>
      </c>
      <c r="I52" s="114"/>
      <c r="J52" s="114">
        <v>3094242.4199999981</v>
      </c>
      <c r="K52" s="135"/>
      <c r="L52" s="54">
        <v>1367850.3200000017</v>
      </c>
      <c r="N52" s="54">
        <v>2104911.8299999982</v>
      </c>
      <c r="O52" s="136"/>
      <c r="S52" s="111"/>
    </row>
    <row r="53" spans="1:21" ht="21.75" customHeight="1">
      <c r="A53" s="188" t="s">
        <v>97</v>
      </c>
      <c r="C53" s="151"/>
      <c r="D53" s="151"/>
      <c r="E53" s="151"/>
      <c r="F53" s="151"/>
      <c r="G53" s="151"/>
      <c r="H53" s="137">
        <f>SUM(H49:H52)</f>
        <v>6974698450.2399998</v>
      </c>
      <c r="I53" s="138"/>
      <c r="J53" s="137">
        <f>SUM(J49:J52)</f>
        <v>6753191733.4700012</v>
      </c>
      <c r="K53" s="139"/>
      <c r="L53" s="137">
        <f>SUM(L49:L52)</f>
        <v>6738988269.1099997</v>
      </c>
      <c r="M53" s="138"/>
      <c r="N53" s="137">
        <f>SUM(N49:N52)</f>
        <v>6550505516.8699999</v>
      </c>
      <c r="O53" s="138"/>
    </row>
    <row r="54" spans="1:21" ht="21.75" customHeight="1">
      <c r="A54" s="185" t="s">
        <v>98</v>
      </c>
      <c r="B54" s="188"/>
      <c r="C54" s="151"/>
      <c r="D54" s="151"/>
      <c r="E54" s="151"/>
      <c r="F54" s="151"/>
      <c r="G54" s="151"/>
      <c r="H54" s="113"/>
      <c r="I54" s="113"/>
      <c r="J54" s="113"/>
      <c r="K54" s="135"/>
      <c r="L54" s="138"/>
      <c r="M54" s="138"/>
      <c r="N54" s="138"/>
      <c r="O54" s="138"/>
    </row>
    <row r="55" spans="1:21" ht="21.75" customHeight="1">
      <c r="A55" s="185"/>
      <c r="B55" s="188" t="s">
        <v>99</v>
      </c>
      <c r="C55" s="151"/>
      <c r="D55" s="151"/>
      <c r="E55" s="151"/>
      <c r="F55" s="151"/>
      <c r="G55" s="151"/>
      <c r="H55" s="54">
        <v>6323969474.1000004</v>
      </c>
      <c r="J55" s="54">
        <v>6183216840.1999998</v>
      </c>
      <c r="K55" s="135"/>
      <c r="L55" s="54">
        <v>6287917481.2600002</v>
      </c>
      <c r="N55" s="54">
        <v>6143752665.3100004</v>
      </c>
      <c r="O55" s="138"/>
    </row>
    <row r="56" spans="1:21" ht="21.75" customHeight="1">
      <c r="A56" s="185"/>
      <c r="B56" s="188" t="s">
        <v>100</v>
      </c>
      <c r="C56" s="151"/>
      <c r="D56" s="151"/>
      <c r="E56" s="151"/>
      <c r="F56" s="249" t="s">
        <v>292</v>
      </c>
      <c r="G56" s="151"/>
      <c r="H56" s="114">
        <v>292344446.27000004</v>
      </c>
      <c r="I56" s="114"/>
      <c r="J56" s="114">
        <v>271855130.2700001</v>
      </c>
      <c r="K56" s="135"/>
      <c r="L56" s="54">
        <f>201751320.48-62966945.11</f>
        <v>138784375.37</v>
      </c>
      <c r="N56" s="54">
        <f>188821244.01-51499368.84</f>
        <v>137321875.16999999</v>
      </c>
      <c r="O56" s="138"/>
    </row>
    <row r="57" spans="1:21" ht="21.75" customHeight="1">
      <c r="A57" s="185"/>
      <c r="B57" s="188" t="s">
        <v>101</v>
      </c>
      <c r="C57" s="151"/>
      <c r="D57" s="151"/>
      <c r="E57" s="151"/>
      <c r="F57" s="151"/>
      <c r="G57" s="151"/>
      <c r="H57" s="114">
        <v>210039971.27000004</v>
      </c>
      <c r="I57" s="114"/>
      <c r="J57" s="114">
        <f>179042802.53+44073.63</f>
        <v>179086876.16</v>
      </c>
      <c r="K57" s="135"/>
      <c r="L57" s="54">
        <v>191951919.10000005</v>
      </c>
      <c r="N57" s="54">
        <f>165594887.35+44073.63</f>
        <v>165638960.97999999</v>
      </c>
      <c r="O57" s="138"/>
    </row>
    <row r="58" spans="1:21" ht="21.75" customHeight="1">
      <c r="A58" s="185" t="s">
        <v>102</v>
      </c>
      <c r="B58" s="188"/>
      <c r="C58" s="151"/>
      <c r="D58" s="151"/>
      <c r="E58" s="151"/>
      <c r="F58" s="151"/>
      <c r="G58" s="151"/>
      <c r="H58" s="137">
        <f>SUM(H55:H57)</f>
        <v>6826353891.6400013</v>
      </c>
      <c r="I58" s="138"/>
      <c r="J58" s="137">
        <f t="shared" ref="J58" si="6">SUM(J55:J57)</f>
        <v>6634158846.6300001</v>
      </c>
      <c r="K58" s="139"/>
      <c r="L58" s="137">
        <f>SUM(L55:L57)</f>
        <v>6618653775.7300005</v>
      </c>
      <c r="M58" s="138"/>
      <c r="N58" s="137">
        <f t="shared" ref="N58" si="7">SUM(N55:N57)</f>
        <v>6446713501.46</v>
      </c>
      <c r="O58" s="138"/>
    </row>
    <row r="59" spans="1:21" ht="21.75" customHeight="1">
      <c r="A59" s="188" t="s">
        <v>117</v>
      </c>
      <c r="B59" s="185"/>
      <c r="C59" s="188"/>
      <c r="D59" s="188"/>
      <c r="E59" s="151"/>
      <c r="F59" s="151"/>
      <c r="G59" s="151"/>
      <c r="H59" s="138">
        <f>+H53-H58</f>
        <v>148344558.59999847</v>
      </c>
      <c r="I59" s="138"/>
      <c r="J59" s="138">
        <f t="shared" ref="J59" si="8">+J53-J58</f>
        <v>119032886.84000111</v>
      </c>
      <c r="K59" s="138"/>
      <c r="L59" s="138">
        <f>+L53-L58</f>
        <v>120334493.37999916</v>
      </c>
      <c r="M59" s="138"/>
      <c r="N59" s="138">
        <f t="shared" ref="N59" si="9">+N53-N58</f>
        <v>103792015.40999985</v>
      </c>
      <c r="O59" s="138"/>
    </row>
    <row r="60" spans="1:21" ht="21.75" customHeight="1">
      <c r="A60" s="188" t="s">
        <v>104</v>
      </c>
      <c r="C60" s="151"/>
      <c r="D60" s="151"/>
      <c r="E60" s="151"/>
      <c r="F60" s="151"/>
      <c r="G60" s="151"/>
      <c r="H60" s="114">
        <v>1098127.1300000004</v>
      </c>
      <c r="I60" s="114"/>
      <c r="J60" s="114">
        <v>2692450.060000001</v>
      </c>
      <c r="K60" s="135"/>
      <c r="L60" s="54">
        <v>911548.10000000021</v>
      </c>
      <c r="N60" s="54">
        <v>2613441.2800000012</v>
      </c>
      <c r="O60" s="136"/>
    </row>
    <row r="61" spans="1:21" ht="21.75" customHeight="1">
      <c r="A61" s="188" t="s">
        <v>118</v>
      </c>
      <c r="C61" s="188"/>
      <c r="D61" s="188"/>
      <c r="E61" s="151"/>
      <c r="F61" s="151"/>
      <c r="G61" s="151"/>
      <c r="H61" s="140">
        <v>7583232.7699999996</v>
      </c>
      <c r="I61" s="138"/>
      <c r="J61" s="140">
        <v>15246866.760000002</v>
      </c>
      <c r="K61" s="138"/>
      <c r="L61" s="140">
        <v>4768089.83</v>
      </c>
      <c r="M61" s="138"/>
      <c r="N61" s="140">
        <v>11803384.550000001</v>
      </c>
      <c r="O61" s="138"/>
    </row>
    <row r="62" spans="1:21" ht="21.75" customHeight="1">
      <c r="A62" s="188" t="s">
        <v>106</v>
      </c>
      <c r="C62" s="188"/>
      <c r="D62" s="188"/>
      <c r="E62" s="151"/>
      <c r="F62" s="151"/>
      <c r="G62" s="151"/>
      <c r="H62" s="138">
        <f>+H59+H60-H61</f>
        <v>141859452.95999846</v>
      </c>
      <c r="I62" s="138"/>
      <c r="J62" s="138">
        <f>+J59+J60-J61</f>
        <v>106478470.1400011</v>
      </c>
      <c r="K62" s="138"/>
      <c r="L62" s="138">
        <f>+L59+L60-L61</f>
        <v>116477951.64999916</v>
      </c>
      <c r="M62" s="138"/>
      <c r="N62" s="138">
        <f t="shared" ref="N62" si="10">+N59+N60-N61</f>
        <v>94602072.139999852</v>
      </c>
      <c r="O62" s="138"/>
    </row>
    <row r="63" spans="1:21" ht="21.75" customHeight="1">
      <c r="A63" s="188" t="s">
        <v>107</v>
      </c>
      <c r="B63" s="185"/>
      <c r="C63" s="151"/>
      <c r="D63" s="151"/>
      <c r="E63" s="151"/>
      <c r="F63" s="115" t="s">
        <v>112</v>
      </c>
      <c r="G63" s="151"/>
      <c r="H63" s="139">
        <v>24089740.210000001</v>
      </c>
      <c r="I63" s="135"/>
      <c r="J63" s="139">
        <v>21187490.73</v>
      </c>
      <c r="L63" s="190">
        <v>16353574.4</v>
      </c>
      <c r="N63" s="190">
        <v>13267924.83</v>
      </c>
      <c r="O63" s="139"/>
      <c r="S63" s="189"/>
      <c r="U63" s="189"/>
    </row>
    <row r="64" spans="1:21" ht="21.75" customHeight="1">
      <c r="A64" s="151" t="s">
        <v>108</v>
      </c>
      <c r="B64" s="185"/>
      <c r="C64" s="151"/>
      <c r="D64" s="151"/>
      <c r="E64" s="151"/>
      <c r="F64" s="115"/>
      <c r="G64" s="151"/>
      <c r="H64" s="141">
        <f>+H62-H63</f>
        <v>117769712.74999845</v>
      </c>
      <c r="I64" s="135"/>
      <c r="J64" s="141">
        <f t="shared" ref="J64" si="11">+J62-J63</f>
        <v>85290979.410001099</v>
      </c>
      <c r="K64" s="135"/>
      <c r="L64" s="141">
        <f>+L62-L63</f>
        <v>100124377.24999915</v>
      </c>
      <c r="M64" s="135"/>
      <c r="N64" s="141">
        <f t="shared" ref="N64" si="12">+N62-N63</f>
        <v>81334147.309999853</v>
      </c>
      <c r="O64" s="139"/>
    </row>
    <row r="65" spans="1:15" ht="21.75" customHeight="1">
      <c r="A65" s="54" t="s">
        <v>109</v>
      </c>
      <c r="F65" s="115"/>
      <c r="G65" s="151"/>
      <c r="H65" s="111">
        <v>0</v>
      </c>
      <c r="I65" s="110"/>
      <c r="J65" s="111">
        <v>0</v>
      </c>
      <c r="L65" s="110">
        <v>0</v>
      </c>
      <c r="M65" s="110"/>
      <c r="N65" s="110">
        <v>0</v>
      </c>
      <c r="O65" s="139"/>
    </row>
    <row r="66" spans="1:15" ht="21.75" customHeight="1" thickBot="1">
      <c r="A66" s="54" t="s">
        <v>110</v>
      </c>
      <c r="F66" s="151"/>
      <c r="G66" s="151"/>
      <c r="H66" s="191">
        <f>+H64</f>
        <v>117769712.74999845</v>
      </c>
      <c r="J66" s="191">
        <f>+J64</f>
        <v>85290979.410001099</v>
      </c>
      <c r="L66" s="191">
        <f>+L64</f>
        <v>100124377.24999915</v>
      </c>
      <c r="N66" s="191">
        <f>+N64</f>
        <v>81334147.309999853</v>
      </c>
      <c r="O66" s="135"/>
    </row>
    <row r="67" spans="1:15" ht="21.75" customHeight="1" thickTop="1">
      <c r="B67" s="54" t="s">
        <v>111</v>
      </c>
      <c r="F67" s="115" t="s">
        <v>134</v>
      </c>
      <c r="G67" s="151"/>
      <c r="H67" s="113"/>
      <c r="I67" s="151"/>
      <c r="O67" s="135"/>
    </row>
    <row r="68" spans="1:15" ht="21.75" customHeight="1">
      <c r="B68" s="188" t="s">
        <v>113</v>
      </c>
      <c r="F68" s="151"/>
      <c r="G68" s="151"/>
      <c r="H68" s="54">
        <f>H64/522923497.26776</f>
        <v>0.22521403869846596</v>
      </c>
      <c r="I68" s="151"/>
      <c r="J68" s="54">
        <f>J64/450000000</f>
        <v>0.18953550980000244</v>
      </c>
      <c r="L68" s="54">
        <f>L64/522923497.26776</f>
        <v>0.191470411586288</v>
      </c>
      <c r="N68" s="54">
        <f>N64/450000000</f>
        <v>0.18074254957777744</v>
      </c>
      <c r="O68" s="135"/>
    </row>
    <row r="69" spans="1:15" ht="21.6">
      <c r="B69" s="188"/>
      <c r="F69" s="151"/>
      <c r="G69" s="151"/>
      <c r="H69" s="54"/>
      <c r="I69" s="151"/>
      <c r="O69" s="135"/>
    </row>
    <row r="70" spans="1:15" ht="21.75" customHeight="1">
      <c r="A70" s="55" t="s">
        <v>40</v>
      </c>
      <c r="B70" s="185"/>
      <c r="C70" s="151"/>
      <c r="D70" s="151"/>
      <c r="E70" s="151"/>
      <c r="F70" s="151"/>
      <c r="G70" s="151"/>
      <c r="H70" s="113"/>
      <c r="I70" s="151"/>
      <c r="J70" s="135"/>
      <c r="K70" s="139"/>
      <c r="L70" s="135"/>
      <c r="M70" s="139"/>
      <c r="N70" s="135"/>
      <c r="O70" s="135"/>
    </row>
    <row r="71" spans="1:15" ht="21.75" customHeight="1">
      <c r="A71" s="55"/>
      <c r="B71" s="185"/>
      <c r="C71" s="151"/>
      <c r="D71" s="151"/>
      <c r="E71" s="151"/>
      <c r="F71" s="151"/>
      <c r="G71" s="151"/>
      <c r="H71" s="113"/>
      <c r="I71" s="151"/>
      <c r="J71" s="135"/>
      <c r="K71" s="139"/>
      <c r="L71" s="135"/>
      <c r="M71" s="139"/>
      <c r="N71" s="135"/>
      <c r="O71" s="135"/>
    </row>
    <row r="72" spans="1:15" ht="21.75" customHeight="1">
      <c r="A72" s="55"/>
      <c r="B72" s="185"/>
      <c r="C72" s="151"/>
      <c r="D72" s="151"/>
      <c r="E72" s="151"/>
      <c r="F72" s="151"/>
      <c r="G72" s="151"/>
      <c r="H72" s="113"/>
      <c r="I72" s="151"/>
      <c r="J72" s="135"/>
      <c r="K72" s="139"/>
      <c r="L72" s="135"/>
      <c r="M72" s="139"/>
      <c r="N72" s="135"/>
      <c r="O72" s="135"/>
    </row>
    <row r="73" spans="1:15" ht="21.6">
      <c r="A73" s="55"/>
      <c r="B73" s="185"/>
      <c r="C73" s="151"/>
      <c r="D73" s="151"/>
      <c r="E73" s="151"/>
      <c r="F73" s="151"/>
      <c r="G73" s="151"/>
      <c r="H73" s="113"/>
      <c r="I73" s="151"/>
      <c r="J73" s="135"/>
      <c r="K73" s="139"/>
      <c r="L73" s="135"/>
      <c r="M73" s="139"/>
      <c r="N73" s="135"/>
      <c r="O73" s="135"/>
    </row>
    <row r="74" spans="1:15" ht="21.75" customHeight="1">
      <c r="C74" s="55" t="s">
        <v>114</v>
      </c>
      <c r="D74" s="56"/>
      <c r="E74" s="56"/>
      <c r="F74" s="56"/>
      <c r="G74" s="56"/>
      <c r="I74" s="56"/>
      <c r="J74" s="56"/>
      <c r="K74" s="56"/>
      <c r="L74" s="56"/>
      <c r="M74" s="56"/>
      <c r="N74" s="56"/>
      <c r="O74" s="56"/>
    </row>
    <row r="75" spans="1:15" ht="21.75" customHeight="1">
      <c r="A75" s="56"/>
      <c r="C75" s="56"/>
      <c r="D75" s="56" t="s">
        <v>115</v>
      </c>
      <c r="E75" s="56"/>
      <c r="F75" s="56"/>
      <c r="G75" s="56"/>
      <c r="I75" s="56"/>
      <c r="J75" s="56"/>
      <c r="K75" s="56"/>
      <c r="L75" s="56"/>
      <c r="M75" s="56"/>
      <c r="N75" s="56"/>
      <c r="O75" s="56"/>
    </row>
  </sheetData>
  <mergeCells count="12">
    <mergeCell ref="A39:N39"/>
    <mergeCell ref="A40:N40"/>
    <mergeCell ref="A41:N41"/>
    <mergeCell ref="A42:N42"/>
    <mergeCell ref="H45:J45"/>
    <mergeCell ref="L45:N45"/>
    <mergeCell ref="A1:N1"/>
    <mergeCell ref="A2:N2"/>
    <mergeCell ref="A3:N3"/>
    <mergeCell ref="A4:N4"/>
    <mergeCell ref="H7:J7"/>
    <mergeCell ref="L7:N7"/>
  </mergeCells>
  <pageMargins left="0.74803149606299213" right="0.19685039370078741" top="0.55118110236220474" bottom="0.35433070866141736" header="0.39370078740157483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7"/>
  <sheetViews>
    <sheetView zoomScale="80" zoomScaleNormal="80" zoomScaleSheetLayoutView="100" workbookViewId="0">
      <selection activeCell="M20" sqref="M20"/>
    </sheetView>
  </sheetViews>
  <sheetFormatPr defaultColWidth="9.33203125" defaultRowHeight="25.2" customHeight="1"/>
  <cols>
    <col min="1" max="1" width="16.44140625" style="58" customWidth="1"/>
    <col min="2" max="2" width="13.44140625" style="58" customWidth="1"/>
    <col min="3" max="3" width="7.6640625" style="58" customWidth="1"/>
    <col min="4" max="4" width="0.6640625" style="58" customWidth="1"/>
    <col min="5" max="5" width="13.88671875" style="58" customWidth="1"/>
    <col min="6" max="6" width="1.33203125" style="58" customWidth="1"/>
    <col min="7" max="7" width="14" style="58" customWidth="1"/>
    <col min="8" max="8" width="1.33203125" style="58" customWidth="1"/>
    <col min="9" max="9" width="16.33203125" style="58" customWidth="1"/>
    <col min="10" max="10" width="1.33203125" style="58" customWidth="1"/>
    <col min="11" max="11" width="17.6640625" style="58" customWidth="1"/>
    <col min="12" max="12" width="1.33203125" style="58" customWidth="1"/>
    <col min="13" max="13" width="14.5546875" style="58" bestFit="1" customWidth="1"/>
    <col min="14" max="14" width="1.33203125" style="58" customWidth="1"/>
    <col min="15" max="15" width="13.88671875" style="58" customWidth="1"/>
    <col min="16" max="16" width="1.44140625" style="58" customWidth="1"/>
    <col min="17" max="16384" width="9.33203125" style="58"/>
  </cols>
  <sheetData>
    <row r="1" spans="1:16" s="54" customFormat="1" ht="24.7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66"/>
    </row>
    <row r="2" spans="1:16" ht="25.2" customHeight="1">
      <c r="A2" s="258" t="s">
        <v>119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59"/>
    </row>
    <row r="3" spans="1:16" ht="25.2" customHeight="1">
      <c r="A3" s="258" t="s">
        <v>116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59"/>
    </row>
    <row r="4" spans="1:16" ht="25.2" customHeight="1">
      <c r="A4" s="258" t="s">
        <v>89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59"/>
    </row>
    <row r="5" spans="1:16" ht="25.2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59"/>
      <c r="M5" s="108"/>
      <c r="N5" s="59"/>
      <c r="O5" s="108"/>
      <c r="P5" s="59"/>
    </row>
    <row r="6" spans="1:16" ht="25.2" customHeight="1">
      <c r="E6" s="60"/>
      <c r="F6" s="60"/>
      <c r="G6" s="60"/>
      <c r="H6" s="60"/>
      <c r="I6" s="60"/>
      <c r="J6" s="60"/>
      <c r="K6" s="60"/>
      <c r="M6" s="60"/>
      <c r="O6" s="156" t="s">
        <v>3</v>
      </c>
    </row>
    <row r="7" spans="1:16" ht="25.2" customHeight="1">
      <c r="E7" s="259" t="s">
        <v>4</v>
      </c>
      <c r="F7" s="259"/>
      <c r="G7" s="259"/>
      <c r="H7" s="259"/>
      <c r="I7" s="259"/>
      <c r="J7" s="259"/>
      <c r="K7" s="259"/>
      <c r="L7" s="259"/>
      <c r="M7" s="259"/>
      <c r="N7" s="259"/>
      <c r="O7" s="259"/>
    </row>
    <row r="8" spans="1:16" ht="25.2" customHeight="1">
      <c r="C8" s="152" t="s">
        <v>7</v>
      </c>
      <c r="E8" s="75"/>
      <c r="F8" s="75"/>
      <c r="G8" s="75"/>
      <c r="H8" s="75"/>
      <c r="I8" s="76" t="s">
        <v>120</v>
      </c>
      <c r="J8" s="76"/>
      <c r="K8" s="257" t="s">
        <v>121</v>
      </c>
      <c r="L8" s="257"/>
      <c r="M8" s="257"/>
      <c r="N8" s="74"/>
      <c r="O8" s="76"/>
    </row>
    <row r="9" spans="1:16" ht="25.2" customHeight="1">
      <c r="E9" s="75" t="s">
        <v>122</v>
      </c>
      <c r="F9" s="75"/>
      <c r="G9" s="75" t="s">
        <v>123</v>
      </c>
      <c r="H9" s="75"/>
      <c r="I9" s="76" t="s">
        <v>124</v>
      </c>
      <c r="J9" s="76"/>
      <c r="K9" s="76" t="s">
        <v>125</v>
      </c>
      <c r="L9" s="75"/>
      <c r="M9" s="76" t="s">
        <v>126</v>
      </c>
      <c r="N9" s="74"/>
      <c r="O9" s="76" t="s">
        <v>127</v>
      </c>
    </row>
    <row r="10" spans="1:16" ht="25.2" customHeight="1">
      <c r="C10" s="57"/>
      <c r="E10" s="109" t="s">
        <v>128</v>
      </c>
      <c r="F10" s="109"/>
      <c r="G10" s="109" t="s">
        <v>129</v>
      </c>
      <c r="H10" s="109"/>
      <c r="I10" s="77" t="s">
        <v>130</v>
      </c>
      <c r="J10" s="77"/>
      <c r="K10" s="77" t="s">
        <v>131</v>
      </c>
      <c r="L10" s="109"/>
      <c r="M10" s="77"/>
      <c r="N10" s="78"/>
      <c r="O10" s="77"/>
    </row>
    <row r="11" spans="1:16" ht="25.2" customHeight="1">
      <c r="A11" s="67" t="s">
        <v>132</v>
      </c>
      <c r="C11" s="60"/>
      <c r="E11" s="157">
        <v>225000000</v>
      </c>
      <c r="F11" s="157"/>
      <c r="G11" s="160">
        <v>0</v>
      </c>
      <c r="H11" s="157"/>
      <c r="I11" s="157">
        <v>-11925242.07</v>
      </c>
      <c r="J11" s="157"/>
      <c r="K11" s="161">
        <v>22500000</v>
      </c>
      <c r="L11" s="157"/>
      <c r="M11" s="157">
        <v>75202035.069999993</v>
      </c>
      <c r="N11" s="157"/>
      <c r="O11" s="157">
        <f>SUM(E11:M11)</f>
        <v>310776793</v>
      </c>
      <c r="P11" s="74"/>
    </row>
    <row r="12" spans="1:16" ht="25.2" customHeight="1">
      <c r="A12" s="67" t="s">
        <v>133</v>
      </c>
      <c r="C12" s="115"/>
      <c r="E12" s="160">
        <v>0</v>
      </c>
      <c r="F12" s="160"/>
      <c r="G12" s="160">
        <v>0</v>
      </c>
      <c r="H12" s="160"/>
      <c r="I12" s="160">
        <v>0</v>
      </c>
      <c r="J12" s="160"/>
      <c r="K12" s="61">
        <v>0</v>
      </c>
      <c r="L12" s="157"/>
      <c r="M12" s="143">
        <v>-90000000</v>
      </c>
      <c r="N12" s="157"/>
      <c r="O12" s="157">
        <f>SUM(E12:M12)</f>
        <v>-90000000</v>
      </c>
      <c r="P12" s="74"/>
    </row>
    <row r="13" spans="1:16" ht="25.2" customHeight="1">
      <c r="A13" s="58" t="s">
        <v>110</v>
      </c>
      <c r="C13" s="70"/>
      <c r="E13" s="61">
        <v>0</v>
      </c>
      <c r="F13" s="162"/>
      <c r="G13" s="162">
        <v>0</v>
      </c>
      <c r="H13" s="162"/>
      <c r="I13" s="162">
        <v>0</v>
      </c>
      <c r="J13" s="162"/>
      <c r="K13" s="162">
        <v>0</v>
      </c>
      <c r="L13" s="157"/>
      <c r="M13" s="163">
        <f>+งบกำไรขาดทุน!J66</f>
        <v>85290979.410001099</v>
      </c>
      <c r="N13" s="157"/>
      <c r="O13" s="157">
        <f t="shared" ref="O13" si="0">SUM(E13:M13)</f>
        <v>85290979.410001099</v>
      </c>
      <c r="P13" s="74"/>
    </row>
    <row r="14" spans="1:16" ht="25.2" customHeight="1" thickBot="1">
      <c r="A14" s="58" t="s">
        <v>135</v>
      </c>
      <c r="C14" s="60"/>
      <c r="E14" s="164">
        <f>SUM(E11:E13)</f>
        <v>225000000</v>
      </c>
      <c r="F14" s="157"/>
      <c r="G14" s="165">
        <f>SUM(G11:G13)</f>
        <v>0</v>
      </c>
      <c r="H14" s="157"/>
      <c r="I14" s="164">
        <f>SUM(I11:I13)</f>
        <v>-11925242.07</v>
      </c>
      <c r="J14" s="157"/>
      <c r="K14" s="164">
        <f>SUM(K11:K13)</f>
        <v>22500000</v>
      </c>
      <c r="L14" s="157"/>
      <c r="M14" s="164">
        <f>SUM(M11:M13)</f>
        <v>70493014.480001092</v>
      </c>
      <c r="N14" s="157"/>
      <c r="O14" s="164">
        <f>SUM(O11:O13)</f>
        <v>306067772.4100011</v>
      </c>
      <c r="P14" s="74"/>
    </row>
    <row r="15" spans="1:16" ht="25.2" customHeight="1" thickTop="1">
      <c r="C15" s="57"/>
      <c r="E15" s="157"/>
      <c r="F15" s="157"/>
      <c r="G15" s="157"/>
      <c r="H15" s="157"/>
      <c r="I15" s="166"/>
      <c r="J15" s="166"/>
      <c r="K15" s="167"/>
      <c r="L15" s="157"/>
      <c r="M15" s="166"/>
      <c r="N15" s="157"/>
      <c r="O15" s="166"/>
      <c r="P15" s="74"/>
    </row>
    <row r="16" spans="1:16" ht="25.2" customHeight="1">
      <c r="A16" s="67" t="s">
        <v>136</v>
      </c>
      <c r="C16" s="57"/>
      <c r="E16" s="160">
        <v>225000000</v>
      </c>
      <c r="F16" s="160"/>
      <c r="G16" s="160">
        <v>0</v>
      </c>
      <c r="H16" s="160"/>
      <c r="I16" s="168">
        <v>-11925242.07</v>
      </c>
      <c r="J16" s="169"/>
      <c r="K16" s="170">
        <v>22500000</v>
      </c>
      <c r="L16" s="160"/>
      <c r="M16" s="169">
        <v>75206568.650000006</v>
      </c>
      <c r="N16" s="160"/>
      <c r="O16" s="160">
        <f>SUM(E16:M16)</f>
        <v>310781326.58000004</v>
      </c>
      <c r="P16" s="74"/>
    </row>
    <row r="17" spans="1:16" ht="25.2" customHeight="1">
      <c r="A17" s="58" t="s">
        <v>137</v>
      </c>
      <c r="C17" s="158" t="s">
        <v>35</v>
      </c>
      <c r="E17" s="160">
        <v>85000000</v>
      </c>
      <c r="F17" s="160"/>
      <c r="G17" s="160">
        <v>449276000</v>
      </c>
      <c r="H17" s="160"/>
      <c r="I17" s="160">
        <v>0</v>
      </c>
      <c r="J17" s="160"/>
      <c r="K17" s="61">
        <v>0</v>
      </c>
      <c r="L17" s="160"/>
      <c r="M17" s="160">
        <v>0</v>
      </c>
      <c r="N17" s="160"/>
      <c r="O17" s="160">
        <f>SUM(E17:M17)</f>
        <v>534276000</v>
      </c>
      <c r="P17" s="74"/>
    </row>
    <row r="18" spans="1:16" ht="25.2" customHeight="1">
      <c r="A18" s="67" t="s">
        <v>138</v>
      </c>
      <c r="C18" s="60"/>
      <c r="E18" s="162">
        <v>0</v>
      </c>
      <c r="F18" s="162"/>
      <c r="G18" s="162">
        <v>0</v>
      </c>
      <c r="H18" s="162"/>
      <c r="I18" s="162">
        <v>0</v>
      </c>
      <c r="J18" s="162"/>
      <c r="K18" s="61">
        <v>8500000</v>
      </c>
      <c r="L18" s="162"/>
      <c r="M18" s="171">
        <v>-8500000</v>
      </c>
      <c r="N18" s="172"/>
      <c r="O18" s="173">
        <f t="shared" ref="O18:O20" si="1">SUM(E18:M18)</f>
        <v>0</v>
      </c>
      <c r="P18" s="74"/>
    </row>
    <row r="19" spans="1:16" ht="25.2" customHeight="1">
      <c r="A19" s="67" t="s">
        <v>133</v>
      </c>
      <c r="C19" s="70" t="s">
        <v>83</v>
      </c>
      <c r="E19" s="160">
        <v>0</v>
      </c>
      <c r="F19" s="160"/>
      <c r="G19" s="160">
        <v>0</v>
      </c>
      <c r="H19" s="160"/>
      <c r="I19" s="160">
        <v>0</v>
      </c>
      <c r="J19" s="160"/>
      <c r="K19" s="160">
        <v>0</v>
      </c>
      <c r="L19" s="160"/>
      <c r="M19" s="173">
        <v>-43400000</v>
      </c>
      <c r="N19" s="173"/>
      <c r="O19" s="173">
        <f>SUM(E19:M19)</f>
        <v>-43400000</v>
      </c>
      <c r="P19" s="74"/>
    </row>
    <row r="20" spans="1:16" ht="25.2" customHeight="1">
      <c r="A20" s="58" t="s">
        <v>110</v>
      </c>
      <c r="C20" s="70"/>
      <c r="E20" s="61">
        <v>0</v>
      </c>
      <c r="F20" s="162"/>
      <c r="G20" s="162">
        <v>0</v>
      </c>
      <c r="H20" s="162"/>
      <c r="I20" s="162">
        <v>0</v>
      </c>
      <c r="J20" s="162"/>
      <c r="K20" s="162">
        <v>0</v>
      </c>
      <c r="L20" s="160"/>
      <c r="M20" s="162">
        <f>+งบกำไรขาดทุน!H66</f>
        <v>117769712.74999845</v>
      </c>
      <c r="N20" s="160"/>
      <c r="O20" s="160">
        <f t="shared" si="1"/>
        <v>117769712.74999845</v>
      </c>
      <c r="P20" s="74"/>
    </row>
    <row r="21" spans="1:16" ht="25.2" customHeight="1" thickBot="1">
      <c r="A21" s="58" t="s">
        <v>139</v>
      </c>
      <c r="C21" s="60"/>
      <c r="E21" s="164">
        <f>SUM(E16:E20)</f>
        <v>310000000</v>
      </c>
      <c r="F21" s="157"/>
      <c r="G21" s="164">
        <f>SUM(G16:G20)</f>
        <v>449276000</v>
      </c>
      <c r="H21" s="157"/>
      <c r="I21" s="164">
        <f>SUM(I16:I20)</f>
        <v>-11925242.07</v>
      </c>
      <c r="J21" s="157"/>
      <c r="K21" s="164">
        <f>SUM(K16:K20)</f>
        <v>31000000</v>
      </c>
      <c r="L21" s="157"/>
      <c r="M21" s="164">
        <f>SUM(M16:M20)</f>
        <v>141076281.39999846</v>
      </c>
      <c r="N21" s="157"/>
      <c r="O21" s="164">
        <f>SUM(O16:O20)</f>
        <v>919427039.32999849</v>
      </c>
      <c r="P21" s="74"/>
    </row>
    <row r="22" spans="1:16" ht="25.2" customHeight="1" thickTop="1">
      <c r="C22" s="60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</row>
    <row r="23" spans="1:16" ht="25.2" customHeight="1">
      <c r="C23" s="60"/>
      <c r="K23" s="69"/>
    </row>
    <row r="25" spans="1:16" ht="25.2" customHeight="1">
      <c r="A25" s="59" t="s">
        <v>40</v>
      </c>
    </row>
    <row r="31" spans="1:16" s="54" customFormat="1" ht="25.2" customHeight="1">
      <c r="B31" s="55" t="s">
        <v>41</v>
      </c>
      <c r="C31" s="56"/>
      <c r="D31" s="56"/>
      <c r="E31" s="56"/>
      <c r="L31" s="150"/>
      <c r="N31" s="150"/>
      <c r="O31" s="56"/>
      <c r="P31" s="56"/>
    </row>
    <row r="32" spans="1:16" s="54" customFormat="1" ht="25.2" customHeight="1">
      <c r="B32" s="56" t="s">
        <v>140</v>
      </c>
      <c r="C32" s="56"/>
      <c r="D32" s="56"/>
      <c r="E32" s="56"/>
      <c r="L32" s="150"/>
      <c r="N32" s="150"/>
      <c r="O32" s="56"/>
      <c r="P32" s="56"/>
    </row>
    <row r="36" ht="24.75" customHeight="1"/>
    <row r="37" ht="24.75" customHeight="1"/>
  </sheetData>
  <mergeCells count="6">
    <mergeCell ref="K8:M8"/>
    <mergeCell ref="A1:O1"/>
    <mergeCell ref="A2:O2"/>
    <mergeCell ref="A3:O3"/>
    <mergeCell ref="A4:O4"/>
    <mergeCell ref="E7:O7"/>
  </mergeCells>
  <pageMargins left="0.59055118110236227" right="0.19685039370078741" top="0.59055118110236227" bottom="0.51181102362204722" header="0.19685039370078741" footer="0.19685039370078741"/>
  <pageSetup paperSize="9" scale="75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7"/>
  <sheetViews>
    <sheetView topLeftCell="A3" zoomScale="80" zoomScaleNormal="80" zoomScaleSheetLayoutView="100" workbookViewId="0">
      <selection activeCell="O20" sqref="O20"/>
    </sheetView>
  </sheetViews>
  <sheetFormatPr defaultColWidth="9.33203125" defaultRowHeight="25.2" customHeight="1"/>
  <cols>
    <col min="1" max="1" width="16.44140625" style="58" customWidth="1"/>
    <col min="2" max="2" width="12.6640625" style="58" customWidth="1"/>
    <col min="3" max="3" width="7.44140625" style="58" customWidth="1"/>
    <col min="4" max="4" width="0.6640625" style="58" customWidth="1"/>
    <col min="5" max="5" width="14.33203125" style="74" bestFit="1" customWidth="1"/>
    <col min="6" max="6" width="1.33203125" style="74" customWidth="1"/>
    <col min="7" max="7" width="14.109375" style="58" customWidth="1"/>
    <col min="8" max="8" width="1.33203125" style="58" customWidth="1"/>
    <col min="9" max="9" width="16.109375" style="74" customWidth="1"/>
    <col min="10" max="10" width="1.33203125" style="74" customWidth="1"/>
    <col min="11" max="11" width="16.5546875" style="74" customWidth="1"/>
    <col min="12" max="12" width="1.33203125" style="74" customWidth="1"/>
    <col min="13" max="13" width="14.33203125" style="74" bestFit="1" customWidth="1"/>
    <col min="14" max="14" width="1.33203125" style="74" customWidth="1"/>
    <col min="15" max="15" width="14" style="74" customWidth="1"/>
    <col min="16" max="16" width="2" style="58" customWidth="1"/>
    <col min="17" max="16384" width="9.33203125" style="58"/>
  </cols>
  <sheetData>
    <row r="1" spans="1:16" s="54" customFormat="1" ht="24.7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66"/>
    </row>
    <row r="2" spans="1:16" ht="25.2" customHeight="1">
      <c r="A2" s="258" t="s">
        <v>119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59"/>
    </row>
    <row r="3" spans="1:16" ht="25.2" customHeight="1">
      <c r="A3" s="258" t="s">
        <v>116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59"/>
    </row>
    <row r="4" spans="1:16" ht="25.2" customHeight="1">
      <c r="A4" s="258" t="s">
        <v>89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59"/>
    </row>
    <row r="5" spans="1:16" ht="25.2" customHeight="1">
      <c r="A5" s="108"/>
      <c r="B5" s="108"/>
      <c r="C5" s="108"/>
      <c r="D5" s="108"/>
      <c r="E5" s="71"/>
      <c r="F5" s="71"/>
      <c r="G5" s="108"/>
      <c r="H5" s="108"/>
      <c r="I5" s="71"/>
      <c r="J5" s="71"/>
      <c r="K5" s="71"/>
      <c r="L5" s="71"/>
      <c r="M5" s="71"/>
      <c r="N5" s="72"/>
      <c r="O5" s="71"/>
      <c r="P5" s="59"/>
    </row>
    <row r="6" spans="1:16" ht="25.2" customHeight="1">
      <c r="E6" s="73"/>
      <c r="F6" s="73"/>
      <c r="G6" s="60"/>
      <c r="H6" s="60"/>
      <c r="I6" s="73"/>
      <c r="J6" s="73"/>
      <c r="K6" s="73"/>
      <c r="L6" s="73"/>
      <c r="M6" s="73"/>
      <c r="O6" s="82" t="s">
        <v>3</v>
      </c>
    </row>
    <row r="7" spans="1:16" ht="25.2" customHeight="1">
      <c r="E7" s="260" t="s">
        <v>141</v>
      </c>
      <c r="F7" s="260"/>
      <c r="G7" s="260"/>
      <c r="H7" s="260"/>
      <c r="I7" s="260"/>
      <c r="J7" s="260"/>
      <c r="K7" s="260"/>
      <c r="L7" s="260"/>
      <c r="M7" s="260"/>
      <c r="N7" s="260"/>
      <c r="O7" s="260"/>
    </row>
    <row r="8" spans="1:16" ht="25.2" customHeight="1">
      <c r="C8" s="152" t="s">
        <v>7</v>
      </c>
      <c r="E8" s="75"/>
      <c r="F8" s="75"/>
      <c r="G8" s="75"/>
      <c r="H8" s="75"/>
      <c r="I8" s="76" t="s">
        <v>120</v>
      </c>
      <c r="J8" s="76"/>
      <c r="K8" s="257" t="s">
        <v>121</v>
      </c>
      <c r="L8" s="257"/>
      <c r="M8" s="257"/>
      <c r="O8" s="76"/>
    </row>
    <row r="9" spans="1:16" ht="25.2" customHeight="1">
      <c r="E9" s="75" t="s">
        <v>122</v>
      </c>
      <c r="F9" s="75"/>
      <c r="G9" s="75" t="s">
        <v>123</v>
      </c>
      <c r="H9" s="75"/>
      <c r="I9" s="76" t="s">
        <v>124</v>
      </c>
      <c r="J9" s="76"/>
      <c r="K9" s="76" t="s">
        <v>125</v>
      </c>
      <c r="L9" s="75"/>
      <c r="M9" s="76" t="s">
        <v>126</v>
      </c>
      <c r="O9" s="76" t="s">
        <v>127</v>
      </c>
    </row>
    <row r="10" spans="1:16" ht="25.2" customHeight="1">
      <c r="C10" s="57"/>
      <c r="E10" s="109" t="s">
        <v>128</v>
      </c>
      <c r="F10" s="109"/>
      <c r="G10" s="109" t="s">
        <v>129</v>
      </c>
      <c r="H10" s="109"/>
      <c r="I10" s="77" t="s">
        <v>130</v>
      </c>
      <c r="J10" s="77"/>
      <c r="K10" s="77" t="s">
        <v>131</v>
      </c>
      <c r="L10" s="109"/>
      <c r="M10" s="77"/>
      <c r="N10" s="78"/>
      <c r="O10" s="77"/>
    </row>
    <row r="11" spans="1:16" ht="7.5" customHeight="1">
      <c r="C11" s="57"/>
      <c r="E11" s="75"/>
      <c r="F11" s="75"/>
      <c r="G11" s="142">
        <v>0</v>
      </c>
      <c r="H11" s="74"/>
      <c r="I11" s="76"/>
      <c r="J11" s="76"/>
      <c r="K11" s="76"/>
      <c r="L11" s="75"/>
      <c r="M11" s="76"/>
      <c r="O11" s="76"/>
    </row>
    <row r="12" spans="1:16" ht="25.2" customHeight="1">
      <c r="A12" s="67" t="s">
        <v>132</v>
      </c>
      <c r="C12" s="60"/>
      <c r="E12" s="74">
        <v>225000000</v>
      </c>
      <c r="G12" s="68">
        <v>0</v>
      </c>
      <c r="H12" s="68"/>
      <c r="I12" s="74">
        <v>-13618243.42</v>
      </c>
      <c r="K12" s="118">
        <v>22500000</v>
      </c>
      <c r="M12" s="79">
        <v>65325620.270000003</v>
      </c>
      <c r="O12" s="74">
        <f>SUM(E12:M12)</f>
        <v>299207376.85000002</v>
      </c>
    </row>
    <row r="13" spans="1:16" ht="25.2" customHeight="1">
      <c r="A13" s="67" t="s">
        <v>133</v>
      </c>
      <c r="C13" s="115"/>
      <c r="E13" s="142">
        <v>0</v>
      </c>
      <c r="F13" s="142"/>
      <c r="G13" s="68">
        <v>0</v>
      </c>
      <c r="H13" s="68"/>
      <c r="I13" s="142">
        <v>0</v>
      </c>
      <c r="J13" s="142"/>
      <c r="K13" s="69">
        <v>0</v>
      </c>
      <c r="M13" s="145">
        <v>-90000000</v>
      </c>
      <c r="O13" s="74">
        <f>SUM(E13:M13)</f>
        <v>-90000000</v>
      </c>
    </row>
    <row r="14" spans="1:16" ht="25.2" customHeight="1">
      <c r="A14" s="58" t="s">
        <v>110</v>
      </c>
      <c r="C14" s="70"/>
      <c r="E14" s="69">
        <v>0</v>
      </c>
      <c r="F14" s="68"/>
      <c r="G14" s="144">
        <f>SUM(G11:G12)</f>
        <v>0</v>
      </c>
      <c r="H14" s="74"/>
      <c r="I14" s="68">
        <v>0</v>
      </c>
      <c r="J14" s="68"/>
      <c r="K14" s="68">
        <v>0</v>
      </c>
      <c r="L14" s="79"/>
      <c r="M14" s="79">
        <f>+งบกำไรขาดทุน!N66</f>
        <v>81334147.309999853</v>
      </c>
      <c r="O14" s="74">
        <f>SUM(E14:M14)</f>
        <v>81334147.309999853</v>
      </c>
    </row>
    <row r="15" spans="1:16" ht="25.2" customHeight="1" thickBot="1">
      <c r="A15" s="58" t="s">
        <v>135</v>
      </c>
      <c r="C15" s="60"/>
      <c r="E15" s="80">
        <f>SUM(E12:E14)</f>
        <v>225000000</v>
      </c>
      <c r="G15" s="175">
        <f>SUM(G12:G14)</f>
        <v>0</v>
      </c>
      <c r="H15" s="75"/>
      <c r="I15" s="80">
        <f>SUM(I12:I14)</f>
        <v>-13618243.42</v>
      </c>
      <c r="J15" s="79"/>
      <c r="K15" s="80">
        <f>SUM(K12:K14)</f>
        <v>22500000</v>
      </c>
      <c r="M15" s="80">
        <f>SUM(M12:M14)</f>
        <v>56659767.579999857</v>
      </c>
      <c r="O15" s="80">
        <f>SUM(O12:O14)</f>
        <v>290541524.15999985</v>
      </c>
    </row>
    <row r="16" spans="1:16" ht="25.2" customHeight="1" thickTop="1">
      <c r="C16" s="60"/>
      <c r="G16" s="176"/>
      <c r="H16" s="176"/>
    </row>
    <row r="17" spans="1:16" ht="25.2" customHeight="1">
      <c r="A17" s="67" t="s">
        <v>136</v>
      </c>
      <c r="C17" s="60"/>
      <c r="E17" s="142">
        <v>225000000</v>
      </c>
      <c r="F17" s="142"/>
      <c r="G17" s="142">
        <v>0</v>
      </c>
      <c r="H17" s="142"/>
      <c r="I17" s="146">
        <v>-13618243.42</v>
      </c>
      <c r="J17" s="142"/>
      <c r="K17" s="142">
        <v>22500000</v>
      </c>
      <c r="L17" s="142"/>
      <c r="M17" s="142">
        <v>61564414.820000023</v>
      </c>
      <c r="N17" s="142"/>
      <c r="O17" s="142">
        <f>SUM(E17:M17)</f>
        <v>295446171.40000004</v>
      </c>
    </row>
    <row r="18" spans="1:16" ht="25.2" customHeight="1">
      <c r="A18" s="58" t="s">
        <v>137</v>
      </c>
      <c r="C18" s="158" t="s">
        <v>35</v>
      </c>
      <c r="E18" s="111">
        <v>85000000</v>
      </c>
      <c r="F18" s="111"/>
      <c r="G18" s="110">
        <v>449276000</v>
      </c>
      <c r="H18" s="110"/>
      <c r="I18" s="153">
        <v>0</v>
      </c>
      <c r="J18" s="69"/>
      <c r="K18" s="69">
        <v>0</v>
      </c>
      <c r="L18" s="111"/>
      <c r="M18" s="69">
        <v>0</v>
      </c>
      <c r="N18" s="111"/>
      <c r="O18" s="111">
        <f>SUM(E18:M18)</f>
        <v>534276000</v>
      </c>
    </row>
    <row r="19" spans="1:16" ht="25.2" customHeight="1">
      <c r="A19" s="58" t="s">
        <v>138</v>
      </c>
      <c r="C19" s="60"/>
      <c r="E19" s="110">
        <v>0</v>
      </c>
      <c r="F19" s="110"/>
      <c r="G19" s="177">
        <v>0</v>
      </c>
      <c r="H19" s="177"/>
      <c r="I19" s="147">
        <v>0</v>
      </c>
      <c r="J19" s="178"/>
      <c r="K19" s="69">
        <v>8500000</v>
      </c>
      <c r="L19" s="178"/>
      <c r="M19" s="143">
        <v>-8500000</v>
      </c>
      <c r="N19" s="179"/>
      <c r="O19" s="146">
        <f t="shared" ref="O19:O21" si="0">SUM(E19:M19)</f>
        <v>0</v>
      </c>
    </row>
    <row r="20" spans="1:16" ht="25.2" customHeight="1">
      <c r="A20" s="58" t="s">
        <v>133</v>
      </c>
      <c r="C20" s="70" t="s">
        <v>83</v>
      </c>
      <c r="E20" s="142">
        <v>0</v>
      </c>
      <c r="F20" s="142"/>
      <c r="G20" s="68">
        <v>0</v>
      </c>
      <c r="H20" s="68"/>
      <c r="I20" s="146">
        <v>0</v>
      </c>
      <c r="J20" s="68"/>
      <c r="K20" s="69">
        <v>0</v>
      </c>
      <c r="L20" s="142"/>
      <c r="M20" s="145">
        <v>-43400000</v>
      </c>
      <c r="N20" s="146"/>
      <c r="O20" s="146">
        <f t="shared" si="0"/>
        <v>-43400000</v>
      </c>
    </row>
    <row r="21" spans="1:16" ht="25.2" customHeight="1">
      <c r="A21" s="58" t="s">
        <v>110</v>
      </c>
      <c r="C21" s="60"/>
      <c r="E21" s="69">
        <v>0</v>
      </c>
      <c r="F21" s="68"/>
      <c r="G21" s="142">
        <v>0</v>
      </c>
      <c r="H21" s="142"/>
      <c r="I21" s="143">
        <v>0</v>
      </c>
      <c r="J21" s="69"/>
      <c r="K21" s="69">
        <v>0</v>
      </c>
      <c r="L21" s="142"/>
      <c r="M21" s="69">
        <f>+งบกำไรขาดทุน!L66</f>
        <v>100124377.24999915</v>
      </c>
      <c r="N21" s="142"/>
      <c r="O21" s="142">
        <f t="shared" si="0"/>
        <v>100124377.24999915</v>
      </c>
    </row>
    <row r="22" spans="1:16" ht="25.2" customHeight="1" thickBot="1">
      <c r="A22" s="58" t="s">
        <v>139</v>
      </c>
      <c r="C22" s="60"/>
      <c r="E22" s="180">
        <f>SUM(E17:E21)</f>
        <v>310000000</v>
      </c>
      <c r="F22" s="142"/>
      <c r="G22" s="180">
        <f>SUM(G17:G21)</f>
        <v>449276000</v>
      </c>
      <c r="H22" s="142"/>
      <c r="I22" s="181">
        <f>SUM(I17:I21)</f>
        <v>-13618243.42</v>
      </c>
      <c r="J22" s="142"/>
      <c r="K22" s="119">
        <f>SUM(K17:K21)</f>
        <v>31000000</v>
      </c>
      <c r="L22" s="142"/>
      <c r="M22" s="180">
        <f>SUM(M17:M21)</f>
        <v>109788792.06999917</v>
      </c>
      <c r="N22" s="142"/>
      <c r="O22" s="180">
        <f>SUM(O17:O21)</f>
        <v>886446548.64999926</v>
      </c>
    </row>
    <row r="23" spans="1:16" ht="25.2" customHeight="1" thickTop="1">
      <c r="C23" s="60"/>
    </row>
    <row r="24" spans="1:16" ht="25.2" customHeight="1">
      <c r="K24" s="69"/>
      <c r="M24" s="79"/>
    </row>
    <row r="26" spans="1:16" ht="25.2" customHeight="1">
      <c r="A26" s="59" t="s">
        <v>40</v>
      </c>
    </row>
    <row r="30" spans="1:16" ht="25.2" customHeight="1">
      <c r="G30" s="54"/>
      <c r="H30" s="54"/>
    </row>
    <row r="31" spans="1:16" ht="25.2" customHeight="1">
      <c r="G31" s="54"/>
      <c r="H31" s="54"/>
    </row>
    <row r="32" spans="1:16" s="54" customFormat="1" ht="25.2" customHeight="1">
      <c r="B32" s="55" t="s">
        <v>142</v>
      </c>
      <c r="C32" s="56"/>
      <c r="D32" s="56"/>
      <c r="E32" s="62"/>
      <c r="F32" s="65"/>
      <c r="G32" s="58"/>
      <c r="H32" s="58"/>
      <c r="I32" s="65"/>
      <c r="J32" s="65"/>
      <c r="K32" s="65"/>
      <c r="L32" s="65"/>
      <c r="M32" s="65"/>
      <c r="N32" s="64"/>
      <c r="O32" s="62"/>
      <c r="P32" s="56"/>
    </row>
    <row r="33" spans="2:16" s="54" customFormat="1" ht="25.2" customHeight="1">
      <c r="B33" s="56" t="s">
        <v>143</v>
      </c>
      <c r="C33" s="56"/>
      <c r="D33" s="56"/>
      <c r="E33" s="62"/>
      <c r="F33" s="65"/>
      <c r="G33" s="58"/>
      <c r="H33" s="58"/>
      <c r="I33" s="65"/>
      <c r="J33" s="65"/>
      <c r="K33" s="65"/>
      <c r="L33" s="65"/>
      <c r="M33" s="65"/>
      <c r="N33" s="64"/>
      <c r="O33" s="62"/>
      <c r="P33" s="56"/>
    </row>
    <row r="36" spans="2:16" ht="24.75" customHeight="1"/>
    <row r="37" spans="2:16" ht="24.75" customHeight="1"/>
  </sheetData>
  <mergeCells count="6">
    <mergeCell ref="K8:M8"/>
    <mergeCell ref="A1:O1"/>
    <mergeCell ref="A2:O2"/>
    <mergeCell ref="A3:O3"/>
    <mergeCell ref="A4:O4"/>
    <mergeCell ref="E7:O7"/>
  </mergeCells>
  <pageMargins left="0.59055118110236227" right="0.19685039370078741" top="0.59055118110236227" bottom="0.51181102362204722" header="0.19685039370078741" footer="0.19685039370078741"/>
  <pageSetup paperSize="9" scale="75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86"/>
  <sheetViews>
    <sheetView topLeftCell="A67" zoomScale="92" zoomScaleNormal="92" zoomScaleSheetLayoutView="100" workbookViewId="0">
      <selection activeCell="D84" sqref="D84"/>
    </sheetView>
  </sheetViews>
  <sheetFormatPr defaultColWidth="9.33203125" defaultRowHeight="24" customHeight="1"/>
  <cols>
    <col min="1" max="3" width="1.6640625" style="228" customWidth="1"/>
    <col min="4" max="4" width="37.44140625" style="228" customWidth="1"/>
    <col min="5" max="5" width="7.5546875" style="228" customWidth="1"/>
    <col min="6" max="6" width="1.33203125" style="228" customWidth="1"/>
    <col min="7" max="7" width="14.5546875" style="87" customWidth="1"/>
    <col min="8" max="8" width="1.33203125" style="228" customWidth="1"/>
    <col min="9" max="9" width="14.5546875" style="87" customWidth="1"/>
    <col min="10" max="10" width="1.33203125" style="228" customWidth="1"/>
    <col min="11" max="11" width="14.5546875" style="87" customWidth="1"/>
    <col min="12" max="12" width="1.33203125" style="228" customWidth="1"/>
    <col min="13" max="13" width="14.5546875" style="86" customWidth="1"/>
    <col min="14" max="14" width="1.44140625" style="228" customWidth="1"/>
    <col min="15" max="15" width="14.5546875" style="228" bestFit="1" customWidth="1"/>
    <col min="16" max="16" width="12.5546875" style="228" customWidth="1"/>
    <col min="17" max="17" width="13.33203125" style="228" customWidth="1"/>
    <col min="18" max="18" width="12.6640625" style="228" bestFit="1" customWidth="1"/>
    <col min="19" max="23" width="9.33203125" style="228"/>
    <col min="24" max="24" width="10.6640625" style="228" customWidth="1"/>
    <col min="25" max="16384" width="9.33203125" style="228"/>
  </cols>
  <sheetData>
    <row r="1" spans="1:20" s="65" customFormat="1" ht="22.5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37"/>
      <c r="O1" s="237"/>
      <c r="P1" s="237"/>
      <c r="Q1" s="237"/>
      <c r="R1" s="237"/>
      <c r="S1" s="64"/>
      <c r="T1" s="64"/>
    </row>
    <row r="2" spans="1:20" s="238" customFormat="1" ht="22.5" customHeight="1">
      <c r="A2" s="263" t="s">
        <v>144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62"/>
      <c r="O2" s="62"/>
      <c r="P2" s="62"/>
    </row>
    <row r="3" spans="1:20" s="238" customFormat="1" ht="22.5" customHeight="1">
      <c r="A3" s="263" t="str">
        <f>ส่วนเปลี่ยนแปลงรวม!A3</f>
        <v>สำหรับงวดหกเดือนสิ้นสุดวันที่ 30 มิถุนายน 2567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37"/>
      <c r="O3" s="237"/>
      <c r="P3" s="237"/>
      <c r="Q3" s="237"/>
      <c r="R3" s="237"/>
    </row>
    <row r="4" spans="1:20" s="238" customFormat="1" ht="22.5" customHeight="1">
      <c r="A4" s="263" t="str">
        <f>+งบกำไรขาดทุน!A4</f>
        <v>(ยังไม่ได้ตรวจสอบ/สอบทานแล้ว)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37"/>
      <c r="O4" s="237"/>
      <c r="P4" s="237"/>
      <c r="Q4" s="237"/>
      <c r="R4" s="237"/>
    </row>
    <row r="5" spans="1:20" s="238" customFormat="1" ht="22.2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37"/>
      <c r="O5" s="237"/>
      <c r="P5" s="237"/>
      <c r="Q5" s="237"/>
      <c r="R5" s="237"/>
    </row>
    <row r="6" spans="1:20" ht="22.5" customHeight="1">
      <c r="G6" s="224"/>
      <c r="H6" s="224"/>
      <c r="I6" s="224"/>
      <c r="J6" s="224"/>
      <c r="K6" s="224"/>
      <c r="L6" s="224"/>
      <c r="M6" s="225" t="s">
        <v>3</v>
      </c>
      <c r="N6" s="239"/>
    </row>
    <row r="7" spans="1:20" ht="22.5" customHeight="1">
      <c r="G7" s="265" t="s">
        <v>4</v>
      </c>
      <c r="H7" s="265"/>
      <c r="I7" s="265"/>
      <c r="J7" s="62"/>
      <c r="K7" s="256" t="s">
        <v>5</v>
      </c>
      <c r="L7" s="266"/>
      <c r="M7" s="256"/>
      <c r="N7" s="239"/>
    </row>
    <row r="8" spans="1:20" ht="22.5" customHeight="1">
      <c r="E8" s="152" t="s">
        <v>7</v>
      </c>
      <c r="F8" s="240"/>
      <c r="G8" s="63" t="s">
        <v>90</v>
      </c>
      <c r="H8" s="151"/>
      <c r="I8" s="63" t="s">
        <v>91</v>
      </c>
      <c r="J8" s="62"/>
      <c r="K8" s="63" t="s">
        <v>90</v>
      </c>
      <c r="L8" s="226"/>
      <c r="M8" s="63" t="s">
        <v>91</v>
      </c>
      <c r="N8" s="232"/>
    </row>
    <row r="9" spans="1:20" ht="22.5" customHeight="1">
      <c r="A9" s="228" t="s">
        <v>145</v>
      </c>
      <c r="E9" s="240"/>
      <c r="F9" s="240"/>
      <c r="G9" s="81"/>
      <c r="H9" s="62"/>
      <c r="I9" s="81"/>
      <c r="J9" s="62"/>
      <c r="K9" s="81"/>
      <c r="L9" s="62"/>
      <c r="M9" s="81"/>
      <c r="N9" s="232"/>
    </row>
    <row r="10" spans="1:20" ht="22.5" customHeight="1">
      <c r="B10" s="228" t="s">
        <v>106</v>
      </c>
      <c r="G10" s="86">
        <f>+งบกำไรขาดทุน!H62</f>
        <v>141859452.95999846</v>
      </c>
      <c r="H10" s="85"/>
      <c r="I10" s="86">
        <f>+งบกำไรขาดทุน!J62</f>
        <v>106478470.1400011</v>
      </c>
      <c r="J10" s="227"/>
      <c r="K10" s="86">
        <f>งบกำไรขาดทุน!L62</f>
        <v>116477951.64999916</v>
      </c>
      <c r="L10" s="85"/>
      <c r="M10" s="86">
        <f>+งบกำไรขาดทุน!N62</f>
        <v>94602072.139999852</v>
      </c>
      <c r="N10" s="232"/>
    </row>
    <row r="11" spans="1:20" ht="22.5" customHeight="1">
      <c r="B11" s="228" t="s">
        <v>146</v>
      </c>
      <c r="G11" s="86"/>
      <c r="H11" s="85"/>
      <c r="I11" s="86"/>
      <c r="J11" s="83"/>
      <c r="K11" s="86"/>
      <c r="L11" s="85"/>
      <c r="N11" s="232"/>
      <c r="O11" s="83"/>
    </row>
    <row r="12" spans="1:20" ht="22.5" customHeight="1">
      <c r="C12" s="228" t="s">
        <v>147</v>
      </c>
      <c r="G12" s="86"/>
      <c r="H12" s="85"/>
      <c r="I12" s="86"/>
      <c r="J12" s="83"/>
      <c r="K12" s="86"/>
      <c r="L12" s="85"/>
      <c r="N12" s="232"/>
      <c r="O12" s="83"/>
    </row>
    <row r="13" spans="1:20" ht="22.5" customHeight="1">
      <c r="C13" s="228" t="s">
        <v>148</v>
      </c>
      <c r="F13" s="234"/>
      <c r="G13" s="99">
        <v>63256721.899999999</v>
      </c>
      <c r="H13" s="117"/>
      <c r="I13" s="99">
        <v>61339988.539999999</v>
      </c>
      <c r="J13" s="99"/>
      <c r="K13" s="99">
        <v>27849287.589999996</v>
      </c>
      <c r="L13" s="117"/>
      <c r="M13" s="99">
        <v>25759995.350000001</v>
      </c>
      <c r="N13" s="232"/>
      <c r="O13" s="83"/>
    </row>
    <row r="14" spans="1:20" ht="22.5" customHeight="1">
      <c r="C14" s="228" t="s">
        <v>149</v>
      </c>
      <c r="F14" s="234"/>
      <c r="G14" s="99">
        <v>2117638.0299999993</v>
      </c>
      <c r="H14" s="117"/>
      <c r="I14" s="99">
        <v>1073364.2100000004</v>
      </c>
      <c r="J14" s="99"/>
      <c r="K14" s="99">
        <v>554187.82999999996</v>
      </c>
      <c r="L14" s="117"/>
      <c r="M14" s="99">
        <v>703858.47999999952</v>
      </c>
      <c r="N14" s="232"/>
      <c r="O14" s="83"/>
    </row>
    <row r="15" spans="1:20" ht="22.5" customHeight="1">
      <c r="C15" s="228" t="s">
        <v>286</v>
      </c>
      <c r="F15" s="234"/>
      <c r="G15" s="99">
        <v>17200</v>
      </c>
      <c r="H15" s="117"/>
      <c r="I15" s="106">
        <v>0</v>
      </c>
      <c r="J15" s="106"/>
      <c r="K15" s="106">
        <v>0</v>
      </c>
      <c r="L15" s="61"/>
      <c r="M15" s="106">
        <v>0</v>
      </c>
      <c r="N15" s="232"/>
      <c r="O15" s="83"/>
    </row>
    <row r="16" spans="1:20" ht="22.5" customHeight="1">
      <c r="C16" s="228" t="s">
        <v>150</v>
      </c>
      <c r="F16" s="234"/>
      <c r="G16" s="157">
        <v>173084.45999999996</v>
      </c>
      <c r="H16" s="157"/>
      <c r="I16" s="157">
        <v>4247412.6500000004</v>
      </c>
      <c r="J16" s="99"/>
      <c r="K16" s="157">
        <v>319361.55</v>
      </c>
      <c r="L16" s="157"/>
      <c r="M16" s="157">
        <v>1176209.56</v>
      </c>
      <c r="N16" s="232"/>
    </row>
    <row r="17" spans="1:17" ht="22.5" customHeight="1">
      <c r="C17" s="228" t="s">
        <v>288</v>
      </c>
      <c r="F17" s="234"/>
      <c r="G17" s="157">
        <v>177482.51999999955</v>
      </c>
      <c r="H17" s="157"/>
      <c r="I17" s="157">
        <v>-9920395.5800000001</v>
      </c>
      <c r="J17" s="99"/>
      <c r="K17" s="157">
        <v>1208595.9600000009</v>
      </c>
      <c r="L17" s="157"/>
      <c r="M17" s="157">
        <v>-11009801.960000008</v>
      </c>
      <c r="N17" s="232"/>
    </row>
    <row r="18" spans="1:17" ht="22.5" customHeight="1">
      <c r="C18" s="228" t="s">
        <v>151</v>
      </c>
      <c r="F18" s="234"/>
      <c r="G18" s="228">
        <v>5185730.9600000046</v>
      </c>
      <c r="I18" s="228">
        <v>5494110.0099999979</v>
      </c>
      <c r="J18" s="99"/>
      <c r="K18" s="157">
        <v>3621200.9800000042</v>
      </c>
      <c r="L18" s="157"/>
      <c r="M18" s="157">
        <v>3712574.0099999979</v>
      </c>
      <c r="N18" s="232"/>
    </row>
    <row r="19" spans="1:17" ht="22.5" customHeight="1">
      <c r="C19" s="228" t="s">
        <v>152</v>
      </c>
      <c r="F19" s="234"/>
      <c r="G19" s="228">
        <v>1154073.8899999987</v>
      </c>
      <c r="I19" s="228">
        <v>-599872.73</v>
      </c>
      <c r="J19" s="99"/>
      <c r="K19" s="157">
        <v>1339734.4799999986</v>
      </c>
      <c r="L19" s="157"/>
      <c r="M19" s="157">
        <v>-670618.21</v>
      </c>
      <c r="N19" s="232"/>
    </row>
    <row r="20" spans="1:17" ht="22.5" customHeight="1">
      <c r="C20" s="228" t="s">
        <v>105</v>
      </c>
      <c r="F20" s="234"/>
      <c r="G20" s="99">
        <v>7583232.7699999996</v>
      </c>
      <c r="H20" s="117"/>
      <c r="I20" s="99">
        <v>15246866.760000002</v>
      </c>
      <c r="J20" s="99"/>
      <c r="K20" s="111">
        <v>4768089.83</v>
      </c>
      <c r="L20" s="110"/>
      <c r="M20" s="111">
        <v>11803384.550000001</v>
      </c>
      <c r="N20" s="232"/>
    </row>
    <row r="21" spans="1:17" ht="22.5" customHeight="1">
      <c r="C21" s="228" t="s">
        <v>153</v>
      </c>
      <c r="F21" s="234"/>
      <c r="G21" s="131">
        <v>0</v>
      </c>
      <c r="H21" s="132"/>
      <c r="I21" s="131">
        <v>0</v>
      </c>
      <c r="J21" s="229"/>
      <c r="K21" s="153">
        <v>-13999440</v>
      </c>
      <c r="L21" s="147"/>
      <c r="M21" s="153">
        <v>-27998880</v>
      </c>
      <c r="N21" s="232"/>
    </row>
    <row r="22" spans="1:17" ht="22.5" customHeight="1">
      <c r="C22" s="228" t="s">
        <v>104</v>
      </c>
      <c r="F22" s="234"/>
      <c r="G22" s="99">
        <v>-1098127.1300000004</v>
      </c>
      <c r="H22" s="117"/>
      <c r="I22" s="99">
        <v>-2692450.060000001</v>
      </c>
      <c r="J22" s="99"/>
      <c r="K22" s="157">
        <v>-911548.10000000021</v>
      </c>
      <c r="L22" s="157"/>
      <c r="M22" s="157">
        <v>-2613441.2800000012</v>
      </c>
      <c r="N22" s="232"/>
    </row>
    <row r="23" spans="1:17" s="83" customFormat="1" ht="22.5" customHeight="1">
      <c r="A23" s="228"/>
      <c r="B23" s="228" t="s">
        <v>154</v>
      </c>
      <c r="C23" s="228"/>
      <c r="D23" s="228"/>
      <c r="E23" s="228"/>
      <c r="F23" s="228"/>
      <c r="G23" s="100"/>
      <c r="H23" s="85"/>
      <c r="I23" s="100"/>
      <c r="J23" s="227"/>
      <c r="K23" s="100"/>
      <c r="L23" s="85"/>
      <c r="M23" s="100"/>
      <c r="N23" s="232"/>
      <c r="O23" s="228"/>
      <c r="P23" s="228"/>
      <c r="Q23" s="228"/>
    </row>
    <row r="24" spans="1:17" s="83" customFormat="1" ht="22.5" customHeight="1">
      <c r="A24" s="228"/>
      <c r="B24" s="228"/>
      <c r="C24" s="228" t="s">
        <v>155</v>
      </c>
      <c r="D24" s="228"/>
      <c r="E24" s="228"/>
      <c r="F24" s="228"/>
      <c r="G24" s="87">
        <f>SUM(G10:G22)</f>
        <v>220426490.35999849</v>
      </c>
      <c r="H24" s="84"/>
      <c r="I24" s="87">
        <f>SUM(I10:I22)</f>
        <v>180667493.9400011</v>
      </c>
      <c r="J24" s="228"/>
      <c r="K24" s="87">
        <f>SUM(K10:K22)</f>
        <v>141227421.76999918</v>
      </c>
      <c r="L24" s="84"/>
      <c r="M24" s="87">
        <f>SUM(M10:M22)</f>
        <v>95465352.639999866</v>
      </c>
      <c r="N24" s="232"/>
      <c r="O24" s="228"/>
      <c r="P24" s="228"/>
      <c r="Q24" s="228"/>
    </row>
    <row r="25" spans="1:17" s="83" customFormat="1" ht="22.5" customHeight="1">
      <c r="A25" s="228"/>
      <c r="B25" s="228" t="s">
        <v>156</v>
      </c>
      <c r="C25" s="228"/>
      <c r="D25" s="228"/>
      <c r="E25" s="228"/>
      <c r="F25" s="228"/>
      <c r="G25" s="86"/>
      <c r="H25" s="85"/>
      <c r="I25" s="86"/>
      <c r="J25" s="227"/>
      <c r="K25" s="86"/>
      <c r="L25" s="85"/>
      <c r="M25" s="86"/>
      <c r="N25" s="232"/>
      <c r="O25" s="228"/>
      <c r="P25" s="228"/>
      <c r="Q25" s="228"/>
    </row>
    <row r="26" spans="1:17" s="83" customFormat="1" ht="22.5" customHeight="1">
      <c r="A26" s="228"/>
      <c r="B26" s="228"/>
      <c r="C26" s="228" t="s">
        <v>16</v>
      </c>
      <c r="D26" s="228"/>
      <c r="E26" s="228"/>
      <c r="F26" s="228"/>
      <c r="G26" s="157">
        <v>-105891047.57000005</v>
      </c>
      <c r="H26" s="157"/>
      <c r="I26" s="157">
        <v>-3271026.98</v>
      </c>
      <c r="J26" s="227"/>
      <c r="K26" s="157">
        <v>-130539913.08000004</v>
      </c>
      <c r="L26" s="157"/>
      <c r="M26" s="157">
        <v>11338641.73</v>
      </c>
      <c r="N26" s="232"/>
      <c r="O26" s="228"/>
      <c r="P26" s="228"/>
      <c r="Q26" s="228"/>
    </row>
    <row r="27" spans="1:17" s="83" customFormat="1" ht="22.5" customHeight="1">
      <c r="A27" s="228"/>
      <c r="B27" s="228"/>
      <c r="C27" s="228" t="s">
        <v>18</v>
      </c>
      <c r="D27" s="228"/>
      <c r="E27" s="228"/>
      <c r="F27" s="228"/>
      <c r="G27" s="157">
        <v>-253771232.83999991</v>
      </c>
      <c r="H27" s="157"/>
      <c r="I27" s="157">
        <v>-51538400.25</v>
      </c>
      <c r="J27" s="227"/>
      <c r="K27" s="157">
        <v>-249243866.62</v>
      </c>
      <c r="L27" s="157"/>
      <c r="M27" s="157">
        <v>-55584162.57</v>
      </c>
      <c r="N27" s="232"/>
      <c r="O27" s="228"/>
      <c r="P27" s="228"/>
      <c r="Q27" s="228"/>
    </row>
    <row r="28" spans="1:17" s="83" customFormat="1" ht="22.5" customHeight="1">
      <c r="A28" s="228"/>
      <c r="B28" s="228"/>
      <c r="C28" s="228" t="s">
        <v>37</v>
      </c>
      <c r="D28" s="228"/>
      <c r="E28" s="228"/>
      <c r="F28" s="228"/>
      <c r="G28" s="157">
        <v>-6723533.9400000004</v>
      </c>
      <c r="H28" s="157"/>
      <c r="I28" s="157">
        <v>-1627368.349999998</v>
      </c>
      <c r="J28" s="227"/>
      <c r="K28" s="157">
        <v>-6403438.7599999998</v>
      </c>
      <c r="L28" s="157"/>
      <c r="M28" s="157">
        <v>-2259075.37</v>
      </c>
      <c r="N28" s="232"/>
      <c r="O28" s="228"/>
      <c r="P28" s="228"/>
      <c r="Q28" s="228"/>
    </row>
    <row r="29" spans="1:17" s="83" customFormat="1" ht="22.5" customHeight="1">
      <c r="A29" s="228"/>
      <c r="B29" s="228" t="s">
        <v>157</v>
      </c>
      <c r="C29" s="228"/>
      <c r="D29" s="228"/>
      <c r="E29" s="228"/>
      <c r="F29" s="228"/>
      <c r="G29" s="84"/>
      <c r="H29" s="84"/>
      <c r="I29" s="84"/>
      <c r="J29" s="227"/>
      <c r="K29" s="84"/>
      <c r="L29" s="84"/>
      <c r="M29" s="84"/>
      <c r="N29" s="232"/>
      <c r="O29" s="228"/>
      <c r="P29" s="228"/>
      <c r="Q29" s="228"/>
    </row>
    <row r="30" spans="1:17" s="83" customFormat="1" ht="22.5" customHeight="1">
      <c r="A30" s="228"/>
      <c r="B30" s="241"/>
      <c r="C30" s="228" t="s">
        <v>50</v>
      </c>
      <c r="D30" s="228"/>
      <c r="E30" s="228"/>
      <c r="F30" s="228"/>
      <c r="G30" s="86">
        <v>244759167.03000003</v>
      </c>
      <c r="H30" s="85"/>
      <c r="I30" s="86">
        <v>141830368.62000003</v>
      </c>
      <c r="J30" s="227"/>
      <c r="K30" s="86">
        <v>237069773.87000042</v>
      </c>
      <c r="L30" s="85"/>
      <c r="M30" s="86">
        <v>146011305.56999999</v>
      </c>
      <c r="N30" s="232"/>
      <c r="O30" s="228"/>
      <c r="P30" s="228"/>
      <c r="Q30" s="228"/>
    </row>
    <row r="31" spans="1:17" s="83" customFormat="1" ht="22.5" customHeight="1">
      <c r="A31" s="228"/>
      <c r="B31" s="228" t="s">
        <v>158</v>
      </c>
      <c r="C31" s="228"/>
      <c r="D31" s="228"/>
      <c r="E31" s="228"/>
      <c r="F31" s="228"/>
      <c r="G31" s="230">
        <f>SUM(G24:G30)</f>
        <v>98799843.039998561</v>
      </c>
      <c r="H31" s="157"/>
      <c r="I31" s="230">
        <f t="shared" ref="I31" si="0">SUM(I24:I30)</f>
        <v>266061066.98000115</v>
      </c>
      <c r="J31" s="227"/>
      <c r="K31" s="230">
        <f>SUM(K24:K30)</f>
        <v>-7890022.8200004399</v>
      </c>
      <c r="L31" s="157"/>
      <c r="M31" s="230">
        <f t="shared" ref="M31" si="1">SUM(M24:M30)</f>
        <v>194972061.99999988</v>
      </c>
      <c r="N31" s="232"/>
      <c r="O31" s="228"/>
      <c r="P31" s="228"/>
      <c r="Q31" s="228"/>
    </row>
    <row r="32" spans="1:17" s="83" customFormat="1" ht="22.5" customHeight="1">
      <c r="A32" s="228"/>
      <c r="B32" s="228"/>
      <c r="C32" s="228" t="s">
        <v>159</v>
      </c>
      <c r="D32" s="228"/>
      <c r="E32" s="228"/>
      <c r="F32" s="228"/>
      <c r="G32" s="157">
        <v>-19268103.00999999</v>
      </c>
      <c r="H32" s="157"/>
      <c r="I32" s="157">
        <v>-19464077.07</v>
      </c>
      <c r="J32" s="227"/>
      <c r="K32" s="157">
        <v>-7688793.3999999985</v>
      </c>
      <c r="L32" s="157"/>
      <c r="M32" s="157">
        <v>-18271656.280000001</v>
      </c>
      <c r="N32" s="232"/>
      <c r="O32" s="228"/>
      <c r="P32" s="228"/>
      <c r="Q32" s="228"/>
    </row>
    <row r="33" spans="1:20" s="83" customFormat="1" ht="22.5" customHeight="1">
      <c r="A33" s="228" t="s">
        <v>160</v>
      </c>
      <c r="B33" s="228"/>
      <c r="C33" s="228"/>
      <c r="E33" s="228"/>
      <c r="F33" s="228"/>
      <c r="G33" s="231">
        <f>SUM(G31:G32)</f>
        <v>79531740.029998571</v>
      </c>
      <c r="H33" s="157"/>
      <c r="I33" s="231">
        <f>SUM(I31:I32)</f>
        <v>246596989.91000116</v>
      </c>
      <c r="J33" s="227"/>
      <c r="K33" s="231">
        <f>SUM(K31:K32)</f>
        <v>-15578816.220000438</v>
      </c>
      <c r="L33" s="157"/>
      <c r="M33" s="231">
        <f>SUM(M31:M32)</f>
        <v>176700405.71999988</v>
      </c>
      <c r="N33" s="232"/>
      <c r="O33" s="228"/>
      <c r="P33" s="228"/>
      <c r="Q33" s="228"/>
    </row>
    <row r="34" spans="1:20" s="83" customFormat="1" ht="21.6">
      <c r="A34" s="228"/>
      <c r="B34" s="241"/>
      <c r="C34" s="228"/>
      <c r="D34" s="228"/>
      <c r="E34" s="228"/>
      <c r="F34" s="228"/>
      <c r="G34" s="101"/>
      <c r="H34" s="232"/>
      <c r="I34" s="101"/>
      <c r="J34" s="232"/>
      <c r="K34" s="101"/>
      <c r="L34" s="232"/>
      <c r="M34" s="101"/>
      <c r="N34" s="232"/>
      <c r="O34" s="228"/>
      <c r="P34" s="228"/>
      <c r="Q34" s="228"/>
    </row>
    <row r="35" spans="1:20" s="102" customFormat="1" ht="22.5" customHeight="1">
      <c r="A35" s="242" t="s">
        <v>40</v>
      </c>
      <c r="B35" s="243"/>
      <c r="C35" s="243"/>
      <c r="D35" s="244"/>
      <c r="E35" s="244"/>
      <c r="F35" s="245"/>
      <c r="G35" s="85"/>
      <c r="I35" s="85"/>
      <c r="K35" s="85"/>
      <c r="M35" s="86"/>
    </row>
    <row r="36" spans="1:20" s="102" customFormat="1" ht="22.5" customHeight="1">
      <c r="A36" s="242"/>
      <c r="B36" s="243"/>
      <c r="C36" s="243"/>
      <c r="D36" s="244"/>
      <c r="E36" s="244"/>
      <c r="F36" s="245"/>
      <c r="G36" s="85"/>
      <c r="I36" s="85"/>
      <c r="K36" s="85"/>
      <c r="M36" s="86"/>
    </row>
    <row r="37" spans="1:20" s="102" customFormat="1" ht="22.5" customHeight="1">
      <c r="A37" s="242"/>
      <c r="B37" s="243"/>
      <c r="C37" s="243"/>
      <c r="D37" s="244"/>
      <c r="E37" s="244"/>
      <c r="F37" s="245"/>
      <c r="G37" s="85"/>
      <c r="I37" s="85"/>
      <c r="K37" s="85"/>
      <c r="M37" s="86"/>
    </row>
    <row r="38" spans="1:20" s="102" customFormat="1" ht="22.5" customHeight="1">
      <c r="A38" s="242"/>
      <c r="B38" s="243"/>
      <c r="C38" s="243"/>
      <c r="D38" s="244"/>
      <c r="E38" s="244"/>
      <c r="F38" s="245"/>
      <c r="G38" s="85"/>
      <c r="I38" s="85"/>
      <c r="K38" s="85"/>
      <c r="M38" s="86"/>
    </row>
    <row r="39" spans="1:20" s="83" customFormat="1" ht="22.5" customHeight="1">
      <c r="A39" s="264" t="s">
        <v>161</v>
      </c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32"/>
      <c r="O39" s="228"/>
      <c r="P39" s="228"/>
      <c r="Q39" s="228"/>
    </row>
    <row r="40" spans="1:20" s="83" customFormat="1" ht="22.5" customHeight="1">
      <c r="A40" s="264" t="s">
        <v>162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32"/>
      <c r="O40" s="228"/>
      <c r="P40" s="228"/>
      <c r="Q40" s="228"/>
    </row>
    <row r="41" spans="1:20" s="83" customFormat="1" ht="22.5" customHeight="1">
      <c r="A41" s="248"/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32"/>
      <c r="O41" s="228"/>
      <c r="P41" s="228"/>
      <c r="Q41" s="228"/>
    </row>
    <row r="42" spans="1:20" s="83" customFormat="1" ht="23.25" customHeight="1">
      <c r="A42" s="261" t="s">
        <v>163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32"/>
      <c r="O42" s="228"/>
      <c r="P42" s="228"/>
      <c r="Q42" s="228"/>
    </row>
    <row r="43" spans="1:20" s="65" customFormat="1" ht="24.75" customHeight="1">
      <c r="A43" s="263" t="s">
        <v>0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37"/>
      <c r="O43" s="237"/>
      <c r="P43" s="237"/>
      <c r="Q43" s="237"/>
      <c r="R43" s="237"/>
      <c r="S43" s="64"/>
      <c r="T43" s="64"/>
    </row>
    <row r="44" spans="1:20" s="238" customFormat="1" ht="23.25" customHeight="1">
      <c r="A44" s="263" t="s">
        <v>164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62"/>
      <c r="O44" s="62"/>
      <c r="P44" s="62"/>
    </row>
    <row r="45" spans="1:20" s="238" customFormat="1" ht="23.25" customHeight="1">
      <c r="A45" s="263" t="str">
        <f>+A3</f>
        <v>สำหรับงวดหกเดือนสิ้นสุดวันที่ 30 มิถุนายน 2567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62"/>
      <c r="O45" s="62"/>
      <c r="P45" s="62"/>
    </row>
    <row r="46" spans="1:20" s="238" customFormat="1" ht="23.25" customHeight="1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62"/>
      <c r="O46" s="62"/>
      <c r="P46" s="62"/>
    </row>
    <row r="47" spans="1:20" ht="23.25" customHeight="1">
      <c r="G47" s="224"/>
      <c r="H47" s="224"/>
      <c r="I47" s="224"/>
      <c r="J47" s="224"/>
      <c r="K47" s="224"/>
      <c r="L47" s="224"/>
      <c r="M47" s="225" t="s">
        <v>3</v>
      </c>
      <c r="N47" s="239"/>
    </row>
    <row r="48" spans="1:20" ht="23.25" customHeight="1">
      <c r="G48" s="265" t="s">
        <v>4</v>
      </c>
      <c r="H48" s="265"/>
      <c r="I48" s="265"/>
      <c r="J48" s="62"/>
      <c r="K48" s="256" t="s">
        <v>5</v>
      </c>
      <c r="L48" s="256"/>
      <c r="M48" s="256"/>
      <c r="N48" s="239"/>
    </row>
    <row r="49" spans="1:17" ht="23.25" customHeight="1">
      <c r="E49" s="152" t="s">
        <v>7</v>
      </c>
      <c r="F49" s="240"/>
      <c r="G49" s="63" t="s">
        <v>90</v>
      </c>
      <c r="H49" s="151"/>
      <c r="I49" s="63" t="s">
        <v>91</v>
      </c>
      <c r="J49" s="62"/>
      <c r="K49" s="63" t="s">
        <v>90</v>
      </c>
      <c r="L49" s="151"/>
      <c r="M49" s="63" t="s">
        <v>91</v>
      </c>
      <c r="N49" s="232"/>
    </row>
    <row r="50" spans="1:17" s="83" customFormat="1" ht="24" customHeight="1">
      <c r="A50" s="228" t="s">
        <v>165</v>
      </c>
      <c r="B50" s="228"/>
      <c r="C50" s="228"/>
      <c r="D50" s="228"/>
      <c r="E50" s="228"/>
      <c r="F50" s="228"/>
      <c r="G50" s="103"/>
      <c r="H50" s="234"/>
      <c r="I50" s="81"/>
      <c r="J50" s="62"/>
      <c r="K50" s="81"/>
      <c r="L50" s="62"/>
      <c r="M50" s="81"/>
      <c r="N50" s="232"/>
      <c r="O50" s="228"/>
      <c r="P50" s="228"/>
      <c r="Q50" s="228"/>
    </row>
    <row r="51" spans="1:17" s="83" customFormat="1" ht="24" customHeight="1">
      <c r="A51" s="228"/>
      <c r="B51" s="228"/>
      <c r="C51" s="228" t="s">
        <v>166</v>
      </c>
      <c r="D51" s="228"/>
      <c r="E51" s="228"/>
      <c r="F51" s="228"/>
      <c r="G51" s="61">
        <v>910018.62000000034</v>
      </c>
      <c r="H51" s="61"/>
      <c r="I51" s="61">
        <v>2845998.330000001</v>
      </c>
      <c r="J51" s="233"/>
      <c r="K51" s="61">
        <v>723439.59000000032</v>
      </c>
      <c r="L51" s="61"/>
      <c r="M51" s="61">
        <v>2766989.5500000012</v>
      </c>
      <c r="N51" s="232"/>
      <c r="O51" s="228"/>
      <c r="P51" s="228"/>
      <c r="Q51" s="228"/>
    </row>
    <row r="52" spans="1:17" s="83" customFormat="1" ht="23.25" customHeight="1">
      <c r="A52" s="228"/>
      <c r="B52" s="228"/>
      <c r="C52" s="228" t="s">
        <v>176</v>
      </c>
      <c r="D52" s="228"/>
      <c r="E52" s="228"/>
      <c r="F52" s="228"/>
      <c r="G52" s="61">
        <v>42000000</v>
      </c>
      <c r="H52" s="85"/>
      <c r="I52" s="86">
        <v>-623.84</v>
      </c>
      <c r="K52" s="132">
        <v>42000000</v>
      </c>
      <c r="L52" s="85"/>
      <c r="M52" s="235">
        <v>-623.84</v>
      </c>
      <c r="N52" s="232"/>
      <c r="O52" s="228"/>
      <c r="P52" s="228"/>
      <c r="Q52" s="228"/>
    </row>
    <row r="53" spans="1:17" s="83" customFormat="1" ht="24" customHeight="1">
      <c r="A53" s="228"/>
      <c r="B53" s="228"/>
      <c r="C53" s="228" t="s">
        <v>167</v>
      </c>
      <c r="D53" s="228"/>
      <c r="E53" s="228"/>
      <c r="F53" s="228"/>
      <c r="G53" s="61">
        <v>0</v>
      </c>
      <c r="H53" s="85"/>
      <c r="I53" s="85">
        <v>50000000</v>
      </c>
      <c r="J53" s="234"/>
      <c r="K53" s="61">
        <v>0</v>
      </c>
      <c r="L53" s="85"/>
      <c r="M53" s="85">
        <v>50000000</v>
      </c>
      <c r="N53" s="232"/>
      <c r="O53" s="228"/>
      <c r="P53" s="228"/>
      <c r="Q53" s="228"/>
    </row>
    <row r="54" spans="1:17" s="83" customFormat="1" ht="24" customHeight="1">
      <c r="A54" s="228"/>
      <c r="B54" s="228"/>
      <c r="C54" s="228" t="s">
        <v>168</v>
      </c>
      <c r="D54" s="228"/>
      <c r="E54" s="228"/>
      <c r="F54" s="228"/>
      <c r="G54" s="61">
        <v>0</v>
      </c>
      <c r="H54" s="61"/>
      <c r="I54" s="61">
        <v>0</v>
      </c>
      <c r="J54" s="233"/>
      <c r="K54" s="132">
        <v>13999440</v>
      </c>
      <c r="L54" s="61"/>
      <c r="M54" s="61">
        <v>27998880</v>
      </c>
      <c r="N54" s="232"/>
      <c r="O54" s="228"/>
      <c r="P54" s="228"/>
      <c r="Q54" s="228"/>
    </row>
    <row r="55" spans="1:17" s="83" customFormat="1" ht="24" customHeight="1">
      <c r="A55" s="228"/>
      <c r="B55" s="228"/>
      <c r="C55" s="228" t="s">
        <v>169</v>
      </c>
      <c r="D55" s="228"/>
      <c r="E55" s="228"/>
      <c r="F55" s="228"/>
      <c r="G55" s="104"/>
      <c r="H55" s="104"/>
      <c r="I55" s="104"/>
      <c r="J55" s="234"/>
      <c r="K55" s="85"/>
      <c r="L55" s="85"/>
      <c r="M55" s="85"/>
      <c r="N55" s="232"/>
      <c r="O55" s="228"/>
      <c r="P55" s="228"/>
      <c r="Q55" s="228"/>
    </row>
    <row r="56" spans="1:17" s="83" customFormat="1" ht="24" customHeight="1">
      <c r="A56" s="228"/>
      <c r="B56" s="228"/>
      <c r="C56" s="228"/>
      <c r="D56" s="228" t="s">
        <v>170</v>
      </c>
      <c r="E56" s="228"/>
      <c r="F56" s="228"/>
      <c r="G56" s="104">
        <v>308632.28999999998</v>
      </c>
      <c r="H56" s="104"/>
      <c r="I56" s="104">
        <v>1227047.43</v>
      </c>
      <c r="J56" s="234"/>
      <c r="K56" s="85">
        <v>206594.91</v>
      </c>
      <c r="L56" s="85"/>
      <c r="M56" s="85">
        <v>151610.97</v>
      </c>
      <c r="N56" s="232"/>
      <c r="O56" s="228"/>
      <c r="P56" s="228"/>
      <c r="Q56" s="228"/>
    </row>
    <row r="57" spans="1:17" s="83" customFormat="1" ht="24" customHeight="1">
      <c r="A57" s="228"/>
      <c r="B57" s="228"/>
      <c r="C57" s="228" t="s">
        <v>171</v>
      </c>
      <c r="D57" s="228"/>
      <c r="E57" s="228"/>
      <c r="F57" s="228"/>
      <c r="G57" s="157">
        <v>-24993595.449999999</v>
      </c>
      <c r="H57" s="157"/>
      <c r="I57" s="157">
        <v>-21243961.600000001</v>
      </c>
      <c r="J57" s="227"/>
      <c r="K57" s="85">
        <v>-16252041.029999997</v>
      </c>
      <c r="L57" s="85"/>
      <c r="M57" s="85">
        <v>-11371885.680000002</v>
      </c>
      <c r="N57" s="232"/>
      <c r="O57" s="228"/>
      <c r="P57" s="228"/>
      <c r="Q57" s="228"/>
    </row>
    <row r="58" spans="1:17" s="83" customFormat="1" ht="24" customHeight="1">
      <c r="A58" s="228"/>
      <c r="B58" s="228"/>
      <c r="C58" s="228" t="s">
        <v>172</v>
      </c>
      <c r="D58" s="228"/>
      <c r="E58" s="228"/>
      <c r="F58" s="228"/>
      <c r="G58" s="132">
        <v>-5858375.9499999993</v>
      </c>
      <c r="H58" s="61"/>
      <c r="I58" s="132">
        <v>-5460</v>
      </c>
      <c r="J58" s="227"/>
      <c r="K58" s="132">
        <v>-5858375.9499999993</v>
      </c>
      <c r="L58" s="61"/>
      <c r="M58" s="132">
        <v>-5460</v>
      </c>
      <c r="N58" s="232"/>
      <c r="O58" s="228"/>
      <c r="P58" s="228"/>
      <c r="Q58" s="228"/>
    </row>
    <row r="59" spans="1:17" s="83" customFormat="1" ht="24" customHeight="1">
      <c r="A59" s="228" t="s">
        <v>173</v>
      </c>
      <c r="B59" s="228"/>
      <c r="C59" s="228"/>
      <c r="E59" s="228"/>
      <c r="F59" s="228"/>
      <c r="G59" s="231">
        <f>SUM(G51:G58)</f>
        <v>12366679.509999998</v>
      </c>
      <c r="H59" s="157"/>
      <c r="I59" s="231">
        <f>SUM(I51:I58)</f>
        <v>32823000.32</v>
      </c>
      <c r="J59" s="227"/>
      <c r="K59" s="231">
        <f>SUM(K51:K58)</f>
        <v>34819057.519999996</v>
      </c>
      <c r="L59" s="157"/>
      <c r="M59" s="231">
        <f>SUM(M51:M58)</f>
        <v>69539511</v>
      </c>
      <c r="N59" s="232"/>
      <c r="O59" s="228"/>
      <c r="P59" s="228"/>
      <c r="Q59" s="228"/>
    </row>
    <row r="60" spans="1:17" s="83" customFormat="1" ht="23.25" customHeight="1">
      <c r="A60" s="228" t="s">
        <v>174</v>
      </c>
      <c r="B60" s="228"/>
      <c r="C60" s="228"/>
      <c r="D60" s="228"/>
      <c r="E60" s="228"/>
      <c r="F60" s="228"/>
      <c r="G60" s="87"/>
      <c r="H60" s="84"/>
      <c r="I60" s="87"/>
      <c r="J60" s="227"/>
      <c r="K60" s="87"/>
      <c r="L60" s="84"/>
      <c r="M60" s="87"/>
      <c r="N60" s="232"/>
      <c r="O60" s="228"/>
      <c r="P60" s="228"/>
      <c r="Q60" s="228"/>
    </row>
    <row r="61" spans="1:17" s="83" customFormat="1" ht="23.25" customHeight="1">
      <c r="A61" s="228"/>
      <c r="B61" s="228"/>
      <c r="C61" s="228" t="s">
        <v>175</v>
      </c>
      <c r="D61" s="228"/>
      <c r="E61" s="228"/>
      <c r="F61" s="228"/>
      <c r="G61" s="86">
        <v>-5354493.6999999993</v>
      </c>
      <c r="H61" s="85"/>
      <c r="I61" s="86">
        <v>-12596414.110000001</v>
      </c>
      <c r="K61" s="86">
        <v>-4231327.33</v>
      </c>
      <c r="L61" s="85"/>
      <c r="M61" s="235">
        <v>-11007355.439999999</v>
      </c>
      <c r="N61" s="232"/>
      <c r="O61" s="228"/>
      <c r="P61" s="228"/>
      <c r="Q61" s="228"/>
    </row>
    <row r="62" spans="1:17" s="83" customFormat="1" ht="21.75" customHeight="1">
      <c r="A62" s="228"/>
      <c r="B62" s="228"/>
      <c r="C62" s="228" t="s">
        <v>133</v>
      </c>
      <c r="D62" s="228"/>
      <c r="E62" s="228"/>
      <c r="F62" s="228"/>
      <c r="G62" s="131">
        <v>-43400000</v>
      </c>
      <c r="H62" s="61"/>
      <c r="I62" s="131">
        <v>-90000000</v>
      </c>
      <c r="K62" s="157">
        <v>-43400000</v>
      </c>
      <c r="L62" s="61"/>
      <c r="M62" s="131">
        <v>-90000000</v>
      </c>
      <c r="N62" s="232"/>
      <c r="O62" s="228"/>
      <c r="P62" s="228"/>
      <c r="Q62" s="228"/>
    </row>
    <row r="63" spans="1:17" s="83" customFormat="1" ht="23.25" customHeight="1">
      <c r="A63" s="228"/>
      <c r="B63" s="228"/>
      <c r="C63" s="228" t="s">
        <v>177</v>
      </c>
      <c r="D63" s="228"/>
      <c r="E63" s="228"/>
      <c r="F63" s="228"/>
      <c r="G63" s="86"/>
      <c r="H63" s="85"/>
      <c r="I63" s="86"/>
      <c r="K63" s="86"/>
      <c r="L63" s="85"/>
      <c r="M63" s="235"/>
      <c r="N63" s="232"/>
      <c r="O63" s="228"/>
      <c r="P63" s="228"/>
      <c r="Q63" s="228"/>
    </row>
    <row r="64" spans="1:17" s="83" customFormat="1" ht="23.25" customHeight="1">
      <c r="A64" s="228"/>
      <c r="B64" s="228"/>
      <c r="D64" s="228" t="s">
        <v>178</v>
      </c>
      <c r="E64" s="228"/>
      <c r="F64" s="228"/>
      <c r="G64" s="86">
        <v>-344243202.42999995</v>
      </c>
      <c r="H64" s="85"/>
      <c r="I64" s="86">
        <v>-138057101.37999997</v>
      </c>
      <c r="K64" s="86">
        <v>-344243202.42999995</v>
      </c>
      <c r="L64" s="85"/>
      <c r="M64" s="235">
        <v>-138057101.37999997</v>
      </c>
      <c r="N64" s="232"/>
      <c r="O64" s="228"/>
      <c r="P64" s="228"/>
      <c r="Q64" s="228"/>
    </row>
    <row r="65" spans="1:17" s="83" customFormat="1" ht="23.25" customHeight="1">
      <c r="A65" s="228"/>
      <c r="B65" s="228"/>
      <c r="C65" s="228" t="s">
        <v>179</v>
      </c>
      <c r="D65" s="228"/>
      <c r="E65" s="228"/>
      <c r="F65" s="228"/>
      <c r="G65" s="157">
        <v>-30149531.300000001</v>
      </c>
      <c r="H65" s="157"/>
      <c r="I65" s="157">
        <v>-9098400</v>
      </c>
      <c r="J65" s="227"/>
      <c r="K65" s="132">
        <v>-8221000</v>
      </c>
      <c r="L65" s="61"/>
      <c r="M65" s="132">
        <v>-5502000</v>
      </c>
      <c r="N65" s="232"/>
      <c r="O65" s="228"/>
      <c r="P65" s="228"/>
      <c r="Q65" s="228"/>
    </row>
    <row r="66" spans="1:17" s="83" customFormat="1" ht="23.25" customHeight="1">
      <c r="A66" s="228"/>
      <c r="B66" s="228"/>
      <c r="C66" s="228" t="s">
        <v>180</v>
      </c>
      <c r="D66" s="228"/>
      <c r="E66" s="228"/>
      <c r="F66" s="228"/>
      <c r="G66" s="157">
        <v>-42038658.460000001</v>
      </c>
      <c r="H66" s="157"/>
      <c r="I66" s="157">
        <v>-46026386.850000001</v>
      </c>
      <c r="J66" s="227"/>
      <c r="K66" s="157">
        <v>-16401633.239999998</v>
      </c>
      <c r="L66" s="157"/>
      <c r="M66" s="236">
        <v>-14628175.83</v>
      </c>
      <c r="N66" s="232"/>
      <c r="O66" s="228"/>
      <c r="P66" s="228"/>
      <c r="Q66" s="228"/>
    </row>
    <row r="67" spans="1:17" s="83" customFormat="1" ht="23.25" customHeight="1">
      <c r="A67" s="228"/>
      <c r="B67" s="228"/>
      <c r="C67" s="228" t="s">
        <v>289</v>
      </c>
      <c r="D67" s="228"/>
      <c r="E67" s="158" t="s">
        <v>35</v>
      </c>
      <c r="F67" s="228"/>
      <c r="G67" s="157">
        <f>465800000+85000000</f>
        <v>550800000</v>
      </c>
      <c r="H67" s="157"/>
      <c r="I67" s="106">
        <v>0</v>
      </c>
      <c r="J67" s="227"/>
      <c r="K67" s="157">
        <f>465800000+85000000</f>
        <v>550800000</v>
      </c>
      <c r="L67" s="157"/>
      <c r="M67" s="236">
        <v>0</v>
      </c>
      <c r="N67" s="232"/>
      <c r="O67" s="228"/>
      <c r="P67" s="228"/>
      <c r="Q67" s="228"/>
    </row>
    <row r="68" spans="1:17" s="83" customFormat="1" ht="23.25" customHeight="1">
      <c r="A68" s="228"/>
      <c r="B68" s="228"/>
      <c r="C68" s="228" t="s">
        <v>290</v>
      </c>
      <c r="D68" s="228"/>
      <c r="E68" s="158" t="s">
        <v>35</v>
      </c>
      <c r="F68" s="228"/>
      <c r="G68" s="131">
        <v>-16524000</v>
      </c>
      <c r="H68" s="157"/>
      <c r="I68" s="106">
        <v>0</v>
      </c>
      <c r="J68" s="227"/>
      <c r="K68" s="131">
        <v>-16524000</v>
      </c>
      <c r="L68" s="157"/>
      <c r="M68" s="236">
        <v>0</v>
      </c>
      <c r="N68" s="232"/>
      <c r="O68" s="228"/>
      <c r="P68" s="228"/>
      <c r="Q68" s="228"/>
    </row>
    <row r="69" spans="1:17" s="83" customFormat="1" ht="23.25" customHeight="1">
      <c r="A69" s="228" t="s">
        <v>181</v>
      </c>
      <c r="B69" s="228"/>
      <c r="C69" s="228"/>
      <c r="E69" s="228"/>
      <c r="F69" s="228"/>
      <c r="G69" s="231">
        <f>SUM(G61:G68)</f>
        <v>69090114.110000074</v>
      </c>
      <c r="H69" s="157"/>
      <c r="I69" s="231">
        <f>SUM(I61:I68)</f>
        <v>-295778302.33999997</v>
      </c>
      <c r="J69" s="227"/>
      <c r="K69" s="231">
        <f>SUM(K61:K68)</f>
        <v>117778837.00000006</v>
      </c>
      <c r="L69" s="157"/>
      <c r="M69" s="231">
        <f>SUM(M61:M68)</f>
        <v>-259194632.64999998</v>
      </c>
      <c r="N69" s="232"/>
      <c r="O69" s="228"/>
      <c r="P69" s="228"/>
      <c r="Q69" s="228"/>
    </row>
    <row r="70" spans="1:17" s="83" customFormat="1" ht="23.25" customHeight="1">
      <c r="A70" s="228" t="s">
        <v>182</v>
      </c>
      <c r="B70" s="228"/>
      <c r="C70" s="228"/>
      <c r="D70" s="228"/>
      <c r="E70" s="228"/>
      <c r="F70" s="228"/>
      <c r="G70" s="157">
        <f>G33+G59+G69</f>
        <v>160988533.64999864</v>
      </c>
      <c r="H70" s="157"/>
      <c r="I70" s="157">
        <f>I33+I59+I69</f>
        <v>-16358312.109998822</v>
      </c>
      <c r="K70" s="157">
        <f>K33+K59+K69</f>
        <v>137019078.29999962</v>
      </c>
      <c r="L70" s="157"/>
      <c r="M70" s="157">
        <f>M33+M59+M69</f>
        <v>-12954715.930000097</v>
      </c>
      <c r="N70" s="232"/>
      <c r="O70" s="228"/>
      <c r="P70" s="228"/>
      <c r="Q70" s="228"/>
    </row>
    <row r="71" spans="1:17" s="83" customFormat="1" ht="23.25" customHeight="1">
      <c r="A71" s="228" t="s">
        <v>183</v>
      </c>
      <c r="B71" s="228"/>
      <c r="C71" s="228"/>
      <c r="D71" s="228"/>
      <c r="E71" s="228"/>
      <c r="F71" s="228"/>
      <c r="G71" s="86">
        <f>งบการเงิน!L11</f>
        <v>99842242.200000003</v>
      </c>
      <c r="H71" s="85"/>
      <c r="I71" s="86">
        <v>122521717.26000002</v>
      </c>
      <c r="K71" s="86">
        <f>งบการเงิน!P11</f>
        <v>43375315.480000004</v>
      </c>
      <c r="L71" s="85"/>
      <c r="M71" s="86">
        <v>78741737.450000003</v>
      </c>
      <c r="N71" s="232"/>
      <c r="O71" s="228"/>
      <c r="P71" s="228"/>
      <c r="Q71" s="228"/>
    </row>
    <row r="72" spans="1:17" s="83" customFormat="1" ht="23.25" customHeight="1" thickBot="1">
      <c r="A72" s="228" t="s">
        <v>184</v>
      </c>
      <c r="B72" s="228"/>
      <c r="C72" s="228"/>
      <c r="D72" s="228"/>
      <c r="E72" s="228"/>
      <c r="F72" s="228"/>
      <c r="G72" s="105">
        <f>+G70+G71</f>
        <v>260830775.84999865</v>
      </c>
      <c r="H72" s="85"/>
      <c r="I72" s="105">
        <f>+I70+I71</f>
        <v>106163405.1500012</v>
      </c>
      <c r="J72" s="227"/>
      <c r="K72" s="105">
        <f>+K70+K71</f>
        <v>180394393.77999961</v>
      </c>
      <c r="L72" s="85"/>
      <c r="M72" s="105">
        <f>+M70+M71</f>
        <v>65787021.519999906</v>
      </c>
      <c r="N72" s="232"/>
      <c r="O72" s="228"/>
      <c r="P72" s="228"/>
      <c r="Q72" s="228"/>
    </row>
    <row r="73" spans="1:17" s="224" customFormat="1" ht="23.25" customHeight="1" thickTop="1">
      <c r="A73" s="228"/>
      <c r="G73" s="155">
        <f>+G72-งบการเงิน!J11</f>
        <v>-1.3411045074462891E-6</v>
      </c>
      <c r="H73" s="154"/>
      <c r="I73" s="154">
        <v>106163405.15000001</v>
      </c>
      <c r="J73" s="154"/>
      <c r="K73" s="155">
        <f>+K72-งบการเงิน!N11</f>
        <v>-3.5762786865234375E-7</v>
      </c>
      <c r="L73" s="154"/>
      <c r="M73" s="154">
        <v>65787021.520000026</v>
      </c>
    </row>
    <row r="74" spans="1:17" s="224" customFormat="1" ht="23.25" customHeight="1">
      <c r="A74" s="242" t="s">
        <v>40</v>
      </c>
      <c r="B74" s="228"/>
      <c r="G74" s="154"/>
      <c r="H74" s="154"/>
      <c r="I74" s="154">
        <f>+I72-I73</f>
        <v>1.1920928955078125E-6</v>
      </c>
      <c r="J74" s="154"/>
      <c r="K74" s="154"/>
      <c r="L74" s="154"/>
      <c r="M74" s="154">
        <f>+M72-M73</f>
        <v>-1.1920928955078125E-7</v>
      </c>
    </row>
    <row r="75" spans="1:17" ht="23.25" customHeight="1">
      <c r="H75" s="87"/>
      <c r="J75" s="87"/>
      <c r="L75" s="87"/>
      <c r="M75" s="87"/>
    </row>
    <row r="76" spans="1:17" s="102" customFormat="1" ht="23.25" customHeight="1">
      <c r="A76" s="242"/>
      <c r="B76" s="243"/>
      <c r="C76" s="243"/>
      <c r="D76" s="244"/>
      <c r="E76" s="244"/>
      <c r="F76" s="245"/>
      <c r="G76" s="85"/>
      <c r="I76" s="85"/>
      <c r="J76" s="85"/>
      <c r="K76" s="85"/>
      <c r="L76" s="85"/>
      <c r="M76" s="85"/>
    </row>
    <row r="77" spans="1:17" s="102" customFormat="1" ht="23.25" customHeight="1">
      <c r="A77" s="242"/>
      <c r="B77" s="243"/>
      <c r="C77" s="243"/>
      <c r="D77" s="244"/>
      <c r="E77" s="244"/>
      <c r="F77" s="245"/>
      <c r="G77" s="85"/>
      <c r="I77" s="85"/>
      <c r="J77" s="85"/>
      <c r="K77" s="85"/>
      <c r="L77" s="85"/>
      <c r="M77" s="85"/>
    </row>
    <row r="78" spans="1:17" s="83" customFormat="1" ht="23.25" customHeight="1">
      <c r="A78" s="264" t="str">
        <f>+A39</f>
        <v xml:space="preserve">                      (ลงชื่อ) .............................................……………………………………..... กรรมการตามอำนาจ</v>
      </c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32"/>
      <c r="O78" s="228"/>
      <c r="P78" s="228"/>
      <c r="Q78" s="228"/>
    </row>
    <row r="79" spans="1:17" s="83" customFormat="1" ht="23.25" customHeight="1">
      <c r="A79" s="264" t="str">
        <f>+A40</f>
        <v>(  นายณัฏฐ์     ณัฐนิธิการัชต์    ,         นายอมร     ทาทอง  )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32"/>
      <c r="O79" s="228"/>
      <c r="P79" s="228"/>
      <c r="Q79" s="228"/>
    </row>
    <row r="80" spans="1:17" ht="24" customHeight="1">
      <c r="A80" s="246"/>
    </row>
    <row r="82" spans="1:17" ht="24" customHeight="1">
      <c r="G82" s="101"/>
      <c r="I82" s="101"/>
      <c r="K82" s="101"/>
      <c r="M82" s="101"/>
    </row>
    <row r="84" spans="1:17" s="83" customFormat="1" ht="24" customHeight="1">
      <c r="A84" s="228"/>
      <c r="B84" s="228"/>
      <c r="C84" s="228"/>
      <c r="D84" s="247"/>
      <c r="E84" s="247"/>
      <c r="F84" s="228"/>
      <c r="G84" s="87"/>
      <c r="H84" s="228"/>
      <c r="I84" s="87"/>
      <c r="J84" s="228"/>
      <c r="K84" s="87"/>
      <c r="L84" s="228"/>
      <c r="M84" s="86"/>
      <c r="N84" s="228"/>
      <c r="O84" s="228"/>
      <c r="P84" s="228"/>
      <c r="Q84" s="228"/>
    </row>
    <row r="85" spans="1:17" s="83" customFormat="1" ht="24" customHeight="1">
      <c r="A85" s="228"/>
      <c r="B85" s="228"/>
      <c r="C85" s="228"/>
      <c r="D85" s="228"/>
      <c r="E85" s="228"/>
      <c r="F85" s="228"/>
      <c r="G85" s="87"/>
      <c r="H85" s="228"/>
      <c r="I85" s="87"/>
      <c r="J85" s="228"/>
      <c r="K85" s="87"/>
      <c r="L85" s="228"/>
      <c r="M85" s="86"/>
      <c r="N85" s="228"/>
      <c r="O85" s="228"/>
      <c r="P85" s="228"/>
      <c r="Q85" s="228"/>
    </row>
    <row r="86" spans="1:17" s="83" customFormat="1" ht="24" customHeight="1">
      <c r="A86" s="228"/>
      <c r="B86" s="228"/>
      <c r="C86" s="228"/>
      <c r="D86" s="228"/>
      <c r="E86" s="228"/>
      <c r="F86" s="228"/>
      <c r="G86" s="87"/>
      <c r="H86" s="228"/>
      <c r="I86" s="87"/>
      <c r="J86" s="228"/>
      <c r="K86" s="87"/>
      <c r="L86" s="228"/>
      <c r="M86" s="86"/>
      <c r="N86" s="228"/>
      <c r="O86" s="228"/>
      <c r="P86" s="228"/>
      <c r="Q86" s="228"/>
    </row>
  </sheetData>
  <mergeCells count="16">
    <mergeCell ref="A40:M40"/>
    <mergeCell ref="K7:M7"/>
    <mergeCell ref="A1:M1"/>
    <mergeCell ref="A2:M2"/>
    <mergeCell ref="A3:M3"/>
    <mergeCell ref="A39:M39"/>
    <mergeCell ref="G7:I7"/>
    <mergeCell ref="A4:M4"/>
    <mergeCell ref="A42:M42"/>
    <mergeCell ref="A44:M44"/>
    <mergeCell ref="A45:M45"/>
    <mergeCell ref="A78:M78"/>
    <mergeCell ref="A79:M79"/>
    <mergeCell ref="A43:M43"/>
    <mergeCell ref="K48:M48"/>
    <mergeCell ref="G48:I48"/>
  </mergeCells>
  <pageMargins left="0.70866141732283472" right="0.23622047244094491" top="0.51181102362204722" bottom="0.43307086614173229" header="0.23622047244094491" footer="0.19685039370078741"/>
  <pageSetup paperSize="9" scale="86" fitToHeight="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33203125" defaultRowHeight="24.6" customHeight="1"/>
  <cols>
    <col min="1" max="1" width="2.5546875" style="2" customWidth="1"/>
    <col min="2" max="2" width="1.6640625" style="2" customWidth="1"/>
    <col min="3" max="3" width="10.33203125" style="2" customWidth="1"/>
    <col min="4" max="4" width="8.6640625" style="2" customWidth="1"/>
    <col min="5" max="5" width="1" style="2" customWidth="1"/>
    <col min="6" max="6" width="3.6640625" style="2" customWidth="1"/>
    <col min="7" max="7" width="15.5546875" style="2" customWidth="1"/>
    <col min="8" max="8" width="1.6640625" style="2" customWidth="1"/>
    <col min="9" max="9" width="15.33203125" style="2" customWidth="1"/>
    <col min="10" max="10" width="1.6640625" style="2" customWidth="1"/>
    <col min="11" max="11" width="13.33203125" style="2" customWidth="1"/>
    <col min="12" max="12" width="1.44140625" style="2" customWidth="1"/>
    <col min="13" max="13" width="14.5546875" style="2" customWidth="1"/>
    <col min="14" max="14" width="1.6640625" style="2" customWidth="1"/>
    <col min="15" max="15" width="15.33203125" style="2" customWidth="1"/>
    <col min="16" max="16" width="9.33203125" style="2"/>
    <col min="17" max="17" width="12" style="2" bestFit="1" customWidth="1"/>
    <col min="18" max="18" width="11.6640625" style="2" bestFit="1" customWidth="1"/>
    <col min="19" max="16384" width="9.33203125" style="2"/>
  </cols>
  <sheetData>
    <row r="1" spans="1:15" ht="24.6" customHeight="1">
      <c r="A1" s="267" t="s">
        <v>185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</row>
    <row r="2" spans="1:15" ht="24.6" customHeight="1">
      <c r="A2" s="2" t="s">
        <v>186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69" t="s">
        <v>187</v>
      </c>
      <c r="H3" s="269"/>
      <c r="I3" s="269"/>
      <c r="J3" s="269"/>
      <c r="K3" s="269"/>
      <c r="L3" s="269"/>
      <c r="M3" s="269"/>
      <c r="N3" s="269"/>
      <c r="O3" s="269"/>
    </row>
    <row r="4" spans="1:15" ht="24.6" customHeight="1">
      <c r="B4" s="1"/>
      <c r="D4" s="1"/>
      <c r="E4" s="1"/>
      <c r="F4" s="1"/>
      <c r="G4" s="3" t="s">
        <v>188</v>
      </c>
      <c r="H4" s="3"/>
      <c r="I4" s="268" t="s">
        <v>189</v>
      </c>
      <c r="J4" s="268"/>
      <c r="K4" s="268"/>
      <c r="L4" s="268"/>
      <c r="M4" s="268"/>
      <c r="N4" s="6"/>
      <c r="O4" s="3" t="s">
        <v>188</v>
      </c>
    </row>
    <row r="5" spans="1:15" ht="24.6" customHeight="1">
      <c r="B5" s="1"/>
      <c r="D5" s="1"/>
      <c r="E5" s="1"/>
      <c r="F5" s="1"/>
      <c r="G5" s="3" t="s">
        <v>190</v>
      </c>
      <c r="H5" s="3"/>
      <c r="I5" s="6" t="s">
        <v>191</v>
      </c>
      <c r="J5" s="6"/>
      <c r="K5" s="6" t="s">
        <v>192</v>
      </c>
      <c r="L5" s="6"/>
      <c r="M5" s="6" t="s">
        <v>193</v>
      </c>
      <c r="N5" s="6"/>
      <c r="O5" s="3" t="s">
        <v>194</v>
      </c>
    </row>
    <row r="6" spans="1:15" ht="24.6" customHeight="1">
      <c r="B6" s="1"/>
      <c r="D6" s="1"/>
      <c r="E6" s="1"/>
      <c r="F6" s="1"/>
      <c r="G6" s="16" t="s">
        <v>195</v>
      </c>
      <c r="H6" s="15"/>
      <c r="I6" s="17"/>
      <c r="J6" s="17"/>
      <c r="K6" s="17"/>
      <c r="L6" s="17"/>
      <c r="M6" s="17" t="s">
        <v>196</v>
      </c>
      <c r="N6" s="17"/>
      <c r="O6" s="16" t="s">
        <v>197</v>
      </c>
    </row>
    <row r="7" spans="1:15" ht="23.4">
      <c r="B7" s="1" t="s">
        <v>198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4">
      <c r="B8" s="1"/>
      <c r="C8" s="2" t="s">
        <v>199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200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201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202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203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204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205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206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207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127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208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200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201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202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203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209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205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206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207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4">
      <c r="B27" s="1"/>
      <c r="D27" s="1" t="s">
        <v>127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210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4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114</v>
      </c>
      <c r="C34" s="1"/>
    </row>
    <row r="35" spans="1:15" ht="24.6" customHeight="1">
      <c r="B35" s="1"/>
      <c r="C35" s="1" t="s">
        <v>211</v>
      </c>
    </row>
    <row r="36" spans="1:15" ht="24.6" customHeight="1">
      <c r="A36" s="267" t="s">
        <v>212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213</v>
      </c>
      <c r="L37" s="6"/>
      <c r="M37" s="6"/>
      <c r="N37" s="6"/>
      <c r="O37" s="6"/>
    </row>
    <row r="38" spans="1:15" ht="24" customHeight="1">
      <c r="A38" s="2" t="s">
        <v>214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69" t="s">
        <v>187</v>
      </c>
      <c r="H39" s="269"/>
      <c r="I39" s="269"/>
      <c r="J39" s="269"/>
      <c r="K39" s="269"/>
      <c r="L39" s="269"/>
      <c r="M39" s="269"/>
      <c r="N39" s="269"/>
      <c r="O39" s="269"/>
    </row>
    <row r="40" spans="1:15" ht="24" customHeight="1">
      <c r="B40" s="1"/>
      <c r="D40" s="1"/>
      <c r="E40" s="1"/>
      <c r="F40" s="1"/>
      <c r="G40" s="3" t="s">
        <v>188</v>
      </c>
      <c r="H40" s="3"/>
      <c r="I40" s="268" t="s">
        <v>189</v>
      </c>
      <c r="J40" s="268"/>
      <c r="K40" s="268"/>
      <c r="L40" s="268"/>
      <c r="M40" s="268"/>
      <c r="N40" s="6"/>
      <c r="O40" s="3" t="s">
        <v>188</v>
      </c>
    </row>
    <row r="41" spans="1:15" ht="24" customHeight="1">
      <c r="B41" s="1"/>
      <c r="D41" s="1"/>
      <c r="E41" s="1"/>
      <c r="F41" s="1"/>
      <c r="G41" s="3" t="s">
        <v>190</v>
      </c>
      <c r="H41" s="3"/>
      <c r="I41" s="6" t="s">
        <v>191</v>
      </c>
      <c r="J41" s="6"/>
      <c r="K41" s="6" t="s">
        <v>192</v>
      </c>
      <c r="L41" s="6"/>
      <c r="M41" s="6" t="s">
        <v>193</v>
      </c>
      <c r="N41" s="6"/>
      <c r="O41" s="3" t="s">
        <v>194</v>
      </c>
    </row>
    <row r="42" spans="1:15" ht="24" customHeight="1">
      <c r="B42" s="1"/>
      <c r="D42" s="1"/>
      <c r="E42" s="1"/>
      <c r="F42" s="1"/>
      <c r="G42" s="16" t="s">
        <v>215</v>
      </c>
      <c r="H42" s="15"/>
      <c r="I42" s="17"/>
      <c r="J42" s="17"/>
      <c r="K42" s="17"/>
      <c r="L42" s="17"/>
      <c r="M42" s="17" t="s">
        <v>196</v>
      </c>
      <c r="N42" s="17"/>
      <c r="O42" s="16" t="s">
        <v>216</v>
      </c>
    </row>
    <row r="43" spans="1:15" ht="24" customHeight="1">
      <c r="B43" s="1" t="s">
        <v>198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199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200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201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202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203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204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205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206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207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127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208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200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201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202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203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209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205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206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207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127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210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114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211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4"/>
  <cols>
    <col min="7" max="7" width="13.33203125" bestFit="1" customWidth="1"/>
    <col min="11" max="11" width="13.33203125" bestFit="1" customWidth="1"/>
    <col min="13" max="13" width="13.33203125" bestFit="1" customWidth="1"/>
  </cols>
  <sheetData>
    <row r="1" spans="1:13">
      <c r="A1" s="1" t="s">
        <v>217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218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3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219</v>
      </c>
      <c r="J4" s="24"/>
      <c r="K4" s="24"/>
      <c r="L4" s="22" t="s">
        <v>220</v>
      </c>
      <c r="M4" s="25"/>
    </row>
    <row r="5" spans="1:13">
      <c r="A5" s="1"/>
      <c r="B5" s="12"/>
      <c r="C5" s="6"/>
      <c r="D5" s="6"/>
      <c r="E5" s="22" t="s">
        <v>221</v>
      </c>
      <c r="F5" s="25"/>
      <c r="G5" s="22" t="s">
        <v>222</v>
      </c>
      <c r="H5" s="24"/>
      <c r="I5" s="27" t="s">
        <v>223</v>
      </c>
      <c r="J5" s="24"/>
      <c r="K5" s="22" t="s">
        <v>224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225</v>
      </c>
      <c r="H6" s="23"/>
      <c r="I6" s="28" t="s">
        <v>226</v>
      </c>
      <c r="J6" s="23"/>
      <c r="K6" s="23" t="s">
        <v>227</v>
      </c>
      <c r="L6" s="23"/>
      <c r="M6" s="10"/>
    </row>
    <row r="7" spans="1:13">
      <c r="A7" s="4" t="s">
        <v>228</v>
      </c>
      <c r="B7" s="2"/>
      <c r="C7" s="1"/>
      <c r="D7" s="1"/>
      <c r="E7" s="3" t="s">
        <v>229</v>
      </c>
      <c r="F7" s="1"/>
      <c r="G7" s="1">
        <v>277000</v>
      </c>
      <c r="H7" s="1"/>
      <c r="I7" s="3" t="s">
        <v>230</v>
      </c>
      <c r="J7" s="1"/>
      <c r="K7" s="1">
        <v>116997</v>
      </c>
      <c r="L7" s="1"/>
      <c r="M7" s="1">
        <v>116997</v>
      </c>
    </row>
    <row r="8" spans="1:13">
      <c r="A8" s="2" t="s">
        <v>231</v>
      </c>
      <c r="B8" s="6"/>
      <c r="C8" s="8"/>
      <c r="D8" s="6"/>
      <c r="E8" s="6" t="s">
        <v>232</v>
      </c>
      <c r="F8" s="6"/>
      <c r="G8" s="2">
        <v>10000000</v>
      </c>
      <c r="H8" s="6"/>
      <c r="I8" s="5" t="s">
        <v>233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234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235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236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3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219</v>
      </c>
      <c r="J15" s="24"/>
      <c r="K15" s="24"/>
      <c r="L15" s="22" t="s">
        <v>220</v>
      </c>
      <c r="M15" s="25"/>
    </row>
    <row r="16" spans="1:13">
      <c r="A16" s="1"/>
      <c r="B16" s="4"/>
      <c r="C16" s="2"/>
      <c r="D16" s="1"/>
      <c r="E16" s="22" t="s">
        <v>221</v>
      </c>
      <c r="F16" s="25"/>
      <c r="G16" s="22" t="s">
        <v>222</v>
      </c>
      <c r="H16" s="24"/>
      <c r="I16" s="27" t="s">
        <v>223</v>
      </c>
      <c r="J16" s="24"/>
      <c r="K16" s="22" t="s">
        <v>224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225</v>
      </c>
      <c r="H17" s="23"/>
      <c r="I17" s="28" t="s">
        <v>226</v>
      </c>
      <c r="J17" s="23"/>
      <c r="K17" s="23" t="s">
        <v>227</v>
      </c>
      <c r="L17" s="23"/>
      <c r="M17" s="10"/>
    </row>
    <row r="18" spans="1:13">
      <c r="A18" s="25" t="s">
        <v>24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237</v>
      </c>
      <c r="B19" s="2"/>
      <c r="C19" s="4"/>
      <c r="D19" s="1"/>
      <c r="E19" s="3" t="s">
        <v>238</v>
      </c>
      <c r="F19" s="1"/>
      <c r="G19" s="1">
        <v>15000000</v>
      </c>
      <c r="H19" s="13"/>
      <c r="I19" s="14" t="s">
        <v>239</v>
      </c>
      <c r="J19" s="2"/>
      <c r="K19" s="1">
        <v>21424997</v>
      </c>
      <c r="L19" s="2"/>
      <c r="M19" s="1">
        <v>21424997</v>
      </c>
    </row>
    <row r="20" spans="1:13">
      <c r="A20" s="2" t="s">
        <v>240</v>
      </c>
      <c r="B20" s="2"/>
      <c r="C20" s="1"/>
      <c r="D20" s="4"/>
      <c r="E20" s="3" t="s">
        <v>241</v>
      </c>
      <c r="F20" s="1"/>
      <c r="G20" s="1">
        <v>21930000</v>
      </c>
      <c r="H20" s="1"/>
      <c r="I20" s="3" t="s">
        <v>242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243</v>
      </c>
      <c r="B21" s="2"/>
      <c r="C21" s="1"/>
      <c r="D21" s="1"/>
      <c r="E21" s="3" t="s">
        <v>244</v>
      </c>
      <c r="F21" s="1"/>
      <c r="G21" s="1">
        <v>6800000</v>
      </c>
      <c r="H21" s="1"/>
      <c r="I21" s="3" t="s">
        <v>245</v>
      </c>
      <c r="J21" s="1"/>
      <c r="K21" s="1">
        <v>4683979.4800000004</v>
      </c>
      <c r="L21" s="1"/>
      <c r="M21" s="1">
        <v>843979.48</v>
      </c>
    </row>
    <row r="22" spans="1:13">
      <c r="A22" s="4" t="s">
        <v>246</v>
      </c>
      <c r="B22" s="2"/>
      <c r="C22" s="2"/>
      <c r="D22" s="2"/>
      <c r="E22" s="22" t="s">
        <v>247</v>
      </c>
      <c r="F22" s="22"/>
      <c r="G22" s="22">
        <v>10000000</v>
      </c>
      <c r="H22" s="22"/>
      <c r="I22" s="22" t="s">
        <v>248</v>
      </c>
      <c r="J22" s="25"/>
      <c r="K22" s="25">
        <v>7000000</v>
      </c>
      <c r="L22" s="25"/>
      <c r="M22" s="2">
        <v>0</v>
      </c>
    </row>
    <row r="23" spans="1:13">
      <c r="A23" s="2" t="s">
        <v>249</v>
      </c>
      <c r="B23" s="2"/>
      <c r="C23" s="2"/>
      <c r="D23" s="2"/>
      <c r="E23" s="6" t="s">
        <v>250</v>
      </c>
      <c r="F23" s="2"/>
      <c r="G23" s="2">
        <v>1000000</v>
      </c>
      <c r="H23" s="2"/>
      <c r="I23" s="6" t="s">
        <v>251</v>
      </c>
      <c r="J23" s="2"/>
      <c r="K23" s="2">
        <v>599700</v>
      </c>
      <c r="L23" s="2"/>
      <c r="M23" s="2">
        <v>599700</v>
      </c>
    </row>
    <row r="24" spans="1:13">
      <c r="A24" s="4" t="s">
        <v>252</v>
      </c>
      <c r="B24" s="6"/>
      <c r="C24" s="2"/>
      <c r="D24" s="2"/>
      <c r="E24" s="6" t="s">
        <v>253</v>
      </c>
      <c r="F24" s="2"/>
      <c r="G24" s="2">
        <v>10000000</v>
      </c>
      <c r="H24" s="2"/>
      <c r="I24" s="6" t="s">
        <v>254</v>
      </c>
      <c r="J24" s="2"/>
      <c r="K24" s="2">
        <v>3840988</v>
      </c>
      <c r="L24" s="2"/>
      <c r="M24" s="2">
        <v>3840988</v>
      </c>
    </row>
    <row r="25" spans="1:13">
      <c r="A25" s="4" t="s">
        <v>255</v>
      </c>
      <c r="B25" s="6"/>
      <c r="C25" s="2"/>
      <c r="D25" s="2"/>
      <c r="E25" s="6" t="s">
        <v>256</v>
      </c>
      <c r="F25" s="2"/>
      <c r="G25" s="2">
        <v>1000000</v>
      </c>
      <c r="H25" s="2"/>
      <c r="I25" s="6" t="s">
        <v>257</v>
      </c>
      <c r="J25" s="2"/>
      <c r="K25" s="2">
        <v>3844871.7</v>
      </c>
      <c r="L25" s="2"/>
      <c r="M25" s="2">
        <v>3844871.7</v>
      </c>
    </row>
    <row r="26" spans="1:13">
      <c r="A26" s="4" t="s">
        <v>258</v>
      </c>
      <c r="B26" s="6"/>
      <c r="C26" s="2"/>
      <c r="D26" s="6"/>
      <c r="E26" s="6" t="s">
        <v>259</v>
      </c>
      <c r="F26" s="6"/>
      <c r="G26" s="6">
        <v>18450000</v>
      </c>
      <c r="H26" s="6"/>
      <c r="I26" s="6" t="s">
        <v>260</v>
      </c>
      <c r="J26" s="6"/>
      <c r="K26" s="1">
        <v>5244995</v>
      </c>
      <c r="L26" s="1"/>
      <c r="M26" s="1">
        <v>5244995</v>
      </c>
    </row>
    <row r="27" spans="1:13">
      <c r="A27" s="4" t="s">
        <v>261</v>
      </c>
      <c r="B27" s="6"/>
      <c r="C27" s="2"/>
      <c r="D27" s="6"/>
      <c r="E27" s="6" t="s">
        <v>229</v>
      </c>
      <c r="F27" s="6"/>
      <c r="G27" s="6">
        <v>2000000</v>
      </c>
      <c r="H27" s="6"/>
      <c r="I27" s="6" t="s">
        <v>262</v>
      </c>
      <c r="J27" s="6"/>
      <c r="K27" s="1">
        <v>724151.72</v>
      </c>
      <c r="L27" s="1"/>
      <c r="M27" s="1">
        <v>724151.72</v>
      </c>
    </row>
    <row r="28" spans="1:13">
      <c r="A28" s="12" t="s">
        <v>263</v>
      </c>
      <c r="B28" s="2"/>
      <c r="C28" s="1"/>
      <c r="D28" s="2"/>
      <c r="E28" s="3" t="s">
        <v>241</v>
      </c>
      <c r="F28" s="1"/>
      <c r="G28" s="1">
        <v>5000000</v>
      </c>
      <c r="H28" s="13"/>
      <c r="I28" s="14" t="s">
        <v>264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265</v>
      </c>
      <c r="B29" s="6"/>
      <c r="C29" s="8"/>
      <c r="D29" s="6"/>
      <c r="E29" s="6" t="s">
        <v>266</v>
      </c>
      <c r="F29" s="6"/>
      <c r="G29" s="6">
        <v>1000000</v>
      </c>
      <c r="H29" s="6"/>
      <c r="I29" s="6" t="s">
        <v>267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268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234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33203125" defaultRowHeight="24" customHeight="1"/>
  <cols>
    <col min="1" max="1" width="2.5546875" style="31" customWidth="1"/>
    <col min="2" max="2" width="7.5546875" style="31" customWidth="1"/>
    <col min="3" max="5" width="8.6640625" style="31" customWidth="1"/>
    <col min="6" max="6" width="15" style="31" customWidth="1"/>
    <col min="7" max="7" width="5.5546875" style="31" customWidth="1"/>
    <col min="8" max="8" width="14.33203125" style="31" customWidth="1"/>
    <col min="9" max="9" width="0.6640625" style="31" customWidth="1"/>
    <col min="10" max="10" width="15.6640625" style="24" customWidth="1"/>
    <col min="11" max="11" width="0.6640625" style="31" customWidth="1"/>
    <col min="12" max="12" width="13.33203125" style="24" customWidth="1"/>
    <col min="13" max="13" width="0.6640625" style="31" customWidth="1"/>
    <col min="14" max="14" width="13" style="31" customWidth="1"/>
    <col min="15" max="15" width="1.33203125" style="31" customWidth="1"/>
    <col min="16" max="16" width="11.33203125" style="31" bestFit="1" customWidth="1"/>
    <col min="17" max="16384" width="9.33203125" style="31"/>
  </cols>
  <sheetData>
    <row r="1" spans="1:14" ht="24" customHeight="1">
      <c r="A1" s="270" t="s">
        <v>185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269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270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271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272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273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274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275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276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277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278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279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280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281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282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283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4">
      <c r="A24" s="7"/>
      <c r="B24" s="32" t="s">
        <v>284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285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c6ecaf5-d497-4a6f-b734-030819c830e3" xsi:nil="true"/>
    <Preparer_x0020_Sign_x002d_off xmlns="2c6ecaf5-d497-4a6f-b734-030819c830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7CDF62D915C24CA3F154BCD724CEB7" ma:contentTypeVersion="6" ma:contentTypeDescription="สร้างเอกสารใหม่" ma:contentTypeScope="" ma:versionID="8df87fedaebab0c815a8fad9740d0f2b">
  <xsd:schema xmlns:xsd="http://www.w3.org/2001/XMLSchema" xmlns:xs="http://www.w3.org/2001/XMLSchema" xmlns:p="http://schemas.microsoft.com/office/2006/metadata/properties" xmlns:ns2="2c6ecaf5-d497-4a6f-b734-030819c830e3" targetNamespace="http://schemas.microsoft.com/office/2006/metadata/properties" ma:root="true" ma:fieldsID="c2ed09e33929ce5c7c3f88809c2499aa" ns2:_="">
    <xsd:import namespace="2c6ecaf5-d497-4a6f-b734-030819c830e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ecaf5-d497-4a6f-b734-030819c830e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1B6BB4-C055-4141-8A98-688CDDBEE023}">
  <ds:schemaRefs>
    <ds:schemaRef ds:uri="2c6ecaf5-d497-4a6f-b734-030819c830e3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3FD12AE-FE2D-41AA-B89A-9D778F7C4A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901F66-E78C-4AB1-A60C-F5F1777E0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6ecaf5-d497-4a6f-b734-030819c830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  <vt:lpstr>งบกำไรขาดทุน!Print_Area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</dc:creator>
  <cp:keywords/>
  <dc:description/>
  <cp:lastModifiedBy>วิราณี โพธิ์ประสาร</cp:lastModifiedBy>
  <cp:revision/>
  <cp:lastPrinted>2024-08-09T03:29:04Z</cp:lastPrinted>
  <dcterms:created xsi:type="dcterms:W3CDTF">2003-05-23T04:50:59Z</dcterms:created>
  <dcterms:modified xsi:type="dcterms:W3CDTF">2024-08-09T06:05:54Z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0x010100C77CDF62D915C24CA3F154BCD724CEB7</vt:lpwstr>
  </property>
</Properties>
</file>