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June2024 (Q2)\"/>
    </mc:Choice>
  </mc:AlternateContent>
  <xr:revisionPtr revIDLastSave="0" documentId="13_ncr:1_{ACE1DEB0-AD75-4685-9F55-BC4955CFC7D5}" xr6:coauthVersionLast="47" xr6:coauthVersionMax="47" xr10:uidLastSave="{00000000-0000-0000-0000-000000000000}"/>
  <bookViews>
    <workbookView xWindow="-120" yWindow="-120" windowWidth="21840" windowHeight="13020" activeTab="5" xr2:uid="{1166EC1A-E7E4-4485-9D55-C68594FE7724}"/>
  </bookViews>
  <sheets>
    <sheet name="BS 2-4" sheetId="17" r:id="rId1"/>
    <sheet name="PL 5-6 3M" sheetId="26" r:id="rId2"/>
    <sheet name="PL 7-8 6M" sheetId="27" r:id="rId3"/>
    <sheet name="EQ Conso 9" sheetId="28" r:id="rId4"/>
    <sheet name="EQ Separate 10" sheetId="29" r:id="rId5"/>
    <sheet name="CF 11-12" sheetId="30" r:id="rId6"/>
  </sheets>
  <definedNames>
    <definedName name="_Order1">255</definedName>
    <definedName name="_Order2">255</definedName>
    <definedName name="_xlnm.Print_Area" localSheetId="0">'BS 2-4'!$A$1:$M$165</definedName>
    <definedName name="_xlnm.Print_Area" localSheetId="5">'CF 11-12'!$A$1:$M$126</definedName>
    <definedName name="_xlnm.Print_Area" localSheetId="3">'EQ Conso 9'!$A$1:$AA$49</definedName>
    <definedName name="_xlnm.Print_Area" localSheetId="1">'PL 5-6 3M'!$A$1:$M$119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5" i="28" l="1"/>
  <c r="W16" i="28"/>
  <c r="W17" i="28"/>
  <c r="W18" i="28"/>
  <c r="W19" i="28"/>
  <c r="W20" i="28"/>
  <c r="U20" i="28"/>
  <c r="U19" i="28"/>
  <c r="U18" i="28"/>
  <c r="K31" i="28"/>
  <c r="U26" i="28"/>
  <c r="W26" i="28" s="1"/>
  <c r="AA26" i="28" s="1"/>
  <c r="M38" i="17"/>
  <c r="M24" i="17"/>
  <c r="U29" i="28" l="1"/>
  <c r="K53" i="26"/>
  <c r="U27" i="28" l="1"/>
  <c r="W27" i="28" s="1"/>
  <c r="U28" i="28"/>
  <c r="W28" i="28" s="1"/>
  <c r="U21" i="28" l="1"/>
  <c r="AA28" i="28"/>
  <c r="AA27" i="28" l="1"/>
  <c r="M89" i="26" l="1"/>
  <c r="M82" i="26"/>
  <c r="M53" i="26"/>
  <c r="M55" i="26" s="1"/>
  <c r="M30" i="26"/>
  <c r="M33" i="26" s="1"/>
  <c r="M37" i="26" s="1"/>
  <c r="M41" i="26" s="1"/>
  <c r="M19" i="26"/>
  <c r="I53" i="26"/>
  <c r="I55" i="26" s="1"/>
  <c r="I30" i="26"/>
  <c r="I19" i="26"/>
  <c r="M53" i="27"/>
  <c r="M55" i="27" s="1"/>
  <c r="M30" i="27"/>
  <c r="M19" i="27"/>
  <c r="I53" i="27"/>
  <c r="I55" i="27" s="1"/>
  <c r="I30" i="27"/>
  <c r="I19" i="27"/>
  <c r="AA15" i="28"/>
  <c r="Y31" i="28"/>
  <c r="S31" i="28"/>
  <c r="Q31" i="28"/>
  <c r="M31" i="28"/>
  <c r="I31" i="28"/>
  <c r="G31" i="28"/>
  <c r="M27" i="29"/>
  <c r="K27" i="29"/>
  <c r="I27" i="29"/>
  <c r="G27" i="29"/>
  <c r="Q25" i="29"/>
  <c r="Q24" i="29"/>
  <c r="Q23" i="29"/>
  <c r="M101" i="30"/>
  <c r="M86" i="30"/>
  <c r="M30" i="30"/>
  <c r="M42" i="30" s="1"/>
  <c r="M46" i="30" s="1"/>
  <c r="I101" i="30"/>
  <c r="I86" i="30"/>
  <c r="I30" i="30"/>
  <c r="I42" i="30" s="1"/>
  <c r="I46" i="30" s="1"/>
  <c r="A126" i="30"/>
  <c r="K101" i="30"/>
  <c r="G101" i="30"/>
  <c r="K86" i="30"/>
  <c r="G86" i="30"/>
  <c r="A64" i="30"/>
  <c r="A66" i="30"/>
  <c r="M20" i="29"/>
  <c r="K20" i="29"/>
  <c r="I20" i="29"/>
  <c r="G20" i="29"/>
  <c r="Q17" i="29"/>
  <c r="Q16" i="29"/>
  <c r="Q15" i="29"/>
  <c r="Q14" i="29"/>
  <c r="Q13" i="29"/>
  <c r="Y23" i="28"/>
  <c r="S23" i="28"/>
  <c r="Q23" i="28"/>
  <c r="M23" i="28"/>
  <c r="K23" i="28"/>
  <c r="I23" i="28"/>
  <c r="G23" i="28"/>
  <c r="AA20" i="28"/>
  <c r="AA19" i="28"/>
  <c r="AA18" i="28"/>
  <c r="U17" i="28"/>
  <c r="AA17" i="28" s="1"/>
  <c r="U16" i="28"/>
  <c r="AA16" i="28" s="1"/>
  <c r="U15" i="28"/>
  <c r="A119" i="27"/>
  <c r="A68" i="27"/>
  <c r="A66" i="27"/>
  <c r="K53" i="27"/>
  <c r="K55" i="27" s="1"/>
  <c r="G53" i="27"/>
  <c r="G55" i="27" s="1"/>
  <c r="K30" i="27"/>
  <c r="G30" i="27"/>
  <c r="K19" i="27"/>
  <c r="G19" i="27"/>
  <c r="A119" i="26"/>
  <c r="K89" i="26"/>
  <c r="K82" i="26"/>
  <c r="A68" i="26"/>
  <c r="A66" i="26"/>
  <c r="K55" i="26"/>
  <c r="G53" i="26"/>
  <c r="G55" i="26" s="1"/>
  <c r="K30" i="26"/>
  <c r="G30" i="26"/>
  <c r="F30" i="26"/>
  <c r="K19" i="26"/>
  <c r="G19" i="26"/>
  <c r="F19" i="26"/>
  <c r="G33" i="26" l="1"/>
  <c r="G37" i="26" s="1"/>
  <c r="G41" i="26" s="1"/>
  <c r="G82" i="26" s="1"/>
  <c r="K33" i="26"/>
  <c r="K37" i="26" s="1"/>
  <c r="K41" i="26" s="1"/>
  <c r="M33" i="27"/>
  <c r="M37" i="27" s="1"/>
  <c r="M41" i="27" s="1"/>
  <c r="M57" i="27" s="1"/>
  <c r="M86" i="27" s="1"/>
  <c r="M89" i="27" s="1"/>
  <c r="G33" i="27"/>
  <c r="G37" i="27" s="1"/>
  <c r="G41" i="27" s="1"/>
  <c r="K33" i="27"/>
  <c r="K37" i="27" s="1"/>
  <c r="K41" i="27" s="1"/>
  <c r="I33" i="27"/>
  <c r="I37" i="27" s="1"/>
  <c r="I41" i="27" s="1"/>
  <c r="M57" i="26"/>
  <c r="I33" i="26"/>
  <c r="I37" i="26" s="1"/>
  <c r="I41" i="26" s="1"/>
  <c r="I82" i="26" s="1"/>
  <c r="M103" i="30"/>
  <c r="M108" i="30" s="1"/>
  <c r="I103" i="30"/>
  <c r="I108" i="30" s="1"/>
  <c r="K57" i="26"/>
  <c r="U31" i="28"/>
  <c r="U23" i="28"/>
  <c r="Q27" i="29"/>
  <c r="O27" i="29"/>
  <c r="G30" i="30"/>
  <c r="G42" i="30" s="1"/>
  <c r="G46" i="30" s="1"/>
  <c r="G103" i="30" s="1"/>
  <c r="G108" i="30" s="1"/>
  <c r="K30" i="30"/>
  <c r="K42" i="30" s="1"/>
  <c r="K46" i="30" s="1"/>
  <c r="K103" i="30" s="1"/>
  <c r="K108" i="30" s="1"/>
  <c r="G57" i="26" l="1"/>
  <c r="G89" i="26" s="1"/>
  <c r="M82" i="27"/>
  <c r="I82" i="27"/>
  <c r="I57" i="27"/>
  <c r="I86" i="27" s="1"/>
  <c r="I89" i="27" s="1"/>
  <c r="I57" i="26"/>
  <c r="I89" i="26" s="1"/>
  <c r="K57" i="27"/>
  <c r="K86" i="27" s="1"/>
  <c r="K89" i="27" s="1"/>
  <c r="G57" i="27"/>
  <c r="G86" i="27" s="1"/>
  <c r="G89" i="27" s="1"/>
  <c r="K82" i="27"/>
  <c r="W21" i="28" l="1"/>
  <c r="O23" i="28"/>
  <c r="G82" i="27"/>
  <c r="W29" i="28"/>
  <c r="O20" i="29"/>
  <c r="Q18" i="29"/>
  <c r="Q20" i="29" s="1"/>
  <c r="AA21" i="28" l="1"/>
  <c r="W23" i="28"/>
  <c r="O31" i="28"/>
  <c r="M141" i="17"/>
  <c r="I141" i="17"/>
  <c r="M40" i="17"/>
  <c r="AA23" i="28" l="1"/>
  <c r="AA29" i="28"/>
  <c r="AA31" i="28" s="1"/>
  <c r="W31" i="28"/>
  <c r="I90" i="17"/>
  <c r="I80" i="17"/>
  <c r="I38" i="17"/>
  <c r="I24" i="17"/>
  <c r="I92" i="17" l="1"/>
  <c r="I40" i="17"/>
  <c r="M90" i="17" l="1"/>
  <c r="K90" i="17"/>
  <c r="G90" i="17"/>
  <c r="M80" i="17"/>
  <c r="K80" i="17"/>
  <c r="G80" i="17"/>
  <c r="K141" i="17" l="1"/>
  <c r="G38" i="17" l="1"/>
  <c r="G141" i="17" l="1"/>
  <c r="G144" i="17" s="1"/>
  <c r="K38" i="17" l="1"/>
  <c r="M144" i="17" l="1"/>
  <c r="M92" i="17" l="1"/>
  <c r="M146" i="17" s="1"/>
  <c r="I144" i="17" l="1"/>
  <c r="I146" i="17" s="1"/>
  <c r="K24" i="17" l="1"/>
  <c r="K40" i="17" s="1"/>
  <c r="G92" i="17"/>
  <c r="G24" i="17"/>
  <c r="K92" i="17" l="1"/>
  <c r="A58" i="17" l="1"/>
  <c r="A113" i="17" s="1"/>
  <c r="G40" i="17" l="1"/>
  <c r="A56" i="17" l="1"/>
  <c r="A111" i="17" s="1"/>
  <c r="A110" i="17"/>
  <c r="A165" i="17"/>
  <c r="G146" i="17" l="1"/>
  <c r="K144" i="17" l="1"/>
  <c r="K146" i="17" s="1"/>
</calcChain>
</file>

<file path=xl/sharedStrings.xml><?xml version="1.0" encoding="utf-8"?>
<sst xmlns="http://schemas.openxmlformats.org/spreadsheetml/2006/main" count="534" uniqueCount="236">
  <si>
    <t>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</si>
  <si>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</si>
  <si>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</si>
  <si>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</si>
  <si>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</si>
  <si>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</si>
  <si>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</si>
  <si>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</si>
  <si>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</si>
  <si>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</si>
  <si>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</si>
  <si>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</si>
  <si>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</si>
  <si>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</si>
  <si>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</si>
  <si>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</si>
  <si>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</si>
  <si>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</si>
  <si>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</si>
  <si>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</si>
  <si>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</si>
  <si>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</si>
  <si>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</si>
  <si>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</si>
  <si>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</si>
  <si>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</si>
  <si>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</si>
  <si>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</si>
  <si>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</si>
  <si>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</si>
  <si>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</si>
  <si>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</si>
  <si>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</si>
  <si>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</si>
  <si>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</si>
  <si>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</si>
  <si>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</si>
  <si>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</si>
  <si>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</si>
  <si>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</si>
  <si>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</si>
  <si>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</si>
  <si>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</si>
  <si>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</si>
  <si>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Short-term loans to related parties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</si>
  <si>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</si>
  <si>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</si>
  <si>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</si>
  <si>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</si>
  <si>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</si>
  <si>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</si>
  <si>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</si>
  <si>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</si>
  <si>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</si>
  <si>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</si>
  <si>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Share</t>
  </si>
  <si>
    <t>Depreciation and amortisation</t>
  </si>
  <si>
    <t xml:space="preserve">Net cash generated from (used in) </t>
  </si>
  <si>
    <t>operating activities</t>
  </si>
  <si>
    <t>Retentions</t>
  </si>
  <si>
    <t>to profit or loss</t>
  </si>
  <si>
    <t xml:space="preserve">Consolidated 
</t>
  </si>
  <si>
    <t xml:space="preserve">Separate 
</t>
  </si>
  <si>
    <t>Operating liabilities increase (decrease)</t>
  </si>
  <si>
    <t>Cash flows from operations</t>
  </si>
  <si>
    <t>Current portion of lease liabilities</t>
  </si>
  <si>
    <t>Lease liabilities, net</t>
  </si>
  <si>
    <t>Total</t>
  </si>
  <si>
    <t>Share premium</t>
  </si>
  <si>
    <t>premium</t>
  </si>
  <si>
    <t>Right-of-use assets, net</t>
  </si>
  <si>
    <t>Income tax payables</t>
  </si>
  <si>
    <t>Goodwill</t>
  </si>
  <si>
    <t>equity</t>
  </si>
  <si>
    <t>31 December</t>
  </si>
  <si>
    <t>Equipment, net</t>
  </si>
  <si>
    <t>Note</t>
  </si>
  <si>
    <t>Revenue from services</t>
  </si>
  <si>
    <t>Cost of services</t>
  </si>
  <si>
    <t>Equity attributable to owners of the Company</t>
  </si>
  <si>
    <t>Owners of the Company</t>
  </si>
  <si>
    <t>Reversal of impairment on financial assets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</si>
  <si>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</si>
  <si>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</si>
  <si>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</si>
  <si>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</si>
  <si>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</si>
  <si>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attributable to:</t>
  </si>
  <si>
    <t>Statement of Changes in Equity</t>
  </si>
  <si>
    <t>Attributable to owners of the Company</t>
  </si>
  <si>
    <t>legal reserve</t>
  </si>
  <si>
    <t>shares capital</t>
  </si>
  <si>
    <t>Appropriate -</t>
  </si>
  <si>
    <t>share capital</t>
  </si>
  <si>
    <t>- legal reserve</t>
  </si>
  <si>
    <t>Statement of Cash Flows</t>
  </si>
  <si>
    <t>Interest received</t>
  </si>
  <si>
    <t>Payment for lease liabilities</t>
  </si>
  <si>
    <t>Currency translation</t>
  </si>
  <si>
    <t xml:space="preserve"> differences on</t>
  </si>
  <si>
    <t xml:space="preserve">                                                                      </t>
  </si>
  <si>
    <t>financial information</t>
  </si>
  <si>
    <t>(Unaudited)</t>
  </si>
  <si>
    <t>(Audited)</t>
  </si>
  <si>
    <t>The accompanying notes are an integral part of these consolidated and separate financial information.</t>
  </si>
  <si>
    <t>Consolidated financial information (Unaudited)</t>
  </si>
  <si>
    <t>Separate financial information (Unaudited)</t>
  </si>
  <si>
    <t>The accompanying notes on pages are an integral part of these consolidated and separate financial information.</t>
  </si>
  <si>
    <t>Increase in ordinary shares</t>
  </si>
  <si>
    <t>Cash and cash equivalents at the end of the period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</si>
  <si>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</si>
  <si>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</si>
  <si>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>Profit (loss) from operating activities before</t>
  </si>
  <si>
    <t xml:space="preserve">Cash and cash equivalents at the beginning </t>
  </si>
  <si>
    <t>of the period</t>
  </si>
  <si>
    <t>changes in working capital</t>
  </si>
  <si>
    <t>Current assets</t>
  </si>
  <si>
    <t>by issuance of ordinary shares</t>
  </si>
  <si>
    <t>Revenues</t>
  </si>
  <si>
    <t>Expenses</t>
  </si>
  <si>
    <t>Increase from acquisition of subsidiaries</t>
  </si>
  <si>
    <t>Net cash generated from (used in) investing activities</t>
  </si>
  <si>
    <t>Net increase (decrease) in cash and cash equivalents</t>
  </si>
  <si>
    <t>Loss from disposal and written-off of equipment</t>
  </si>
  <si>
    <t>Total comprehensive income for the period</t>
  </si>
  <si>
    <t>subsequently to profit or loss</t>
  </si>
  <si>
    <t>Proceeds from disposal of equipment</t>
  </si>
  <si>
    <t>Total comprehensive income</t>
  </si>
  <si>
    <t>2023</t>
  </si>
  <si>
    <t>Opening balance as at 1 January 2023</t>
  </si>
  <si>
    <t>Ordinary</t>
  </si>
  <si>
    <t>shares</t>
  </si>
  <si>
    <t>to be issued</t>
  </si>
  <si>
    <t>Total revenues</t>
  </si>
  <si>
    <t>Total expenses</t>
  </si>
  <si>
    <t>a financial institution</t>
  </si>
  <si>
    <t>Share of other comprehensive income</t>
  </si>
  <si>
    <t>Exchange gains (losses) on cash and cash equivalents</t>
  </si>
  <si>
    <t>Loss on disposal of investments in joint ventures</t>
  </si>
  <si>
    <t>Gain from changes in fair value of derivatives</t>
  </si>
  <si>
    <t>Gain from lease termination</t>
  </si>
  <si>
    <t xml:space="preserve">Items that will be reclassified </t>
  </si>
  <si>
    <t xml:space="preserve">   on financial information</t>
  </si>
  <si>
    <t>Total items that will be reclassified subsequently</t>
  </si>
  <si>
    <t>Acquisition of investment in subsidiaries</t>
  </si>
  <si>
    <t>Current portion of long-term loan from</t>
  </si>
  <si>
    <t>Long-term loan from a financial institution</t>
  </si>
  <si>
    <t xml:space="preserve">     (Mr. Thomas Tay  Nguen Cheong)</t>
  </si>
  <si>
    <t>Opening balance as at 1 January 2024</t>
  </si>
  <si>
    <t>2024</t>
  </si>
  <si>
    <t xml:space="preserve">1,848,000,000 ordinary shares at a par value  </t>
  </si>
  <si>
    <t xml:space="preserve">of Baht 0.50 each </t>
  </si>
  <si>
    <t>Short-term loan from a financial institution</t>
  </si>
  <si>
    <t>Trade and other current receivables, net</t>
  </si>
  <si>
    <t>Deferred tax liabilities, net</t>
  </si>
  <si>
    <t>Trade and other current payables</t>
  </si>
  <si>
    <t>Service expenses</t>
  </si>
  <si>
    <t>Asia Network International Public Company Limited</t>
  </si>
  <si>
    <t>As at 30 June 2024</t>
  </si>
  <si>
    <t>30 June</t>
  </si>
  <si>
    <t>Dividend income</t>
  </si>
  <si>
    <t>Other gain (loss), net</t>
  </si>
  <si>
    <t>Other comprehensive income for the period, net of tax</t>
  </si>
  <si>
    <t xml:space="preserve">           Director ______________________________                  Director ______________________________ </t>
  </si>
  <si>
    <t>Total items that will  be reclassified subsequently</t>
  </si>
  <si>
    <t>Retained earnings</t>
  </si>
  <si>
    <t>attributable to</t>
  </si>
  <si>
    <t>owners of the Company</t>
  </si>
  <si>
    <t>Dividends paid</t>
  </si>
  <si>
    <t>Dividends paid of subsidiaries</t>
  </si>
  <si>
    <t>Legal reserve</t>
  </si>
  <si>
    <t>Closing balance as at 30 June 2023</t>
  </si>
  <si>
    <t xml:space="preserve">                                                                 (Mr.Viraj Nobnomtham)                       </t>
  </si>
  <si>
    <r>
      <t>Statement of Changes in Equity</t>
    </r>
    <r>
      <rPr>
        <sz val="9"/>
        <rFont val="Arial"/>
        <family val="2"/>
      </rPr>
      <t xml:space="preserve"> (continued)</t>
    </r>
  </si>
  <si>
    <t>Payment for purchase of equipment and intangible assets</t>
  </si>
  <si>
    <t>Payment for short-term loans to related parties</t>
  </si>
  <si>
    <t>Proceeds from short-term loans to related parties</t>
  </si>
  <si>
    <t>Dividend received in cash from subsidiaries</t>
  </si>
  <si>
    <t>Increase in bank overdrafts</t>
  </si>
  <si>
    <t>Proceeds from increase in share capital of the Company</t>
  </si>
  <si>
    <t>Dividend paid</t>
  </si>
  <si>
    <t>Dividend paid to non-controlling interests</t>
  </si>
  <si>
    <t>For the six-month period ended 30 June 2024</t>
  </si>
  <si>
    <t>Closing balance as at 30 June 2024</t>
  </si>
  <si>
    <t>For the three-month period ended 30 June 2024</t>
  </si>
  <si>
    <t>-</t>
  </si>
  <si>
    <t xml:space="preserve">  in joint ventures and income tax</t>
  </si>
  <si>
    <t>Share of profit from investments in joint ventures</t>
  </si>
  <si>
    <t xml:space="preserve">Profit (loss) before share of profit from investments </t>
  </si>
  <si>
    <t>Profit (loss) before income tax</t>
  </si>
  <si>
    <t>Income tax income (expense)</t>
  </si>
  <si>
    <t>Profit (loss) for the period</t>
  </si>
  <si>
    <t>Total comprehensive income (loss) for the period</t>
  </si>
  <si>
    <t xml:space="preserve">Profit (loss) attributable to: </t>
  </si>
  <si>
    <t>Earnings (loss) per share</t>
  </si>
  <si>
    <t>Basic earnings (loss) per share</t>
  </si>
  <si>
    <t>income of  joint ventures</t>
  </si>
  <si>
    <t>comprehensive</t>
  </si>
  <si>
    <t>Share of other</t>
  </si>
  <si>
    <t>Gain on foreign exchange rates</t>
  </si>
  <si>
    <t>Trade and other current receivables</t>
  </si>
  <si>
    <t>Repayment of short-term loans from a financial institution</t>
  </si>
  <si>
    <t>Repayment of long-term loan from a financial institution</t>
  </si>
  <si>
    <t>Dividend paid to previous shareholders of a subsidiary</t>
  </si>
  <si>
    <t>Repayment of short-term loans from related parties</t>
  </si>
  <si>
    <t>Proceeds from long-term loan from a financial institution</t>
  </si>
  <si>
    <t xml:space="preserve">                                  Director ______________________________                  Director __________________________________ </t>
  </si>
  <si>
    <t xml:space="preserve">                                                           (Mr. Viraj Nobnomtham)                                                 (Mr. Thomas Tay  Nguen Cheong)</t>
  </si>
  <si>
    <t xml:space="preserve">Retained earnings </t>
  </si>
  <si>
    <t>Reversal of (impairment) on financial assets</t>
  </si>
  <si>
    <t xml:space="preserve">   of joint ventures</t>
  </si>
  <si>
    <t>Net cash generated from (used in) financing activities</t>
  </si>
  <si>
    <t>Deferred tax assets, net</t>
  </si>
  <si>
    <t>Payment for investments in subsidiaries</t>
  </si>
  <si>
    <t>Financial assets measured at</t>
  </si>
  <si>
    <t>amortised cost</t>
  </si>
  <si>
    <t>Proceeds from financial assets measured at amortised cost</t>
  </si>
  <si>
    <t>Payment for financial assets measured at amortised cost</t>
  </si>
  <si>
    <t xml:space="preserve">                    Director ______________________________                  Director __________________________________ </t>
  </si>
  <si>
    <t xml:space="preserve">           Director ______________________________                  Director __________________________________ </t>
  </si>
  <si>
    <t xml:space="preserve">                        (Mr. Viraj Nobnomtham)                                               (Mr. Thomas Tay  Nguen Cheong)</t>
  </si>
  <si>
    <t xml:space="preserve">            Director ______________________________                  Director __________________________________ </t>
  </si>
  <si>
    <t xml:space="preserve">                         (Mr. Viraj Nobnomtham)                                                 (Mr. Thomas Tay  Nguen Cheong)</t>
  </si>
  <si>
    <t xml:space="preserve">                             Director ______________________________                  Director __________________________________ </t>
  </si>
  <si>
    <t xml:space="preserve">                                (Mr. Viraj Nobnomtham)                                             (Mr. Thomas Tay  Nguen Cheong)</t>
  </si>
  <si>
    <t xml:space="preserve">                              (Mr. Viraj Nobnomtham)                                                       (Mr. Thomas Tay  Nguen Cheong)</t>
  </si>
  <si>
    <t xml:space="preserve">               Director ______________________________                  Director __________________________________ </t>
  </si>
  <si>
    <t xml:space="preserve">                   Director ______________________________                  Director __________________________________ </t>
  </si>
  <si>
    <t xml:space="preserve">                                   (Mr. Viraj Nobnomtham)                                                         (Mr. Thomas Tay  Nguen Cheong)</t>
  </si>
  <si>
    <t xml:space="preserve">                            (Mr. Viraj Nobnomtham)                                                         (Mr. Thomas Tay  Nguen Cheong)</t>
  </si>
  <si>
    <t xml:space="preserve">                                 (Mr. Viraj Nobnomtham)                                                        (Mr. Thomas Tay  Nguen Cheong)</t>
  </si>
  <si>
    <t xml:space="preserve">                      Director ______________________________                  Director __________________________________ </t>
  </si>
  <si>
    <t xml:space="preserve">                                          (Mr. Viraj Nobnomtham)                                                            (Mr. Thomas Tay  Nguen Cheong)</t>
  </si>
  <si>
    <t xml:space="preserve">          Director ______________________________                  Director __________________________________ </t>
  </si>
  <si>
    <t xml:space="preserve">                          (Mr. Viraj Nobnomtham)                                                       (Mr. Thomas Tay  Nguen Cheong)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</si>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</sst>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.00_);_(* \(#,##0.00\);_(* &quot;-&quot;??_);_(@_)"/>
  </numFmts>
  <fonts count="12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9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i/>
      <sz val="9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" fontId="5" fillId="0" borderId="0" applyFont="0" applyFill="0" applyBorder="0" applyAlignment="0" applyProtection="0"/>
    <xf numFmtId="0" fontId="3" fillId="0" borderId="0"/>
    <xf numFmtId="0" fontId="2" fillId="0" borderId="0"/>
    <xf numFmtId="173" fontId="11" fillId="0" borderId="0" applyFont="0" applyFill="0" applyBorder="0" applyAlignment="0" applyProtection="0"/>
  </cellStyleXfs>
  <cellXfs count="216">
    <xf numFmtId="0" fontId="0" fillId="0" borderId="0" xfId="0"/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Continuous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166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68" fontId="4" fillId="2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168" fontId="6" fillId="2" borderId="0" xfId="0" applyNumberFormat="1" applyFont="1" applyFill="1" applyAlignment="1">
      <alignment horizontal="centerContinuous" vertical="center"/>
    </xf>
    <xf numFmtId="168" fontId="6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8" fontId="6" fillId="2" borderId="0" xfId="0" applyNumberFormat="1" applyFont="1" applyFill="1" applyAlignment="1">
      <alignment horizontal="center" vertical="center"/>
    </xf>
    <xf numFmtId="168" fontId="4" fillId="2" borderId="0" xfId="0" quotePrefix="1" applyNumberFormat="1" applyFont="1" applyFill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168" fontId="4" fillId="2" borderId="2" xfId="0" quotePrefix="1" applyNumberFormat="1" applyFont="1" applyFill="1" applyBorder="1" applyAlignment="1">
      <alignment horizontal="right" vertical="center"/>
    </xf>
    <xf numFmtId="168" fontId="6" fillId="2" borderId="0" xfId="0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vertical="center"/>
    </xf>
    <xf numFmtId="168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7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 wrapText="1"/>
    </xf>
    <xf numFmtId="168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8" fontId="8" fillId="2" borderId="0" xfId="0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8" fillId="2" borderId="0" xfId="0" applyNumberFormat="1" applyFont="1" applyFill="1" applyAlignment="1">
      <alignment vertical="center"/>
    </xf>
    <xf numFmtId="168" fontId="8" fillId="2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2" borderId="0" xfId="0" applyFont="1" applyFill="1" applyAlignment="1">
      <alignment vertical="center"/>
    </xf>
    <xf numFmtId="167" fontId="8" fillId="2" borderId="0" xfId="0" applyNumberFormat="1" applyFont="1" applyFill="1" applyAlignment="1">
      <alignment vertical="center"/>
    </xf>
    <xf numFmtId="168" fontId="8" fillId="2" borderId="2" xfId="0" applyNumberFormat="1" applyFont="1" applyFill="1" applyBorder="1" applyAlignment="1">
      <alignment vertical="center"/>
    </xf>
    <xf numFmtId="0" fontId="8" fillId="0" borderId="0" xfId="0" applyFont="1"/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/>
    </xf>
    <xf numFmtId="15" fontId="6" fillId="0" borderId="0" xfId="0" quotePrefix="1" applyNumberFormat="1" applyFont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/>
    </xf>
    <xf numFmtId="15" fontId="4" fillId="0" borderId="0" xfId="0" quotePrefix="1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2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167" fontId="4" fillId="2" borderId="3" xfId="1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1" applyFont="1" applyAlignment="1">
      <alignment vertical="center"/>
    </xf>
    <xf numFmtId="168" fontId="4" fillId="2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0" xfId="0" applyFont="1"/>
    <xf numFmtId="0" fontId="6" fillId="0" borderId="2" xfId="0" applyFont="1" applyBorder="1" applyAlignment="1">
      <alignment horizontal="left" vertical="center"/>
    </xf>
    <xf numFmtId="167" fontId="4" fillId="0" borderId="0" xfId="3" applyNumberFormat="1" applyFont="1" applyFill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2" xfId="0" quotePrefix="1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3" fontId="4" fillId="0" borderId="0" xfId="0" applyNumberFormat="1" applyFont="1"/>
    <xf numFmtId="3" fontId="9" fillId="0" borderId="0" xfId="0" applyNumberFormat="1" applyFont="1"/>
    <xf numFmtId="1" fontId="4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168" fontId="4" fillId="2" borderId="2" xfId="9" applyNumberFormat="1" applyFont="1" applyFill="1" applyBorder="1" applyAlignment="1">
      <alignment horizontal="right" vertical="center"/>
    </xf>
    <xf numFmtId="172" fontId="4" fillId="2" borderId="3" xfId="0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vertical="center"/>
    </xf>
    <xf numFmtId="15" fontId="6" fillId="0" borderId="2" xfId="0" quotePrefix="1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7" fontId="4" fillId="0" borderId="0" xfId="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4" fillId="2" borderId="0" xfId="3" applyNumberFormat="1" applyFont="1" applyFill="1" applyBorder="1" applyAlignment="1">
      <alignment horizontal="right" vertical="center"/>
    </xf>
    <xf numFmtId="15" fontId="4" fillId="0" borderId="0" xfId="1" quotePrefix="1" applyNumberFormat="1" applyFont="1" applyAlignment="1">
      <alignment vertical="center"/>
    </xf>
    <xf numFmtId="167" fontId="4" fillId="2" borderId="2" xfId="3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8" fontId="7" fillId="0" borderId="2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Alignment="1">
      <alignment horizontal="right" vertical="center"/>
    </xf>
    <xf numFmtId="0" fontId="8" fillId="0" borderId="0" xfId="0" quotePrefix="1" applyFont="1" applyAlignment="1">
      <alignment vertical="center"/>
    </xf>
    <xf numFmtId="166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7" fillId="0" borderId="0" xfId="0" applyFont="1"/>
    <xf numFmtId="166" fontId="8" fillId="0" borderId="0" xfId="0" applyNumberFormat="1" applyFont="1" applyAlignment="1">
      <alignment horizontal="left" vertical="center"/>
    </xf>
    <xf numFmtId="166" fontId="8" fillId="0" borderId="0" xfId="0" quotePrefix="1" applyNumberFormat="1" applyFont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64" fontId="8" fillId="0" borderId="0" xfId="3" applyNumberFormat="1" applyFont="1" applyBorder="1" applyAlignment="1">
      <alignment vertical="center"/>
    </xf>
    <xf numFmtId="164" fontId="8" fillId="0" borderId="0" xfId="3" applyNumberFormat="1" applyFont="1" applyAlignment="1">
      <alignment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3" xfId="0" applyNumberFormat="1" applyFont="1" applyFill="1" applyBorder="1" applyAlignment="1">
      <alignment vertical="center"/>
    </xf>
    <xf numFmtId="0" fontId="3" fillId="2" borderId="0" xfId="0" applyFont="1" applyFill="1"/>
    <xf numFmtId="0" fontId="3" fillId="0" borderId="0" xfId="0" applyFont="1"/>
    <xf numFmtId="0" fontId="8" fillId="2" borderId="0" xfId="0" applyFont="1" applyFill="1"/>
    <xf numFmtId="168" fontId="8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vertical="center"/>
    </xf>
    <xf numFmtId="167" fontId="8" fillId="0" borderId="3" xfId="0" applyNumberFormat="1" applyFont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3" xfId="1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8" fontId="4" fillId="0" borderId="2" xfId="0" applyNumberFormat="1" applyFont="1" applyBorder="1" applyAlignment="1">
      <alignment vertical="center"/>
    </xf>
    <xf numFmtId="172" fontId="4" fillId="0" borderId="3" xfId="0" applyNumberFormat="1" applyFont="1" applyBorder="1" applyAlignment="1">
      <alignment horizontal="right" vertical="center"/>
    </xf>
    <xf numFmtId="167" fontId="4" fillId="2" borderId="0" xfId="10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8" fontId="4" fillId="0" borderId="2" xfId="9" applyNumberFormat="1" applyFont="1" applyBorder="1" applyAlignment="1">
      <alignment horizontal="right" vertical="center"/>
    </xf>
    <xf numFmtId="3" fontId="4" fillId="0" borderId="0" xfId="0" quotePrefix="1" applyNumberFormat="1" applyFont="1" applyAlignment="1">
      <alignment horizontal="right" vertical="center"/>
    </xf>
    <xf numFmtId="0" fontId="4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7" fontId="4" fillId="0" borderId="0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6" fillId="0" borderId="0" xfId="0" applyFont="1" applyFill="1" applyAlignment="1">
      <alignment horizontal="left" vertical="center"/>
    </xf>
    <xf numFmtId="15" fontId="4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</cellXfs>
  <cellStyles count="11">
    <cellStyle name="Comma" xfId="3" builtinId="3"/>
    <cellStyle name="Comma 2 2" xfId="7" xr:uid="{E778B2F6-4608-4C6B-AF53-D8AC3C770A8C}"/>
    <cellStyle name="Comma 3" xfId="5" xr:uid="{3EBBB018-28FC-47D7-A3E8-D5FD5A56B34E}"/>
    <cellStyle name="Comma 5" xfId="10" xr:uid="{BB0180F1-1819-48AB-9523-6929AD2E9605}"/>
    <cellStyle name="Normal" xfId="0" builtinId="0"/>
    <cellStyle name="Normal 2" xfId="6" xr:uid="{6D34A9F0-221C-415D-9085-765BD45242A4}"/>
    <cellStyle name="Normal 2 15" xfId="2" xr:uid="{2AED4A20-3418-47D1-A183-58CBB80FE793}"/>
    <cellStyle name="Normal 2 2" xfId="4" xr:uid="{DB2C569D-3D36-4144-8613-6494A5BA62AC}"/>
    <cellStyle name="Normal 2 2 2" xfId="8" xr:uid="{08A14ABC-4607-4035-A512-9F806852E5E0}"/>
    <cellStyle name="Normal 3" xfId="1" xr:uid="{90456F50-B7C6-4D63-8FE0-8FB5E434FBE3}"/>
    <cellStyle name="Normal_SPRCstatement01-Eng" xfId="9" xr:uid="{F52B4BDD-218B-4D24-9C37-062BF1A45677}"/>
  </cellStyles>
  <dxfs count="0"/>
  <tableStyles count="0" defaultTableStyle="TableStyleMedium9" defaultPivotStyle="PivotStyleLight16"/>
  <colors>
    <mruColors>
      <color rgb="FFFAFAFA"/>
      <color rgb="FFCCFFFF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5"/>
  <sheetViews>
    <sheetView zoomScale="110" zoomScaleNormal="110" zoomScaleSheetLayoutView="85" workbookViewId="0">
      <selection activeCell="D83" sqref="D83"/>
    </sheetView>
  </sheetViews>
  <sheetFormatPr defaultColWidth="9.33203125" defaultRowHeight="16.5" customHeight="1"/>
  <cols>
    <col min="1" max="3" width="1.83203125" style="5" customWidth="1"/>
    <col min="4" max="4" width="39.83203125" style="5" customWidth="1"/>
    <col min="5" max="5" width="6.33203125" style="5" customWidth="1"/>
    <col min="6" max="6" width="0.83203125" style="5" customWidth="1"/>
    <col min="7" max="7" width="15.83203125" style="5" customWidth="1"/>
    <col min="8" max="8" width="0.83203125" style="5" customWidth="1"/>
    <col min="9" max="9" width="16.33203125" style="5" customWidth="1"/>
    <col min="10" max="10" width="0.83203125" style="5" customWidth="1"/>
    <col min="11" max="11" width="14.83203125" style="49" customWidth="1"/>
    <col min="12" max="12" width="0.83203125" style="49" customWidth="1"/>
    <col min="13" max="13" width="14.83203125" style="49" customWidth="1"/>
    <col min="14" max="16384" width="9.33203125" style="5"/>
  </cols>
  <sheetData>
    <row r="1" spans="1:13" ht="16.5" customHeight="1">
      <c r="A1" s="1" t="s">
        <v>157</v>
      </c>
      <c r="B1" s="187"/>
      <c r="C1" s="2"/>
      <c r="D1" s="2"/>
      <c r="E1" s="3"/>
      <c r="F1" s="2"/>
      <c r="G1" s="2"/>
      <c r="H1" s="2"/>
      <c r="I1" s="2"/>
      <c r="J1" s="2"/>
      <c r="K1" s="4"/>
      <c r="L1" s="4"/>
      <c r="M1" s="4"/>
    </row>
    <row r="2" spans="1:13" ht="16.5" customHeight="1">
      <c r="A2" s="1" t="s">
        <v>82</v>
      </c>
      <c r="B2" s="187"/>
      <c r="C2" s="2"/>
      <c r="D2" s="2"/>
      <c r="E2" s="3"/>
      <c r="F2" s="2"/>
      <c r="G2" s="2"/>
      <c r="H2" s="2"/>
      <c r="I2" s="2"/>
      <c r="J2" s="2"/>
      <c r="K2" s="4"/>
      <c r="L2" s="4"/>
      <c r="M2" s="4"/>
    </row>
    <row r="3" spans="1:13" ht="16.5" customHeight="1">
      <c r="A3" s="6" t="s">
        <v>158</v>
      </c>
      <c r="B3" s="107"/>
      <c r="C3" s="7"/>
      <c r="D3" s="7"/>
      <c r="E3" s="8"/>
      <c r="F3" s="7"/>
      <c r="G3" s="7"/>
      <c r="H3" s="7"/>
      <c r="I3" s="7"/>
      <c r="J3" s="7"/>
      <c r="K3" s="9"/>
      <c r="L3" s="9"/>
      <c r="M3" s="9"/>
    </row>
    <row r="4" spans="1:13" ht="16.5" customHeight="1">
      <c r="A4" s="187"/>
      <c r="B4" s="187"/>
      <c r="C4" s="2"/>
      <c r="D4" s="2"/>
      <c r="E4" s="3"/>
      <c r="F4" s="2"/>
      <c r="G4" s="2"/>
      <c r="H4" s="2"/>
      <c r="I4" s="2"/>
      <c r="J4" s="2"/>
      <c r="K4" s="4"/>
      <c r="L4" s="4"/>
      <c r="M4" s="4"/>
    </row>
    <row r="5" spans="1:13" ht="16.5" customHeight="1">
      <c r="A5" s="187"/>
      <c r="B5" s="187"/>
      <c r="C5" s="2"/>
      <c r="D5" s="2"/>
      <c r="E5" s="3"/>
      <c r="F5" s="2"/>
      <c r="G5" s="2"/>
      <c r="H5" s="2"/>
      <c r="I5" s="2"/>
      <c r="J5" s="2"/>
      <c r="K5" s="4"/>
      <c r="L5" s="4"/>
      <c r="M5" s="4"/>
    </row>
    <row r="6" spans="1:13" ht="16.350000000000001" customHeight="1">
      <c r="A6" s="187"/>
      <c r="B6" s="187"/>
      <c r="C6" s="2"/>
      <c r="D6" s="2"/>
      <c r="E6" s="3"/>
      <c r="F6" s="2"/>
      <c r="G6" s="194" t="s">
        <v>54</v>
      </c>
      <c r="H6" s="194"/>
      <c r="I6" s="194"/>
      <c r="J6" s="117"/>
      <c r="K6" s="194" t="s">
        <v>50</v>
      </c>
      <c r="L6" s="194"/>
      <c r="M6" s="194"/>
    </row>
    <row r="7" spans="1:13" ht="16.350000000000001" customHeight="1">
      <c r="A7" s="187"/>
      <c r="B7" s="187"/>
      <c r="C7" s="2"/>
      <c r="D7" s="2"/>
      <c r="E7" s="3"/>
      <c r="F7" s="2"/>
      <c r="G7" s="193" t="s">
        <v>101</v>
      </c>
      <c r="H7" s="193"/>
      <c r="I7" s="193"/>
      <c r="J7" s="117"/>
      <c r="K7" s="193" t="s">
        <v>101</v>
      </c>
      <c r="L7" s="193"/>
      <c r="M7" s="193"/>
    </row>
    <row r="8" spans="1:13" ht="16.350000000000001" customHeight="1">
      <c r="A8" s="187"/>
      <c r="B8" s="187"/>
      <c r="C8" s="2"/>
      <c r="D8" s="2"/>
      <c r="E8" s="3"/>
      <c r="F8" s="2"/>
      <c r="G8" s="10" t="s">
        <v>102</v>
      </c>
      <c r="H8" s="10"/>
      <c r="I8" s="10" t="s">
        <v>103</v>
      </c>
      <c r="J8" s="10"/>
      <c r="K8" s="10" t="s">
        <v>102</v>
      </c>
      <c r="L8" s="10"/>
      <c r="M8" s="10" t="s">
        <v>103</v>
      </c>
    </row>
    <row r="9" spans="1:13" ht="16.350000000000001" customHeight="1">
      <c r="A9" s="187"/>
      <c r="B9" s="187"/>
      <c r="C9" s="2"/>
      <c r="D9" s="2"/>
      <c r="E9" s="2"/>
      <c r="F9" s="11"/>
      <c r="G9" s="11" t="s">
        <v>159</v>
      </c>
      <c r="H9" s="11"/>
      <c r="I9" s="81" t="s">
        <v>74</v>
      </c>
      <c r="J9" s="11"/>
      <c r="K9" s="11" t="s">
        <v>159</v>
      </c>
      <c r="L9" s="11"/>
      <c r="M9" s="81" t="s">
        <v>74</v>
      </c>
    </row>
    <row r="10" spans="1:13" ht="16.350000000000001" customHeight="1">
      <c r="A10" s="187"/>
      <c r="B10" s="187"/>
      <c r="C10" s="2"/>
      <c r="D10" s="2"/>
      <c r="E10" s="3"/>
      <c r="F10" s="2"/>
      <c r="G10" s="12" t="s">
        <v>149</v>
      </c>
      <c r="H10" s="13"/>
      <c r="I10" s="12" t="s">
        <v>128</v>
      </c>
      <c r="J10" s="13"/>
      <c r="K10" s="12" t="s">
        <v>149</v>
      </c>
      <c r="L10" s="13"/>
      <c r="M10" s="12" t="s">
        <v>128</v>
      </c>
    </row>
    <row r="11" spans="1:13" ht="16.350000000000001" customHeight="1">
      <c r="A11" s="185"/>
      <c r="B11" s="185"/>
      <c r="C11" s="185"/>
      <c r="D11" s="185"/>
      <c r="E11" s="8" t="s">
        <v>1</v>
      </c>
      <c r="F11" s="185"/>
      <c r="G11" s="14" t="s">
        <v>2</v>
      </c>
      <c r="H11" s="185"/>
      <c r="I11" s="14" t="s">
        <v>2</v>
      </c>
      <c r="J11" s="185"/>
      <c r="K11" s="14" t="s">
        <v>2</v>
      </c>
      <c r="L11" s="185"/>
      <c r="M11" s="14" t="s">
        <v>2</v>
      </c>
    </row>
    <row r="12" spans="1:13" ht="16.350000000000001" customHeight="1">
      <c r="A12" s="185"/>
      <c r="B12" s="185"/>
      <c r="C12" s="185"/>
      <c r="D12" s="185"/>
      <c r="E12" s="3"/>
      <c r="F12" s="185"/>
      <c r="G12" s="15"/>
      <c r="H12" s="185"/>
      <c r="I12" s="13"/>
      <c r="J12" s="185"/>
      <c r="K12" s="15"/>
      <c r="L12" s="185"/>
      <c r="M12" s="13"/>
    </row>
    <row r="13" spans="1:13" ht="16.350000000000001" customHeight="1">
      <c r="A13" s="187" t="s">
        <v>0</v>
      </c>
      <c r="B13" s="16"/>
      <c r="E13" s="185"/>
      <c r="G13" s="17"/>
      <c r="K13" s="18"/>
      <c r="L13" s="188"/>
      <c r="M13" s="188"/>
    </row>
    <row r="14" spans="1:13" ht="16.350000000000001" customHeight="1">
      <c r="A14" s="19"/>
      <c r="B14" s="16"/>
      <c r="E14" s="185"/>
      <c r="G14" s="17"/>
      <c r="K14" s="18"/>
      <c r="L14" s="188"/>
      <c r="M14" s="188"/>
    </row>
    <row r="15" spans="1:13" ht="16.350000000000001" customHeight="1">
      <c r="A15" s="187" t="s">
        <v>116</v>
      </c>
      <c r="B15" s="16"/>
      <c r="E15" s="185"/>
      <c r="G15" s="17"/>
      <c r="K15" s="18"/>
      <c r="L15" s="188"/>
      <c r="M15" s="188"/>
    </row>
    <row r="16" spans="1:13" ht="16.350000000000001" customHeight="1">
      <c r="B16" s="16"/>
      <c r="E16" s="185"/>
      <c r="G16" s="17"/>
      <c r="K16" s="18"/>
      <c r="L16" s="188"/>
      <c r="M16" s="188"/>
    </row>
    <row r="17" spans="1:13" ht="16.350000000000001" customHeight="1">
      <c r="A17" s="5" t="s">
        <v>3</v>
      </c>
      <c r="B17" s="16"/>
      <c r="E17" s="185"/>
      <c r="F17" s="183"/>
      <c r="G17" s="20">
        <v>1433344139</v>
      </c>
      <c r="H17" s="21"/>
      <c r="I17" s="21">
        <v>1365839888</v>
      </c>
      <c r="J17" s="21"/>
      <c r="K17" s="20">
        <v>223708978</v>
      </c>
      <c r="L17" s="21"/>
      <c r="M17" s="21">
        <v>382324817</v>
      </c>
    </row>
    <row r="18" spans="1:13" ht="16.350000000000001" customHeight="1">
      <c r="A18" s="5" t="s">
        <v>214</v>
      </c>
      <c r="B18" s="16"/>
      <c r="E18" s="185"/>
      <c r="F18" s="183"/>
      <c r="G18" s="20"/>
      <c r="H18" s="21"/>
      <c r="I18" s="21"/>
      <c r="J18" s="21"/>
      <c r="K18" s="20"/>
      <c r="L18" s="21"/>
      <c r="M18" s="21"/>
    </row>
    <row r="19" spans="1:13" ht="16.350000000000001" customHeight="1">
      <c r="B19" s="5" t="s">
        <v>215</v>
      </c>
      <c r="E19" s="185"/>
      <c r="F19" s="183"/>
      <c r="G19" s="20">
        <v>47943159</v>
      </c>
      <c r="H19" s="21"/>
      <c r="I19" s="21">
        <v>58661242</v>
      </c>
      <c r="J19" s="21"/>
      <c r="K19" s="20">
        <v>0</v>
      </c>
      <c r="L19" s="21"/>
      <c r="M19" s="21">
        <v>0</v>
      </c>
    </row>
    <row r="20" spans="1:13" ht="16.350000000000001" customHeight="1">
      <c r="A20" s="5" t="s">
        <v>153</v>
      </c>
      <c r="E20" s="22">
        <v>7</v>
      </c>
      <c r="F20" s="183"/>
      <c r="G20" s="20">
        <v>733223611</v>
      </c>
      <c r="H20" s="21"/>
      <c r="I20" s="21">
        <v>593757946</v>
      </c>
      <c r="J20" s="21"/>
      <c r="K20" s="20">
        <v>304035899</v>
      </c>
      <c r="L20" s="21"/>
      <c r="M20" s="21">
        <v>507506994</v>
      </c>
    </row>
    <row r="21" spans="1:13" ht="16.350000000000001" customHeight="1">
      <c r="A21" s="5" t="s">
        <v>44</v>
      </c>
      <c r="B21" s="188"/>
      <c r="E21" s="185">
        <v>17.3</v>
      </c>
      <c r="F21" s="183"/>
      <c r="G21" s="20">
        <v>0</v>
      </c>
      <c r="I21" s="21">
        <v>0</v>
      </c>
      <c r="K21" s="20">
        <v>20000000</v>
      </c>
      <c r="L21" s="21"/>
      <c r="M21" s="21">
        <v>24200000</v>
      </c>
    </row>
    <row r="22" spans="1:13" ht="16.350000000000001" customHeight="1">
      <c r="A22" s="5" t="s">
        <v>4</v>
      </c>
      <c r="E22" s="185"/>
      <c r="F22" s="183"/>
      <c r="G22" s="20">
        <v>76968806</v>
      </c>
      <c r="H22" s="21"/>
      <c r="I22" s="21">
        <v>59371654</v>
      </c>
      <c r="J22" s="21"/>
      <c r="K22" s="20">
        <v>9745630</v>
      </c>
      <c r="L22" s="21"/>
      <c r="M22" s="21">
        <v>10028699</v>
      </c>
    </row>
    <row r="23" spans="1:13" ht="16.350000000000001" customHeight="1">
      <c r="E23" s="183"/>
      <c r="F23" s="183"/>
      <c r="G23" s="24"/>
      <c r="H23" s="21"/>
      <c r="I23" s="110"/>
      <c r="J23" s="21"/>
      <c r="K23" s="24"/>
      <c r="L23" s="21"/>
      <c r="M23" s="110"/>
    </row>
    <row r="24" spans="1:13" ht="16.350000000000001" customHeight="1">
      <c r="A24" s="187" t="s">
        <v>5</v>
      </c>
      <c r="E24" s="183"/>
      <c r="F24" s="183"/>
      <c r="G24" s="25">
        <f>SUM(G17:G22)</f>
        <v>2291479715</v>
      </c>
      <c r="H24" s="21"/>
      <c r="I24" s="109">
        <f>SUM(I17:I22)</f>
        <v>2077630730</v>
      </c>
      <c r="J24" s="21"/>
      <c r="K24" s="25">
        <f>SUM(K17:K22)</f>
        <v>557490507</v>
      </c>
      <c r="L24" s="21"/>
      <c r="M24" s="109">
        <f>SUM(M17:M23)</f>
        <v>924060510</v>
      </c>
    </row>
    <row r="25" spans="1:13" ht="16.350000000000001" customHeight="1">
      <c r="E25" s="183"/>
      <c r="F25" s="183"/>
      <c r="G25" s="20"/>
      <c r="H25" s="21"/>
      <c r="I25" s="21"/>
      <c r="J25" s="21"/>
      <c r="K25" s="20"/>
      <c r="L25" s="21"/>
      <c r="M25" s="21"/>
    </row>
    <row r="26" spans="1:13" ht="16.350000000000001" customHeight="1">
      <c r="A26" s="187" t="s">
        <v>6</v>
      </c>
      <c r="E26" s="183"/>
      <c r="F26" s="183"/>
      <c r="G26" s="20"/>
      <c r="H26" s="21"/>
      <c r="I26" s="21"/>
      <c r="J26" s="21"/>
      <c r="K26" s="20"/>
      <c r="L26" s="21"/>
      <c r="M26" s="21"/>
    </row>
    <row r="27" spans="1:13" ht="16.350000000000001" customHeight="1">
      <c r="E27" s="183"/>
      <c r="F27" s="183"/>
      <c r="G27" s="20"/>
      <c r="H27" s="21"/>
      <c r="I27" s="21"/>
      <c r="J27" s="21"/>
      <c r="K27" s="20"/>
      <c r="L27" s="21"/>
      <c r="M27" s="21"/>
    </row>
    <row r="28" spans="1:13" ht="16.350000000000001" customHeight="1">
      <c r="A28" s="19" t="s">
        <v>39</v>
      </c>
      <c r="E28" s="185">
        <v>8.1</v>
      </c>
      <c r="F28" s="183"/>
      <c r="G28" s="20">
        <v>0</v>
      </c>
      <c r="I28" s="21">
        <v>0</v>
      </c>
      <c r="K28" s="20">
        <v>6942957153</v>
      </c>
      <c r="L28" s="21"/>
      <c r="M28" s="21">
        <v>6942957153</v>
      </c>
    </row>
    <row r="29" spans="1:13" ht="16.350000000000001" customHeight="1">
      <c r="A29" s="19" t="s">
        <v>51</v>
      </c>
      <c r="E29" s="185">
        <v>8.1999999999999993</v>
      </c>
      <c r="F29" s="183"/>
      <c r="G29" s="20">
        <v>44061462</v>
      </c>
      <c r="I29" s="21">
        <v>36896624</v>
      </c>
      <c r="K29" s="20">
        <v>0</v>
      </c>
      <c r="L29" s="21"/>
      <c r="M29" s="21">
        <v>0</v>
      </c>
    </row>
    <row r="30" spans="1:13" ht="16.350000000000001" customHeight="1">
      <c r="A30" s="19" t="s">
        <v>75</v>
      </c>
      <c r="E30" s="183"/>
      <c r="F30" s="183"/>
      <c r="G30" s="20">
        <v>4308103</v>
      </c>
      <c r="I30" s="21">
        <v>4037778</v>
      </c>
      <c r="K30" s="20">
        <v>147200</v>
      </c>
      <c r="L30" s="21"/>
      <c r="M30" s="21">
        <v>92559</v>
      </c>
    </row>
    <row r="31" spans="1:13" ht="16.350000000000001" customHeight="1">
      <c r="A31" s="19" t="s">
        <v>70</v>
      </c>
      <c r="E31" s="183"/>
      <c r="F31" s="183"/>
      <c r="G31" s="20">
        <v>26091507</v>
      </c>
      <c r="I31" s="21">
        <v>15416603</v>
      </c>
      <c r="K31" s="20">
        <v>435173</v>
      </c>
      <c r="L31" s="21"/>
      <c r="M31" s="21">
        <v>498857</v>
      </c>
    </row>
    <row r="32" spans="1:13" ht="16.350000000000001" customHeight="1">
      <c r="A32" s="19" t="s">
        <v>52</v>
      </c>
      <c r="B32" s="188"/>
      <c r="E32" s="183">
        <v>9</v>
      </c>
      <c r="F32" s="183"/>
      <c r="G32" s="20">
        <v>349932806</v>
      </c>
      <c r="I32" s="21">
        <v>404527895</v>
      </c>
      <c r="K32" s="20">
        <v>0</v>
      </c>
      <c r="L32" s="21"/>
      <c r="M32" s="21">
        <v>0</v>
      </c>
    </row>
    <row r="33" spans="1:13" ht="16.350000000000001" customHeight="1">
      <c r="A33" s="19" t="s">
        <v>72</v>
      </c>
      <c r="B33" s="188"/>
      <c r="E33" s="26"/>
      <c r="F33" s="183"/>
      <c r="G33" s="20">
        <v>7644104053</v>
      </c>
      <c r="I33" s="21">
        <v>7644104053</v>
      </c>
      <c r="K33" s="20">
        <v>0</v>
      </c>
      <c r="L33" s="21"/>
      <c r="M33" s="21">
        <v>0</v>
      </c>
    </row>
    <row r="34" spans="1:13" ht="16.350000000000001" customHeight="1">
      <c r="A34" s="27" t="s">
        <v>212</v>
      </c>
      <c r="D34" s="181"/>
      <c r="E34" s="183"/>
      <c r="F34" s="183"/>
      <c r="G34" s="20">
        <v>6646074</v>
      </c>
      <c r="H34" s="21"/>
      <c r="I34" s="21">
        <v>454004</v>
      </c>
      <c r="J34" s="21"/>
      <c r="K34" s="20">
        <v>463032</v>
      </c>
      <c r="L34" s="21"/>
      <c r="M34" s="21">
        <v>432410</v>
      </c>
    </row>
    <row r="35" spans="1:13" ht="16.350000000000001" customHeight="1">
      <c r="A35" s="27" t="s">
        <v>59</v>
      </c>
      <c r="E35" s="183"/>
      <c r="F35" s="183"/>
      <c r="G35" s="20">
        <v>19250149</v>
      </c>
      <c r="H35" s="21"/>
      <c r="I35" s="21">
        <v>15860586</v>
      </c>
      <c r="J35" s="21"/>
      <c r="K35" s="20">
        <v>0</v>
      </c>
      <c r="L35" s="21"/>
      <c r="M35" s="21">
        <v>0</v>
      </c>
    </row>
    <row r="36" spans="1:13" ht="16.350000000000001" customHeight="1">
      <c r="A36" s="27" t="s">
        <v>32</v>
      </c>
      <c r="B36" s="27"/>
      <c r="C36" s="27"/>
      <c r="D36" s="27"/>
      <c r="E36" s="183"/>
      <c r="F36" s="183"/>
      <c r="G36" s="20">
        <v>88677757</v>
      </c>
      <c r="H36" s="21"/>
      <c r="I36" s="23">
        <v>81000233</v>
      </c>
      <c r="J36" s="21"/>
      <c r="K36" s="39">
        <v>20238882</v>
      </c>
      <c r="L36" s="21"/>
      <c r="M36" s="21">
        <v>19276033</v>
      </c>
    </row>
    <row r="37" spans="1:13" ht="16.350000000000001" customHeight="1">
      <c r="A37" s="19"/>
      <c r="E37" s="183"/>
      <c r="F37" s="183"/>
      <c r="G37" s="24"/>
      <c r="I37" s="110"/>
      <c r="K37" s="24"/>
      <c r="L37" s="5"/>
      <c r="M37" s="110"/>
    </row>
    <row r="38" spans="1:13" ht="16.350000000000001" customHeight="1">
      <c r="A38" s="187" t="s">
        <v>8</v>
      </c>
      <c r="E38" s="183"/>
      <c r="F38" s="183"/>
      <c r="G38" s="25">
        <f>SUM(G28:G36)</f>
        <v>8183071911</v>
      </c>
      <c r="I38" s="109">
        <f>SUM(I28:I36)</f>
        <v>8202297776</v>
      </c>
      <c r="K38" s="25">
        <f>SUM(K28:K36)</f>
        <v>6964241440</v>
      </c>
      <c r="L38" s="5"/>
      <c r="M38" s="109">
        <f>SUM(M28:M37)</f>
        <v>6963257012</v>
      </c>
    </row>
    <row r="39" spans="1:13" ht="16.350000000000001" customHeight="1">
      <c r="A39" s="187"/>
      <c r="E39" s="183"/>
      <c r="F39" s="183"/>
      <c r="G39" s="24"/>
      <c r="I39" s="110"/>
      <c r="K39" s="24"/>
      <c r="L39" s="5"/>
      <c r="M39" s="110"/>
    </row>
    <row r="40" spans="1:13" ht="16.350000000000001" customHeight="1" thickBot="1">
      <c r="A40" s="187" t="s">
        <v>9</v>
      </c>
      <c r="E40" s="184"/>
      <c r="F40" s="184"/>
      <c r="G40" s="29">
        <f>SUM(G38,G24)</f>
        <v>10474551626</v>
      </c>
      <c r="I40" s="111">
        <f>SUM(I38,I24)</f>
        <v>10279928506</v>
      </c>
      <c r="K40" s="29">
        <f>SUM(K38,K24)</f>
        <v>7521731947</v>
      </c>
      <c r="L40" s="5"/>
      <c r="M40" s="111">
        <f>SUM(M38,M24)</f>
        <v>7887317522</v>
      </c>
    </row>
    <row r="41" spans="1:13" ht="16.350000000000001" customHeight="1" thickTop="1">
      <c r="A41" s="187"/>
      <c r="E41" s="184"/>
      <c r="F41" s="184"/>
      <c r="G41" s="21"/>
      <c r="K41" s="21"/>
      <c r="L41" s="5"/>
    </row>
    <row r="42" spans="1:13" ht="16.350000000000001" customHeight="1">
      <c r="A42" s="187"/>
      <c r="E42" s="184"/>
      <c r="F42" s="184"/>
      <c r="G42" s="21"/>
      <c r="I42" s="21"/>
      <c r="K42" s="21"/>
      <c r="L42" s="5"/>
      <c r="M42" s="21"/>
    </row>
    <row r="43" spans="1:13" ht="16.350000000000001" customHeight="1">
      <c r="A43" s="187"/>
      <c r="E43" s="184"/>
      <c r="F43" s="184"/>
      <c r="G43" s="21"/>
      <c r="I43" s="21"/>
      <c r="K43" s="21"/>
      <c r="L43" s="5"/>
      <c r="M43" s="21"/>
    </row>
    <row r="44" spans="1:13" ht="16.350000000000001" customHeight="1">
      <c r="A44" s="187"/>
      <c r="E44" s="184"/>
      <c r="F44" s="184"/>
      <c r="G44" s="21"/>
      <c r="I44" s="21"/>
      <c r="K44" s="21"/>
      <c r="L44" s="5"/>
      <c r="M44" s="21"/>
    </row>
    <row r="45" spans="1:13" ht="16.350000000000001" customHeight="1">
      <c r="A45" s="187"/>
      <c r="E45" s="184"/>
      <c r="F45" s="184"/>
      <c r="G45" s="21"/>
      <c r="I45" s="21"/>
      <c r="K45" s="21"/>
      <c r="L45" s="5"/>
      <c r="M45" s="21"/>
    </row>
    <row r="46" spans="1:13" ht="17.25" customHeight="1">
      <c r="A46" s="187"/>
      <c r="E46" s="184"/>
      <c r="F46" s="184"/>
      <c r="G46" s="21"/>
      <c r="I46" s="21"/>
      <c r="K46" s="21"/>
      <c r="L46" s="5"/>
      <c r="M46" s="21"/>
    </row>
    <row r="47" spans="1:13" ht="17.25" customHeight="1">
      <c r="A47" s="187"/>
      <c r="E47" s="184"/>
      <c r="F47" s="184"/>
      <c r="G47" s="21"/>
      <c r="I47" s="21"/>
      <c r="K47" s="21"/>
      <c r="L47" s="5"/>
      <c r="M47" s="21"/>
    </row>
    <row r="48" spans="1:13" ht="16.350000000000001" customHeight="1">
      <c r="A48" s="187"/>
      <c r="E48" s="184"/>
      <c r="F48" s="184"/>
      <c r="G48" s="21"/>
      <c r="I48" s="21"/>
      <c r="K48" s="21"/>
      <c r="L48" s="5"/>
      <c r="M48" s="21"/>
    </row>
    <row r="49" spans="1:13" ht="18" customHeight="1">
      <c r="A49" s="187"/>
      <c r="E49" s="184"/>
      <c r="F49" s="184"/>
      <c r="G49" s="21"/>
      <c r="I49" s="21"/>
      <c r="K49" s="21"/>
      <c r="L49" s="5"/>
      <c r="M49" s="21"/>
    </row>
    <row r="50" spans="1:13" ht="16.350000000000001" customHeight="1">
      <c r="A50" s="197" t="s">
        <v>221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</row>
    <row r="51" spans="1:13" s="27" customFormat="1" ht="16.350000000000001" customHeight="1">
      <c r="A51" s="196" t="s">
        <v>222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</row>
    <row r="52" spans="1:13" s="27" customFormat="1" ht="16.350000000000001" customHeight="1"/>
    <row r="53" spans="1:13" s="27" customFormat="1" ht="16.350000000000001" customHeight="1"/>
    <row r="54" spans="1:13" ht="8.25" customHeight="1">
      <c r="A54" s="188"/>
      <c r="B54" s="188"/>
      <c r="C54" s="188"/>
      <c r="D54" s="188"/>
      <c r="E54" s="188"/>
      <c r="F54" s="30"/>
      <c r="G54" s="188"/>
      <c r="H54" s="30"/>
      <c r="I54" s="30"/>
      <c r="J54" s="188"/>
      <c r="K54" s="188"/>
      <c r="L54" s="188"/>
      <c r="M54" s="188"/>
    </row>
    <row r="55" spans="1:13" s="31" customFormat="1" ht="21.95" customHeight="1">
      <c r="A55" s="192" t="s">
        <v>104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</row>
    <row r="56" spans="1:13" ht="16.5" customHeight="1">
      <c r="A56" s="32" t="str">
        <f>A1</f>
        <v>Asia Network International Public Company Limited</v>
      </c>
      <c r="B56" s="187"/>
      <c r="C56" s="2"/>
      <c r="D56" s="2"/>
      <c r="E56" s="3"/>
      <c r="F56" s="2"/>
      <c r="G56" s="2"/>
      <c r="H56" s="2"/>
      <c r="I56" s="2"/>
      <c r="J56" s="2"/>
      <c r="K56" s="4"/>
      <c r="L56" s="4"/>
      <c r="M56" s="4"/>
    </row>
    <row r="57" spans="1:13" ht="16.5" customHeight="1">
      <c r="A57" s="1" t="s">
        <v>110</v>
      </c>
      <c r="B57" s="187"/>
      <c r="C57" s="2"/>
      <c r="D57" s="2"/>
      <c r="E57" s="3"/>
      <c r="F57" s="2"/>
      <c r="G57" s="2"/>
      <c r="H57" s="2"/>
      <c r="I57" s="2"/>
      <c r="J57" s="2"/>
      <c r="K57" s="4"/>
      <c r="L57" s="4"/>
      <c r="M57" s="4"/>
    </row>
    <row r="58" spans="1:13" ht="16.5" customHeight="1">
      <c r="A58" s="33" t="str">
        <f>A3</f>
        <v>As at 30 June 2024</v>
      </c>
      <c r="B58" s="107"/>
      <c r="C58" s="7"/>
      <c r="D58" s="7"/>
      <c r="E58" s="8"/>
      <c r="F58" s="7"/>
      <c r="G58" s="7"/>
      <c r="H58" s="7"/>
      <c r="I58" s="7"/>
      <c r="J58" s="7"/>
      <c r="K58" s="9"/>
      <c r="L58" s="9"/>
      <c r="M58" s="9"/>
    </row>
    <row r="59" spans="1:13" ht="16.5" customHeight="1">
      <c r="A59" s="187"/>
      <c r="B59" s="187"/>
      <c r="C59" s="2"/>
      <c r="D59" s="2"/>
      <c r="E59" s="3"/>
      <c r="F59" s="2"/>
      <c r="G59" s="2"/>
      <c r="H59" s="2"/>
      <c r="I59" s="2"/>
      <c r="J59" s="2"/>
      <c r="K59" s="4"/>
      <c r="L59" s="4"/>
      <c r="M59" s="4"/>
    </row>
    <row r="60" spans="1:13" ht="16.5" customHeight="1">
      <c r="A60" s="187"/>
      <c r="B60" s="187"/>
      <c r="C60" s="2"/>
      <c r="D60" s="2"/>
      <c r="E60" s="3"/>
      <c r="F60" s="2"/>
      <c r="G60" s="2"/>
      <c r="H60" s="2"/>
      <c r="I60" s="2"/>
      <c r="J60" s="2"/>
      <c r="K60" s="4"/>
      <c r="L60" s="4"/>
      <c r="M60" s="4"/>
    </row>
    <row r="61" spans="1:13" ht="16.5" customHeight="1">
      <c r="A61" s="187"/>
      <c r="B61" s="187"/>
      <c r="C61" s="2"/>
      <c r="D61" s="2"/>
      <c r="E61" s="3"/>
      <c r="F61" s="2"/>
      <c r="G61" s="194" t="s">
        <v>54</v>
      </c>
      <c r="H61" s="194"/>
      <c r="I61" s="194"/>
      <c r="J61" s="117"/>
      <c r="K61" s="194" t="s">
        <v>50</v>
      </c>
      <c r="L61" s="194"/>
      <c r="M61" s="194"/>
    </row>
    <row r="62" spans="1:13" ht="16.5" customHeight="1">
      <c r="A62" s="187"/>
      <c r="B62" s="187"/>
      <c r="C62" s="2"/>
      <c r="D62" s="2"/>
      <c r="E62" s="3"/>
      <c r="F62" s="2"/>
      <c r="G62" s="193" t="s">
        <v>101</v>
      </c>
      <c r="H62" s="193"/>
      <c r="I62" s="193"/>
      <c r="J62" s="117"/>
      <c r="K62" s="193" t="s">
        <v>101</v>
      </c>
      <c r="L62" s="193"/>
      <c r="M62" s="193"/>
    </row>
    <row r="63" spans="1:13" ht="16.5" customHeight="1">
      <c r="A63" s="187"/>
      <c r="B63" s="187"/>
      <c r="C63" s="2"/>
      <c r="D63" s="2"/>
      <c r="E63" s="3"/>
      <c r="F63" s="2"/>
      <c r="G63" s="10" t="s">
        <v>102</v>
      </c>
      <c r="H63" s="10"/>
      <c r="I63" s="10" t="s">
        <v>103</v>
      </c>
      <c r="J63" s="10"/>
      <c r="K63" s="10" t="s">
        <v>102</v>
      </c>
      <c r="L63" s="10"/>
      <c r="M63" s="10" t="s">
        <v>103</v>
      </c>
    </row>
    <row r="64" spans="1:13" ht="16.5" customHeight="1">
      <c r="A64" s="187"/>
      <c r="B64" s="187"/>
      <c r="C64" s="2"/>
      <c r="D64" s="2"/>
      <c r="E64" s="2"/>
      <c r="F64" s="11"/>
      <c r="G64" s="11" t="s">
        <v>159</v>
      </c>
      <c r="H64" s="11"/>
      <c r="I64" s="81" t="s">
        <v>74</v>
      </c>
      <c r="J64" s="11"/>
      <c r="K64" s="11" t="s">
        <v>159</v>
      </c>
      <c r="L64" s="11"/>
      <c r="M64" s="81" t="s">
        <v>74</v>
      </c>
    </row>
    <row r="65" spans="1:13" ht="16.5" customHeight="1">
      <c r="A65" s="187"/>
      <c r="B65" s="187"/>
      <c r="C65" s="2"/>
      <c r="D65" s="2"/>
      <c r="E65" s="3"/>
      <c r="F65" s="2"/>
      <c r="G65" s="12" t="s">
        <v>149</v>
      </c>
      <c r="H65" s="13"/>
      <c r="I65" s="12" t="s">
        <v>128</v>
      </c>
      <c r="J65" s="13"/>
      <c r="K65" s="12" t="s">
        <v>149</v>
      </c>
      <c r="L65" s="13"/>
      <c r="M65" s="12" t="s">
        <v>128</v>
      </c>
    </row>
    <row r="66" spans="1:13" ht="16.5" customHeight="1">
      <c r="A66" s="185"/>
      <c r="B66" s="185"/>
      <c r="C66" s="185"/>
      <c r="D66" s="185"/>
      <c r="E66" s="8" t="s">
        <v>1</v>
      </c>
      <c r="F66" s="185"/>
      <c r="G66" s="14" t="s">
        <v>2</v>
      </c>
      <c r="H66" s="185"/>
      <c r="I66" s="14" t="s">
        <v>2</v>
      </c>
      <c r="J66" s="185"/>
      <c r="K66" s="14" t="s">
        <v>2</v>
      </c>
      <c r="L66" s="185"/>
      <c r="M66" s="14" t="s">
        <v>2</v>
      </c>
    </row>
    <row r="67" spans="1:13" ht="16.5" customHeight="1">
      <c r="A67" s="19"/>
      <c r="B67" s="19"/>
      <c r="C67" s="34"/>
      <c r="D67" s="35"/>
      <c r="E67" s="28"/>
      <c r="F67" s="35"/>
      <c r="G67" s="36"/>
      <c r="H67" s="35"/>
      <c r="I67" s="35"/>
      <c r="J67" s="35"/>
      <c r="K67" s="37"/>
      <c r="L67" s="10"/>
      <c r="M67" s="10"/>
    </row>
    <row r="68" spans="1:13" ht="16.5" customHeight="1">
      <c r="A68" s="187" t="s">
        <v>40</v>
      </c>
      <c r="D68" s="23"/>
      <c r="E68" s="38"/>
      <c r="F68" s="23"/>
      <c r="G68" s="39"/>
      <c r="H68" s="23"/>
      <c r="I68" s="23"/>
      <c r="J68" s="23"/>
      <c r="K68" s="39"/>
      <c r="L68" s="23"/>
      <c r="M68" s="23"/>
    </row>
    <row r="69" spans="1:13" ht="16.5" customHeight="1">
      <c r="A69" s="19"/>
      <c r="B69" s="19"/>
      <c r="C69" s="34"/>
      <c r="D69" s="35"/>
      <c r="E69" s="28"/>
      <c r="F69" s="35"/>
      <c r="G69" s="36"/>
      <c r="H69" s="35"/>
      <c r="I69" s="35"/>
      <c r="J69" s="35"/>
      <c r="K69" s="37"/>
      <c r="L69" s="10"/>
      <c r="M69" s="10"/>
    </row>
    <row r="70" spans="1:13" ht="16.5" customHeight="1">
      <c r="A70" s="187" t="s">
        <v>10</v>
      </c>
      <c r="D70" s="23"/>
      <c r="E70" s="28"/>
      <c r="F70" s="28"/>
      <c r="G70" s="40"/>
      <c r="H70" s="28"/>
      <c r="I70" s="28"/>
      <c r="J70" s="28"/>
      <c r="K70" s="40"/>
      <c r="L70" s="28"/>
      <c r="M70" s="28"/>
    </row>
    <row r="71" spans="1:13" ht="16.5" customHeight="1">
      <c r="A71" s="19"/>
      <c r="D71" s="23"/>
      <c r="E71" s="28"/>
      <c r="F71" s="28"/>
      <c r="G71" s="40"/>
      <c r="H71" s="28"/>
      <c r="I71" s="38"/>
      <c r="J71" s="28"/>
      <c r="K71" s="40"/>
      <c r="L71" s="28"/>
      <c r="M71" s="28"/>
    </row>
    <row r="72" spans="1:13" ht="16.5" customHeight="1">
      <c r="A72" s="19" t="s">
        <v>152</v>
      </c>
      <c r="D72" s="23"/>
      <c r="E72" s="26"/>
      <c r="F72" s="28"/>
      <c r="G72" s="41">
        <v>0</v>
      </c>
      <c r="H72" s="42"/>
      <c r="I72" s="42">
        <v>140000000</v>
      </c>
      <c r="J72" s="42"/>
      <c r="K72" s="41">
        <v>0</v>
      </c>
      <c r="L72" s="5"/>
      <c r="M72" s="42">
        <v>140000000</v>
      </c>
    </row>
    <row r="73" spans="1:13" ht="16.5" customHeight="1">
      <c r="A73" s="19" t="s">
        <v>155</v>
      </c>
      <c r="D73" s="23"/>
      <c r="E73" s="183">
        <v>10</v>
      </c>
      <c r="F73" s="38"/>
      <c r="G73" s="41">
        <v>1437108076</v>
      </c>
      <c r="H73" s="42"/>
      <c r="I73" s="42">
        <v>1193764145</v>
      </c>
      <c r="J73" s="42"/>
      <c r="K73" s="41">
        <v>10064630</v>
      </c>
      <c r="L73" s="5"/>
      <c r="M73" s="42">
        <v>21607111</v>
      </c>
    </row>
    <row r="74" spans="1:13" ht="16.5" customHeight="1">
      <c r="A74" s="19" t="s">
        <v>145</v>
      </c>
      <c r="B74" s="19"/>
      <c r="D74" s="23"/>
      <c r="E74" s="26"/>
      <c r="F74" s="38"/>
      <c r="G74" s="41"/>
      <c r="H74" s="42"/>
      <c r="J74" s="42"/>
      <c r="K74" s="41"/>
      <c r="L74" s="5"/>
      <c r="M74" s="42"/>
    </row>
    <row r="75" spans="1:13" ht="16.5" customHeight="1">
      <c r="A75" s="19"/>
      <c r="B75" s="19" t="s">
        <v>135</v>
      </c>
      <c r="D75" s="23"/>
      <c r="E75" s="183">
        <v>11</v>
      </c>
      <c r="F75" s="38"/>
      <c r="G75" s="41">
        <v>220000000</v>
      </c>
      <c r="H75" s="42"/>
      <c r="I75" s="42">
        <v>220000000</v>
      </c>
      <c r="J75" s="42"/>
      <c r="K75" s="41">
        <v>220000000</v>
      </c>
      <c r="L75" s="5"/>
      <c r="M75" s="42">
        <v>220000000</v>
      </c>
    </row>
    <row r="76" spans="1:13" ht="16.5" customHeight="1">
      <c r="A76" s="19" t="s">
        <v>65</v>
      </c>
      <c r="B76" s="19"/>
      <c r="D76" s="23"/>
      <c r="E76" s="183"/>
      <c r="F76" s="38"/>
      <c r="G76" s="41">
        <v>10297325</v>
      </c>
      <c r="H76" s="42"/>
      <c r="I76" s="42">
        <v>10818603</v>
      </c>
      <c r="J76" s="42"/>
      <c r="K76" s="41">
        <v>322608</v>
      </c>
      <c r="L76" s="5"/>
      <c r="M76" s="42">
        <v>383589</v>
      </c>
    </row>
    <row r="77" spans="1:13" ht="16.5" customHeight="1">
      <c r="A77" s="19" t="s">
        <v>71</v>
      </c>
      <c r="D77" s="23"/>
      <c r="E77" s="26"/>
      <c r="G77" s="41">
        <v>162389207</v>
      </c>
      <c r="H77" s="42"/>
      <c r="I77" s="180">
        <v>227415606</v>
      </c>
      <c r="J77" s="42"/>
      <c r="K77" s="41">
        <v>0</v>
      </c>
      <c r="L77" s="5"/>
      <c r="M77" s="42">
        <v>0</v>
      </c>
    </row>
    <row r="78" spans="1:13" ht="16.5" customHeight="1">
      <c r="A78" s="19" t="s">
        <v>11</v>
      </c>
      <c r="B78" s="19"/>
      <c r="C78" s="19"/>
      <c r="D78" s="19"/>
      <c r="E78" s="183"/>
      <c r="F78" s="38"/>
      <c r="G78" s="43">
        <v>6415904</v>
      </c>
      <c r="H78" s="42"/>
      <c r="I78" s="112">
        <v>7688723</v>
      </c>
      <c r="J78" s="42"/>
      <c r="K78" s="43">
        <v>276357</v>
      </c>
      <c r="L78" s="42"/>
      <c r="M78" s="112">
        <v>2569459</v>
      </c>
    </row>
    <row r="79" spans="1:13" ht="16.5" customHeight="1">
      <c r="D79" s="23"/>
      <c r="E79" s="185"/>
      <c r="F79" s="38"/>
      <c r="G79" s="44"/>
      <c r="H79" s="21"/>
      <c r="I79" s="113"/>
      <c r="J79" s="21"/>
      <c r="K79" s="44"/>
      <c r="L79" s="28"/>
      <c r="M79" s="113"/>
    </row>
    <row r="80" spans="1:13" ht="16.5" customHeight="1">
      <c r="A80" s="187" t="s">
        <v>14</v>
      </c>
      <c r="D80" s="23"/>
      <c r="E80" s="185"/>
      <c r="F80" s="38"/>
      <c r="G80" s="43">
        <f>SUM(G72:G78)</f>
        <v>1836210512</v>
      </c>
      <c r="H80" s="21"/>
      <c r="I80" s="112">
        <f>SUM(I72:I78)</f>
        <v>1799687077</v>
      </c>
      <c r="J80" s="21"/>
      <c r="K80" s="43">
        <f>SUM(K72:K78)</f>
        <v>230663595</v>
      </c>
      <c r="L80" s="28"/>
      <c r="M80" s="112">
        <f>SUM(M72:M78)</f>
        <v>384560159</v>
      </c>
    </row>
    <row r="81" spans="1:13" ht="16.5" customHeight="1">
      <c r="D81" s="23"/>
      <c r="E81" s="185"/>
      <c r="F81" s="38"/>
      <c r="G81" s="20"/>
      <c r="H81" s="21"/>
      <c r="I81" s="21"/>
      <c r="J81" s="21"/>
      <c r="K81" s="20"/>
      <c r="L81" s="28"/>
      <c r="M81" s="21"/>
    </row>
    <row r="82" spans="1:13" ht="16.5" customHeight="1">
      <c r="A82" s="187" t="s">
        <v>12</v>
      </c>
      <c r="D82" s="23"/>
      <c r="E82" s="38"/>
      <c r="F82" s="38"/>
      <c r="G82" s="20"/>
      <c r="H82" s="21"/>
      <c r="I82" s="21"/>
      <c r="J82" s="21"/>
      <c r="K82" s="20"/>
      <c r="L82" s="28"/>
      <c r="M82" s="21"/>
    </row>
    <row r="83" spans="1:13" ht="16.5" customHeight="1">
      <c r="A83" s="187"/>
      <c r="D83" s="23"/>
      <c r="E83" s="38"/>
      <c r="F83" s="38"/>
      <c r="G83" s="20"/>
      <c r="H83" s="21"/>
      <c r="I83" s="21"/>
      <c r="J83" s="21"/>
      <c r="K83" s="20"/>
      <c r="L83" s="28"/>
      <c r="M83" s="21"/>
    </row>
    <row r="84" spans="1:13" ht="16.5" customHeight="1">
      <c r="A84" s="5" t="s">
        <v>146</v>
      </c>
      <c r="D84" s="23"/>
      <c r="E84" s="183">
        <v>11</v>
      </c>
      <c r="F84" s="38"/>
      <c r="G84" s="20">
        <v>615000000</v>
      </c>
      <c r="H84" s="21"/>
      <c r="I84" s="21">
        <v>725000000</v>
      </c>
      <c r="J84" s="21"/>
      <c r="K84" s="20">
        <v>615000000</v>
      </c>
      <c r="L84" s="21"/>
      <c r="M84" s="21">
        <v>725000000</v>
      </c>
    </row>
    <row r="85" spans="1:13" ht="16.5" customHeight="1">
      <c r="A85" s="5" t="s">
        <v>66</v>
      </c>
      <c r="D85" s="23"/>
      <c r="E85" s="185"/>
      <c r="F85" s="38"/>
      <c r="G85" s="20">
        <v>17291913</v>
      </c>
      <c r="H85" s="21"/>
      <c r="I85" s="21">
        <v>5424569</v>
      </c>
      <c r="J85" s="21"/>
      <c r="K85" s="20">
        <v>120121</v>
      </c>
      <c r="L85" s="21"/>
      <c r="M85" s="21">
        <v>116492</v>
      </c>
    </row>
    <row r="86" spans="1:13" ht="16.5" customHeight="1">
      <c r="A86" s="19" t="s">
        <v>13</v>
      </c>
      <c r="B86" s="19"/>
      <c r="D86" s="23"/>
      <c r="E86" s="38"/>
      <c r="F86" s="38"/>
      <c r="G86" s="20">
        <v>4896492</v>
      </c>
      <c r="H86" s="21"/>
      <c r="I86" s="21">
        <v>4567391</v>
      </c>
      <c r="J86" s="21"/>
      <c r="K86" s="20">
        <v>2307605</v>
      </c>
      <c r="L86" s="21"/>
      <c r="M86" s="21">
        <v>2160822</v>
      </c>
    </row>
    <row r="87" spans="1:13" ht="16.5" customHeight="1">
      <c r="A87" s="19" t="s">
        <v>154</v>
      </c>
      <c r="B87" s="19"/>
      <c r="D87" s="23"/>
      <c r="E87" s="38"/>
      <c r="F87" s="38"/>
      <c r="G87" s="20">
        <v>69249629</v>
      </c>
      <c r="H87" s="21"/>
      <c r="I87" s="21">
        <v>74605744</v>
      </c>
      <c r="J87" s="21"/>
      <c r="K87" s="20">
        <v>0</v>
      </c>
      <c r="L87" s="21"/>
      <c r="M87" s="21">
        <v>0</v>
      </c>
    </row>
    <row r="88" spans="1:13" ht="16.5" customHeight="1">
      <c r="A88" s="19" t="s">
        <v>33</v>
      </c>
      <c r="B88" s="19"/>
      <c r="D88" s="23"/>
      <c r="E88" s="38"/>
      <c r="F88" s="38"/>
      <c r="G88" s="25">
        <v>300000</v>
      </c>
      <c r="H88" s="21"/>
      <c r="I88" s="109">
        <v>300000</v>
      </c>
      <c r="J88" s="21"/>
      <c r="K88" s="25">
        <v>300000</v>
      </c>
      <c r="L88" s="21"/>
      <c r="M88" s="21">
        <v>300000</v>
      </c>
    </row>
    <row r="89" spans="1:13" ht="16.5" customHeight="1">
      <c r="D89" s="23"/>
      <c r="E89" s="38"/>
      <c r="F89" s="38"/>
      <c r="G89" s="20"/>
      <c r="H89" s="21"/>
      <c r="I89" s="21"/>
      <c r="J89" s="21"/>
      <c r="K89" s="24"/>
      <c r="L89" s="21"/>
      <c r="M89" s="110"/>
    </row>
    <row r="90" spans="1:13" ht="16.5" customHeight="1">
      <c r="A90" s="187" t="s">
        <v>38</v>
      </c>
      <c r="D90" s="23"/>
      <c r="E90" s="38"/>
      <c r="F90" s="38"/>
      <c r="G90" s="25">
        <f>SUM(G84:G88)</f>
        <v>706738034</v>
      </c>
      <c r="H90" s="21"/>
      <c r="I90" s="109">
        <f>SUM(I84:I88)</f>
        <v>809897704</v>
      </c>
      <c r="J90" s="21"/>
      <c r="K90" s="25">
        <f>SUM(K84:K88)</f>
        <v>617727726</v>
      </c>
      <c r="L90" s="28"/>
      <c r="M90" s="109">
        <f>SUM(M84:M88)</f>
        <v>727577314</v>
      </c>
    </row>
    <row r="91" spans="1:13" ht="16.5" customHeight="1">
      <c r="A91" s="187"/>
      <c r="D91" s="23"/>
      <c r="E91" s="38"/>
      <c r="F91" s="38"/>
      <c r="G91" s="24"/>
      <c r="H91" s="21"/>
      <c r="I91" s="110"/>
      <c r="J91" s="21"/>
      <c r="K91" s="24"/>
      <c r="L91" s="28"/>
      <c r="M91" s="110"/>
    </row>
    <row r="92" spans="1:13" ht="16.5" customHeight="1">
      <c r="A92" s="187" t="s">
        <v>15</v>
      </c>
      <c r="D92" s="23"/>
      <c r="E92" s="38"/>
      <c r="F92" s="38"/>
      <c r="G92" s="25">
        <f>SUM(G90,G80)</f>
        <v>2542948546</v>
      </c>
      <c r="H92" s="21"/>
      <c r="I92" s="109">
        <f>SUM(I90,I80)</f>
        <v>2609584781</v>
      </c>
      <c r="J92" s="21"/>
      <c r="K92" s="25">
        <f>SUM(K80,K90)</f>
        <v>848391321</v>
      </c>
      <c r="L92" s="28"/>
      <c r="M92" s="109">
        <f>SUM(M80,M90)</f>
        <v>1112137473</v>
      </c>
    </row>
    <row r="93" spans="1:13" ht="16.5" customHeight="1">
      <c r="A93" s="187"/>
      <c r="D93" s="23"/>
      <c r="E93" s="38"/>
      <c r="F93" s="38"/>
      <c r="G93" s="21"/>
      <c r="H93" s="21"/>
      <c r="I93" s="21"/>
      <c r="J93" s="21"/>
      <c r="K93" s="21"/>
      <c r="L93" s="28"/>
      <c r="M93" s="21"/>
    </row>
    <row r="94" spans="1:13" ht="16.5" customHeight="1">
      <c r="A94" s="187"/>
      <c r="D94" s="23"/>
      <c r="E94" s="38"/>
      <c r="F94" s="38"/>
      <c r="G94" s="21"/>
      <c r="H94" s="21"/>
      <c r="I94" s="21"/>
      <c r="J94" s="21"/>
      <c r="K94" s="21"/>
      <c r="L94" s="28"/>
      <c r="M94" s="21"/>
    </row>
    <row r="95" spans="1:13" ht="16.5" customHeight="1">
      <c r="A95" s="187"/>
      <c r="D95" s="23"/>
      <c r="E95" s="38"/>
      <c r="F95" s="38"/>
      <c r="G95" s="21"/>
      <c r="H95" s="21"/>
      <c r="I95" s="21"/>
      <c r="J95" s="21"/>
      <c r="K95" s="21"/>
      <c r="L95" s="28"/>
      <c r="M95" s="21"/>
    </row>
    <row r="96" spans="1:13" ht="16.5" customHeight="1">
      <c r="A96" s="187"/>
      <c r="D96" s="23"/>
      <c r="E96" s="38"/>
      <c r="F96" s="38"/>
      <c r="G96" s="21"/>
      <c r="H96" s="21"/>
      <c r="I96" s="21"/>
      <c r="J96" s="21"/>
      <c r="K96" s="21"/>
      <c r="L96" s="28"/>
      <c r="M96" s="21"/>
    </row>
    <row r="97" spans="1:13" ht="16.5" customHeight="1">
      <c r="A97" s="187"/>
      <c r="D97" s="23"/>
      <c r="E97" s="38"/>
      <c r="F97" s="38"/>
      <c r="G97" s="21"/>
      <c r="H97" s="21"/>
      <c r="I97" s="21"/>
      <c r="J97" s="21"/>
      <c r="K97" s="21"/>
      <c r="L97" s="28"/>
      <c r="M97" s="21"/>
    </row>
    <row r="98" spans="1:13" ht="16.5" customHeight="1">
      <c r="A98" s="187"/>
      <c r="D98" s="23"/>
      <c r="E98" s="38"/>
      <c r="F98" s="38"/>
      <c r="G98" s="21"/>
      <c r="H98" s="21"/>
      <c r="I98" s="21"/>
      <c r="J98" s="21"/>
      <c r="K98" s="21"/>
      <c r="L98" s="28"/>
      <c r="M98" s="21"/>
    </row>
    <row r="99" spans="1:13" ht="16.5" customHeight="1">
      <c r="A99" s="187"/>
      <c r="D99" s="23"/>
      <c r="E99" s="38"/>
      <c r="F99" s="38"/>
      <c r="G99" s="21"/>
      <c r="H99" s="21"/>
      <c r="I99" s="21"/>
      <c r="J99" s="21"/>
      <c r="K99" s="21"/>
      <c r="L99" s="28"/>
      <c r="M99" s="21"/>
    </row>
    <row r="100" spans="1:13" ht="16.5" customHeight="1">
      <c r="A100" s="187"/>
      <c r="D100" s="23"/>
      <c r="E100" s="38"/>
      <c r="F100" s="38"/>
      <c r="G100" s="21"/>
      <c r="H100" s="21"/>
      <c r="I100" s="21"/>
      <c r="J100" s="21"/>
      <c r="K100" s="21"/>
      <c r="L100" s="28"/>
      <c r="M100" s="21"/>
    </row>
    <row r="101" spans="1:13" ht="16.5" customHeight="1">
      <c r="A101" s="187"/>
      <c r="D101" s="23"/>
      <c r="E101" s="38"/>
      <c r="F101" s="38"/>
      <c r="G101" s="21"/>
      <c r="H101" s="21"/>
      <c r="I101" s="21"/>
      <c r="J101" s="21"/>
      <c r="K101" s="21"/>
      <c r="L101" s="28"/>
      <c r="M101" s="21"/>
    </row>
    <row r="102" spans="1:13" ht="16.5" customHeight="1">
      <c r="A102" s="187"/>
      <c r="D102" s="23"/>
      <c r="E102" s="38"/>
      <c r="F102" s="38"/>
      <c r="G102" s="21"/>
      <c r="H102" s="21"/>
      <c r="I102" s="21"/>
      <c r="J102" s="21"/>
      <c r="K102" s="21"/>
      <c r="L102" s="28"/>
      <c r="M102" s="21"/>
    </row>
    <row r="103" spans="1:13" ht="16.5" customHeight="1">
      <c r="A103" s="187"/>
      <c r="D103" s="23"/>
      <c r="E103" s="38"/>
      <c r="F103" s="38"/>
      <c r="G103" s="21"/>
      <c r="H103" s="21"/>
      <c r="I103" s="21"/>
      <c r="J103" s="21"/>
      <c r="K103" s="21"/>
      <c r="L103" s="28"/>
      <c r="M103" s="21"/>
    </row>
    <row r="104" spans="1:13" ht="16.5" customHeight="1">
      <c r="A104" s="187"/>
      <c r="D104" s="23"/>
      <c r="E104" s="38"/>
      <c r="F104" s="38"/>
      <c r="G104" s="21"/>
      <c r="H104" s="21"/>
      <c r="I104" s="21"/>
      <c r="J104" s="21"/>
      <c r="K104" s="21"/>
      <c r="L104" s="28"/>
      <c r="M104" s="21"/>
    </row>
    <row r="105" spans="1:13" ht="16.350000000000001" customHeight="1">
      <c r="A105" s="195" t="s">
        <v>223</v>
      </c>
      <c r="B105" s="195"/>
      <c r="C105" s="195"/>
      <c r="D105" s="195"/>
      <c r="E105" s="195"/>
      <c r="F105" s="195"/>
      <c r="G105" s="195"/>
      <c r="H105" s="195"/>
      <c r="I105" s="195"/>
      <c r="J105" s="195"/>
      <c r="K105" s="195"/>
      <c r="L105" s="195"/>
      <c r="M105" s="195"/>
    </row>
    <row r="106" spans="1:13" s="27" customFormat="1" ht="16.350000000000001" customHeight="1">
      <c r="A106" s="196" t="s">
        <v>224</v>
      </c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</row>
    <row r="107" spans="1:13" ht="16.5" customHeight="1">
      <c r="A107" s="187"/>
      <c r="D107" s="23"/>
      <c r="E107" s="38"/>
      <c r="F107" s="38"/>
      <c r="G107" s="21"/>
      <c r="H107" s="21"/>
      <c r="I107" s="21"/>
      <c r="J107" s="21"/>
      <c r="K107" s="21"/>
      <c r="L107" s="28"/>
      <c r="M107" s="21"/>
    </row>
    <row r="108" spans="1:13" ht="13.5" customHeight="1">
      <c r="A108" s="187"/>
      <c r="D108" s="23"/>
      <c r="E108" s="38"/>
      <c r="F108" s="38"/>
      <c r="G108" s="21"/>
      <c r="H108" s="21"/>
      <c r="I108" s="21"/>
      <c r="J108" s="21"/>
      <c r="K108" s="21"/>
      <c r="L108" s="28"/>
      <c r="M108" s="21"/>
    </row>
    <row r="109" spans="1:13" ht="6.75" customHeight="1">
      <c r="A109" s="187"/>
      <c r="D109" s="23"/>
      <c r="E109" s="38"/>
      <c r="F109" s="38"/>
      <c r="G109" s="21"/>
      <c r="H109" s="21"/>
      <c r="I109" s="21"/>
      <c r="J109" s="21"/>
      <c r="K109" s="21"/>
      <c r="L109" s="28"/>
      <c r="M109" s="21"/>
    </row>
    <row r="110" spans="1:13" ht="22.35" customHeight="1">
      <c r="A110" s="192" t="str">
        <f>A55</f>
        <v>The accompanying notes are an integral part of these consolidated and separate financial information.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</row>
    <row r="111" spans="1:13" ht="16.5" customHeight="1">
      <c r="A111" s="32" t="str">
        <f>A56</f>
        <v>Asia Network International Public Company Limited</v>
      </c>
      <c r="B111" s="187"/>
      <c r="C111" s="2"/>
      <c r="D111" s="2"/>
      <c r="E111" s="3"/>
      <c r="F111" s="2"/>
      <c r="G111" s="2"/>
      <c r="H111" s="2"/>
      <c r="I111" s="2"/>
      <c r="J111" s="2"/>
      <c r="K111" s="4"/>
      <c r="L111" s="4"/>
      <c r="M111" s="4"/>
    </row>
    <row r="112" spans="1:13" ht="16.5" customHeight="1">
      <c r="A112" s="1" t="s">
        <v>110</v>
      </c>
      <c r="B112" s="187"/>
      <c r="C112" s="2"/>
      <c r="D112" s="2"/>
      <c r="E112" s="3"/>
      <c r="F112" s="2"/>
      <c r="G112" s="2"/>
      <c r="H112" s="2"/>
      <c r="I112" s="2"/>
      <c r="J112" s="2"/>
      <c r="K112" s="4"/>
      <c r="L112" s="4"/>
      <c r="M112" s="4"/>
    </row>
    <row r="113" spans="1:13" ht="16.5" customHeight="1">
      <c r="A113" s="33" t="str">
        <f>A58</f>
        <v>As at 30 June 2024</v>
      </c>
      <c r="B113" s="107"/>
      <c r="C113" s="7"/>
      <c r="D113" s="7"/>
      <c r="E113" s="8"/>
      <c r="F113" s="7"/>
      <c r="G113" s="7"/>
      <c r="H113" s="7"/>
      <c r="I113" s="7"/>
      <c r="J113" s="7"/>
      <c r="K113" s="9"/>
      <c r="L113" s="9"/>
      <c r="M113" s="9"/>
    </row>
    <row r="114" spans="1:13" ht="16.5" customHeight="1">
      <c r="A114" s="187"/>
      <c r="B114" s="187"/>
      <c r="C114" s="2"/>
      <c r="D114" s="2"/>
      <c r="E114" s="3"/>
      <c r="F114" s="2"/>
      <c r="G114" s="2"/>
      <c r="H114" s="2"/>
      <c r="I114" s="2"/>
      <c r="J114" s="2"/>
      <c r="K114" s="4"/>
      <c r="L114" s="4"/>
      <c r="M114" s="4"/>
    </row>
    <row r="115" spans="1:13" ht="16.5" customHeight="1">
      <c r="A115" s="187"/>
      <c r="B115" s="187"/>
      <c r="C115" s="2"/>
      <c r="D115" s="2"/>
      <c r="E115" s="3"/>
      <c r="F115" s="2"/>
      <c r="G115" s="2"/>
      <c r="H115" s="2"/>
      <c r="I115" s="2"/>
      <c r="J115" s="2"/>
      <c r="K115" s="4"/>
      <c r="L115" s="4"/>
      <c r="M115" s="4"/>
    </row>
    <row r="116" spans="1:13" ht="16.5" customHeight="1">
      <c r="A116" s="187"/>
      <c r="B116" s="187"/>
      <c r="C116" s="2"/>
      <c r="D116" s="2"/>
      <c r="E116" s="3"/>
      <c r="F116" s="2"/>
      <c r="G116" s="194" t="s">
        <v>54</v>
      </c>
      <c r="H116" s="194"/>
      <c r="I116" s="194"/>
      <c r="J116" s="117"/>
      <c r="K116" s="194" t="s">
        <v>50</v>
      </c>
      <c r="L116" s="194"/>
      <c r="M116" s="194"/>
    </row>
    <row r="117" spans="1:13" ht="16.5" customHeight="1">
      <c r="A117" s="187"/>
      <c r="B117" s="187"/>
      <c r="C117" s="2"/>
      <c r="D117" s="2"/>
      <c r="E117" s="3"/>
      <c r="F117" s="2"/>
      <c r="G117" s="193" t="s">
        <v>101</v>
      </c>
      <c r="H117" s="193"/>
      <c r="I117" s="193"/>
      <c r="J117" s="117"/>
      <c r="K117" s="193" t="s">
        <v>101</v>
      </c>
      <c r="L117" s="193"/>
      <c r="M117" s="193"/>
    </row>
    <row r="118" spans="1:13" ht="16.5" customHeight="1">
      <c r="A118" s="187"/>
      <c r="B118" s="187"/>
      <c r="C118" s="2"/>
      <c r="D118" s="2"/>
      <c r="E118" s="3"/>
      <c r="F118" s="2"/>
      <c r="G118" s="10" t="s">
        <v>102</v>
      </c>
      <c r="H118" s="10"/>
      <c r="I118" s="10" t="s">
        <v>103</v>
      </c>
      <c r="J118" s="10"/>
      <c r="K118" s="10" t="s">
        <v>102</v>
      </c>
      <c r="L118" s="10"/>
      <c r="M118" s="10" t="s">
        <v>103</v>
      </c>
    </row>
    <row r="119" spans="1:13" ht="16.5" customHeight="1">
      <c r="A119" s="187"/>
      <c r="B119" s="187"/>
      <c r="C119" s="2"/>
      <c r="D119" s="2"/>
      <c r="E119" s="2"/>
      <c r="F119" s="11"/>
      <c r="G119" s="11" t="s">
        <v>159</v>
      </c>
      <c r="H119" s="11"/>
      <c r="I119" s="81" t="s">
        <v>74</v>
      </c>
      <c r="J119" s="11"/>
      <c r="K119" s="11" t="s">
        <v>159</v>
      </c>
      <c r="L119" s="11"/>
      <c r="M119" s="81" t="s">
        <v>74</v>
      </c>
    </row>
    <row r="120" spans="1:13" ht="16.5" customHeight="1">
      <c r="A120" s="187"/>
      <c r="B120" s="187"/>
      <c r="C120" s="2"/>
      <c r="D120" s="2"/>
      <c r="E120" s="3"/>
      <c r="F120" s="2"/>
      <c r="G120" s="12" t="s">
        <v>149</v>
      </c>
      <c r="H120" s="13"/>
      <c r="I120" s="12" t="s">
        <v>128</v>
      </c>
      <c r="J120" s="13"/>
      <c r="K120" s="12" t="s">
        <v>149</v>
      </c>
      <c r="L120" s="13"/>
      <c r="M120" s="12" t="s">
        <v>128</v>
      </c>
    </row>
    <row r="121" spans="1:13" ht="16.5" customHeight="1">
      <c r="A121" s="185"/>
      <c r="B121" s="185"/>
      <c r="C121" s="185"/>
      <c r="D121" s="185"/>
      <c r="E121" s="2"/>
      <c r="F121" s="185"/>
      <c r="G121" s="14" t="s">
        <v>2</v>
      </c>
      <c r="H121" s="185"/>
      <c r="I121" s="14" t="s">
        <v>2</v>
      </c>
      <c r="J121" s="185"/>
      <c r="K121" s="14" t="s">
        <v>2</v>
      </c>
      <c r="L121" s="185"/>
      <c r="M121" s="14" t="s">
        <v>2</v>
      </c>
    </row>
    <row r="122" spans="1:13" ht="16.5" customHeight="1">
      <c r="A122" s="19"/>
      <c r="B122" s="19"/>
      <c r="C122" s="34"/>
      <c r="D122" s="35"/>
      <c r="E122" s="28"/>
      <c r="F122" s="35"/>
      <c r="G122" s="36"/>
      <c r="H122" s="35"/>
      <c r="I122" s="35"/>
      <c r="J122" s="35"/>
      <c r="K122" s="37"/>
      <c r="L122" s="10"/>
      <c r="M122" s="10"/>
    </row>
    <row r="123" spans="1:13" ht="16.5" customHeight="1">
      <c r="A123" s="187" t="s">
        <v>53</v>
      </c>
      <c r="D123" s="23"/>
      <c r="E123" s="38"/>
      <c r="F123" s="23"/>
      <c r="G123" s="39"/>
      <c r="H123" s="23"/>
      <c r="I123" s="23"/>
      <c r="J123" s="23"/>
      <c r="K123" s="39"/>
      <c r="L123" s="23"/>
      <c r="M123" s="23"/>
    </row>
    <row r="124" spans="1:13" ht="16.5" customHeight="1">
      <c r="A124" s="19"/>
      <c r="B124" s="19"/>
      <c r="C124" s="34"/>
      <c r="D124" s="35"/>
      <c r="E124" s="28"/>
      <c r="F124" s="35"/>
      <c r="G124" s="36"/>
      <c r="H124" s="35"/>
      <c r="I124" s="35"/>
      <c r="J124" s="35"/>
      <c r="K124" s="37"/>
      <c r="L124" s="10"/>
      <c r="M124" s="114"/>
    </row>
    <row r="125" spans="1:13" ht="16.5" customHeight="1">
      <c r="A125" s="187" t="s">
        <v>41</v>
      </c>
      <c r="D125" s="23"/>
      <c r="E125" s="38"/>
      <c r="F125" s="38"/>
      <c r="G125" s="20"/>
      <c r="H125" s="21"/>
      <c r="I125" s="21"/>
      <c r="J125" s="21"/>
      <c r="K125" s="20"/>
      <c r="L125" s="28"/>
      <c r="M125" s="114"/>
    </row>
    <row r="126" spans="1:13" ht="16.5" customHeight="1">
      <c r="D126" s="23"/>
      <c r="E126" s="38"/>
      <c r="F126" s="38"/>
      <c r="G126" s="20"/>
      <c r="H126" s="21"/>
      <c r="I126" s="21"/>
      <c r="J126" s="21"/>
      <c r="K126" s="20"/>
      <c r="L126" s="28"/>
      <c r="M126" s="115"/>
    </row>
    <row r="127" spans="1:13" ht="16.5" customHeight="1">
      <c r="A127" s="19" t="s">
        <v>16</v>
      </c>
      <c r="D127" s="23"/>
      <c r="E127" s="38"/>
      <c r="F127" s="38"/>
      <c r="G127" s="20"/>
      <c r="H127" s="21"/>
      <c r="I127" s="21"/>
      <c r="J127" s="21"/>
      <c r="K127" s="20"/>
      <c r="L127" s="28"/>
      <c r="M127" s="106"/>
    </row>
    <row r="128" spans="1:13" ht="16.5" customHeight="1">
      <c r="B128" s="19" t="s">
        <v>17</v>
      </c>
      <c r="D128" s="23"/>
      <c r="E128" s="38"/>
      <c r="F128" s="38"/>
      <c r="G128" s="20"/>
      <c r="H128" s="21"/>
      <c r="I128" s="21"/>
      <c r="J128" s="21"/>
      <c r="K128" s="20"/>
      <c r="L128" s="28"/>
      <c r="M128" s="21"/>
    </row>
    <row r="129" spans="1:13" ht="16.5" customHeight="1">
      <c r="B129" s="19"/>
      <c r="C129" s="5" t="s">
        <v>150</v>
      </c>
      <c r="D129" s="23"/>
      <c r="E129" s="38"/>
      <c r="F129" s="38"/>
      <c r="G129" s="20"/>
      <c r="H129" s="21"/>
      <c r="I129" s="21"/>
      <c r="J129" s="21"/>
      <c r="K129" s="20"/>
      <c r="L129" s="28"/>
      <c r="M129" s="21"/>
    </row>
    <row r="130" spans="1:13" ht="16.5" customHeight="1" thickBot="1">
      <c r="B130" s="19"/>
      <c r="D130" s="23" t="s">
        <v>151</v>
      </c>
      <c r="E130" s="38"/>
      <c r="F130" s="38"/>
      <c r="G130" s="29">
        <v>924000000</v>
      </c>
      <c r="H130" s="28"/>
      <c r="I130" s="111">
        <v>924000000</v>
      </c>
      <c r="J130" s="28"/>
      <c r="K130" s="29">
        <v>924000000</v>
      </c>
      <c r="L130" s="28"/>
      <c r="M130" s="111">
        <v>924000000</v>
      </c>
    </row>
    <row r="131" spans="1:13" ht="11.25" customHeight="1" thickTop="1">
      <c r="B131" s="19"/>
      <c r="D131" s="23"/>
      <c r="E131" s="38"/>
      <c r="F131" s="38"/>
      <c r="G131" s="20"/>
      <c r="H131" s="28"/>
      <c r="I131" s="21"/>
      <c r="J131" s="28"/>
      <c r="K131" s="20"/>
      <c r="L131" s="28"/>
      <c r="M131" s="21"/>
    </row>
    <row r="132" spans="1:13" ht="16.5" customHeight="1">
      <c r="B132" s="19" t="s">
        <v>48</v>
      </c>
      <c r="D132" s="23"/>
      <c r="E132" s="38"/>
      <c r="F132" s="38"/>
      <c r="G132" s="20"/>
      <c r="H132" s="21"/>
      <c r="I132" s="21"/>
      <c r="J132" s="21"/>
      <c r="K132" s="20"/>
      <c r="L132" s="38"/>
      <c r="M132" s="21"/>
    </row>
    <row r="133" spans="1:13" ht="16.5" customHeight="1">
      <c r="B133" s="19"/>
      <c r="C133" s="5" t="s">
        <v>150</v>
      </c>
      <c r="D133" s="23"/>
      <c r="E133" s="38"/>
      <c r="F133" s="38"/>
      <c r="G133" s="20"/>
      <c r="H133" s="21"/>
      <c r="I133" s="21"/>
      <c r="J133" s="21"/>
      <c r="K133" s="20"/>
      <c r="L133" s="38"/>
      <c r="M133" s="21"/>
    </row>
    <row r="134" spans="1:13" ht="16.5" customHeight="1">
      <c r="B134" s="19"/>
      <c r="D134" s="23" t="s">
        <v>151</v>
      </c>
      <c r="E134" s="38"/>
      <c r="F134" s="38"/>
      <c r="G134" s="20">
        <v>924000000</v>
      </c>
      <c r="H134" s="21"/>
      <c r="I134" s="21">
        <v>924000000</v>
      </c>
      <c r="J134" s="21"/>
      <c r="K134" s="20">
        <v>924000000</v>
      </c>
      <c r="L134" s="38"/>
      <c r="M134" s="21">
        <v>924000000</v>
      </c>
    </row>
    <row r="135" spans="1:13" ht="16.5" customHeight="1">
      <c r="A135" s="5" t="s">
        <v>68</v>
      </c>
      <c r="B135" s="19"/>
      <c r="D135" s="48"/>
      <c r="E135" s="38"/>
      <c r="F135" s="38"/>
      <c r="G135" s="20">
        <v>5650789665</v>
      </c>
      <c r="H135" s="38"/>
      <c r="I135" s="21">
        <v>5650789665</v>
      </c>
      <c r="J135" s="38"/>
      <c r="K135" s="20">
        <v>5650789665</v>
      </c>
      <c r="L135" s="38"/>
      <c r="M135" s="21">
        <v>5650789665</v>
      </c>
    </row>
    <row r="136" spans="1:13" ht="16.5" customHeight="1">
      <c r="A136" s="19" t="s">
        <v>208</v>
      </c>
      <c r="C136" s="19"/>
      <c r="D136" s="23"/>
      <c r="E136" s="38"/>
      <c r="F136" s="38"/>
      <c r="G136" s="20"/>
      <c r="H136" s="38"/>
      <c r="I136" s="21"/>
      <c r="J136" s="38"/>
      <c r="K136" s="20"/>
      <c r="L136" s="38"/>
      <c r="M136" s="21"/>
    </row>
    <row r="137" spans="1:13" ht="16.5" customHeight="1">
      <c r="A137" s="19"/>
      <c r="C137" s="19" t="s">
        <v>83</v>
      </c>
      <c r="D137" s="23"/>
      <c r="E137" s="38"/>
      <c r="F137" s="38"/>
      <c r="G137" s="20">
        <v>55500000</v>
      </c>
      <c r="H137" s="38"/>
      <c r="I137" s="21">
        <v>55500000</v>
      </c>
      <c r="J137" s="38"/>
      <c r="K137" s="20">
        <v>55000000</v>
      </c>
      <c r="L137" s="38"/>
      <c r="M137" s="21">
        <v>55000000</v>
      </c>
    </row>
    <row r="138" spans="1:13" ht="16.5" customHeight="1">
      <c r="B138" s="19"/>
      <c r="C138" s="5" t="s">
        <v>18</v>
      </c>
      <c r="D138" s="23"/>
      <c r="E138" s="38"/>
      <c r="F138" s="38"/>
      <c r="G138" s="20">
        <v>1343350826</v>
      </c>
      <c r="H138" s="38"/>
      <c r="I138" s="21">
        <v>1102255063</v>
      </c>
      <c r="J138" s="38"/>
      <c r="K138" s="20">
        <v>43550961</v>
      </c>
      <c r="L138" s="38"/>
      <c r="M138" s="21">
        <v>145390384</v>
      </c>
    </row>
    <row r="139" spans="1:13" ht="16.5" customHeight="1">
      <c r="A139" s="5" t="s">
        <v>45</v>
      </c>
      <c r="D139" s="38"/>
      <c r="E139" s="38"/>
      <c r="F139" s="38"/>
      <c r="G139" s="25">
        <v>-134910550</v>
      </c>
      <c r="H139" s="38"/>
      <c r="I139" s="109">
        <v>-127182870</v>
      </c>
      <c r="J139" s="38"/>
      <c r="K139" s="25" t="s">
        <v>185</v>
      </c>
      <c r="L139" s="38"/>
      <c r="M139" s="109">
        <v>0</v>
      </c>
    </row>
    <row r="140" spans="1:13" ht="16.5" customHeight="1">
      <c r="D140" s="38"/>
      <c r="E140" s="38"/>
      <c r="F140" s="38"/>
      <c r="G140" s="20"/>
      <c r="H140" s="38"/>
      <c r="I140" s="21"/>
      <c r="J140" s="38"/>
      <c r="K140" s="20"/>
      <c r="L140" s="38"/>
      <c r="M140" s="21"/>
    </row>
    <row r="141" spans="1:13" ht="16.5" customHeight="1">
      <c r="A141" s="16" t="s">
        <v>79</v>
      </c>
      <c r="D141" s="38"/>
      <c r="E141" s="38"/>
      <c r="F141" s="38"/>
      <c r="G141" s="20">
        <f>SUM(G134:G139)</f>
        <v>7838729941</v>
      </c>
      <c r="H141" s="38"/>
      <c r="I141" s="21">
        <f>SUM(I134:I139)</f>
        <v>7605361858</v>
      </c>
      <c r="J141" s="38"/>
      <c r="K141" s="20">
        <f>SUM(K134:K139)</f>
        <v>6673340626</v>
      </c>
      <c r="L141" s="38"/>
      <c r="M141" s="21">
        <f>SUM(M134:M139)</f>
        <v>6775180049</v>
      </c>
    </row>
    <row r="142" spans="1:13" ht="16.5" customHeight="1">
      <c r="A142" s="19" t="s">
        <v>19</v>
      </c>
      <c r="B142" s="19"/>
      <c r="D142" s="23"/>
      <c r="E142" s="38"/>
      <c r="F142" s="38"/>
      <c r="G142" s="25">
        <v>92873139</v>
      </c>
      <c r="H142" s="38"/>
      <c r="I142" s="109">
        <v>64981867</v>
      </c>
      <c r="J142" s="38"/>
      <c r="K142" s="25" t="s">
        <v>185</v>
      </c>
      <c r="L142" s="38"/>
      <c r="M142" s="109">
        <v>0</v>
      </c>
    </row>
    <row r="143" spans="1:13" ht="16.5" customHeight="1">
      <c r="A143" s="19"/>
      <c r="D143" s="23"/>
      <c r="E143" s="38"/>
      <c r="F143" s="38"/>
      <c r="G143" s="20"/>
      <c r="H143" s="21"/>
      <c r="I143" s="21"/>
      <c r="J143" s="21"/>
      <c r="K143" s="20"/>
      <c r="L143" s="23"/>
      <c r="M143" s="21"/>
    </row>
    <row r="144" spans="1:13" ht="16.5" customHeight="1">
      <c r="A144" s="187" t="s">
        <v>25</v>
      </c>
      <c r="B144" s="19"/>
      <c r="D144" s="23"/>
      <c r="E144" s="38"/>
      <c r="F144" s="38"/>
      <c r="G144" s="25">
        <f>SUM(G141:G142)</f>
        <v>7931603080</v>
      </c>
      <c r="H144" s="21"/>
      <c r="I144" s="109">
        <f>SUM(I141:I142)</f>
        <v>7670343725</v>
      </c>
      <c r="J144" s="21"/>
      <c r="K144" s="25">
        <f>SUM(K141:K142)</f>
        <v>6673340626</v>
      </c>
      <c r="L144" s="28"/>
      <c r="M144" s="109">
        <f>SUM(M141:M142)</f>
        <v>6775180049</v>
      </c>
    </row>
    <row r="145" spans="1:13" ht="16.5" customHeight="1">
      <c r="A145" s="19"/>
      <c r="D145" s="23"/>
      <c r="E145" s="38"/>
      <c r="F145" s="38"/>
      <c r="G145" s="20"/>
      <c r="H145" s="21"/>
      <c r="I145" s="21"/>
      <c r="J145" s="21"/>
      <c r="K145" s="20"/>
      <c r="L145" s="23"/>
      <c r="M145" s="21"/>
    </row>
    <row r="146" spans="1:13" ht="16.5" customHeight="1" thickBot="1">
      <c r="A146" s="187" t="s">
        <v>42</v>
      </c>
      <c r="D146" s="23"/>
      <c r="E146" s="28"/>
      <c r="F146" s="28"/>
      <c r="G146" s="29">
        <f>SUM(G144,G92)</f>
        <v>10474551626</v>
      </c>
      <c r="H146" s="21"/>
      <c r="I146" s="111">
        <f>SUM(I144,I92)</f>
        <v>10279928506</v>
      </c>
      <c r="J146" s="21"/>
      <c r="K146" s="29">
        <f>SUM(K144,K92)</f>
        <v>7521731947</v>
      </c>
      <c r="L146" s="23"/>
      <c r="M146" s="111">
        <f>SUM(M144,M92)</f>
        <v>7887317522</v>
      </c>
    </row>
    <row r="147" spans="1:13" ht="16.5" customHeight="1" thickTop="1">
      <c r="A147" s="187"/>
      <c r="D147" s="23"/>
      <c r="E147" s="28"/>
      <c r="F147" s="28"/>
      <c r="G147" s="23"/>
      <c r="I147" s="23"/>
      <c r="K147" s="23"/>
      <c r="M147" s="23"/>
    </row>
    <row r="148" spans="1:13" ht="16.5" customHeight="1">
      <c r="A148" s="187"/>
      <c r="D148" s="23"/>
      <c r="E148" s="28"/>
      <c r="F148" s="28"/>
    </row>
    <row r="149" spans="1:13" ht="16.5" customHeight="1">
      <c r="A149" s="187"/>
      <c r="D149" s="23"/>
      <c r="E149" s="28"/>
      <c r="F149" s="28"/>
      <c r="G149" s="50"/>
      <c r="H149" s="21"/>
      <c r="I149" s="21"/>
      <c r="J149" s="21"/>
      <c r="K149" s="21"/>
      <c r="L149" s="23"/>
      <c r="M149" s="21"/>
    </row>
    <row r="150" spans="1:13" ht="16.5" customHeight="1">
      <c r="A150" s="187"/>
      <c r="D150" s="23"/>
      <c r="E150" s="28"/>
      <c r="F150" s="28"/>
      <c r="G150" s="50"/>
      <c r="H150" s="21"/>
      <c r="I150" s="21"/>
      <c r="J150" s="21"/>
      <c r="K150" s="21"/>
      <c r="L150" s="23"/>
      <c r="M150" s="21"/>
    </row>
    <row r="151" spans="1:13" ht="16.5" customHeight="1">
      <c r="A151" s="187"/>
      <c r="D151" s="23"/>
      <c r="E151" s="28"/>
      <c r="F151" s="28"/>
      <c r="G151" s="50"/>
      <c r="H151" s="21"/>
      <c r="I151" s="21"/>
      <c r="J151" s="21"/>
      <c r="K151" s="21"/>
      <c r="L151" s="23"/>
      <c r="M151" s="21"/>
    </row>
    <row r="152" spans="1:13" ht="15" customHeight="1">
      <c r="A152" s="187"/>
      <c r="D152" s="23"/>
      <c r="E152" s="28"/>
      <c r="F152" s="28"/>
      <c r="G152" s="21"/>
      <c r="H152" s="21"/>
      <c r="I152" s="21"/>
      <c r="J152" s="21"/>
      <c r="K152" s="21"/>
      <c r="L152" s="23"/>
      <c r="M152" s="21"/>
    </row>
    <row r="153" spans="1:13" ht="15" customHeight="1">
      <c r="A153" s="187"/>
      <c r="D153" s="23"/>
      <c r="E153" s="28"/>
      <c r="F153" s="28"/>
      <c r="G153" s="21"/>
      <c r="H153" s="21"/>
      <c r="I153" s="21"/>
      <c r="J153" s="21"/>
      <c r="K153" s="21"/>
      <c r="L153" s="23"/>
      <c r="M153" s="21"/>
    </row>
    <row r="154" spans="1:13" ht="15" customHeight="1">
      <c r="A154" s="187"/>
      <c r="D154" s="23" t="s">
        <v>7</v>
      </c>
      <c r="E154" s="28"/>
      <c r="F154" s="28"/>
      <c r="G154" s="21"/>
      <c r="H154" s="21"/>
      <c r="I154" s="21"/>
      <c r="J154" s="21"/>
      <c r="K154" s="21"/>
      <c r="L154" s="23"/>
      <c r="M154" s="21"/>
    </row>
    <row r="155" spans="1:13" ht="17.25" customHeight="1">
      <c r="A155" s="187"/>
      <c r="D155" s="23"/>
      <c r="E155" s="28"/>
      <c r="F155" s="28"/>
      <c r="G155" s="21"/>
      <c r="H155" s="21"/>
      <c r="I155" s="21"/>
      <c r="J155" s="21"/>
      <c r="K155" s="21"/>
      <c r="L155" s="23"/>
      <c r="M155" s="21"/>
    </row>
    <row r="156" spans="1:13" ht="15" customHeight="1">
      <c r="A156" s="187"/>
      <c r="D156" s="23"/>
      <c r="E156" s="28"/>
      <c r="F156" s="28"/>
      <c r="G156" s="21"/>
      <c r="H156" s="21"/>
      <c r="I156" s="21"/>
      <c r="J156" s="21"/>
      <c r="K156" s="21"/>
      <c r="L156" s="23"/>
      <c r="M156" s="21"/>
    </row>
    <row r="157" spans="1:13" ht="15" customHeight="1">
      <c r="A157" s="187"/>
      <c r="D157" s="23"/>
      <c r="E157" s="28"/>
      <c r="F157" s="28"/>
      <c r="G157" s="21"/>
      <c r="H157" s="21"/>
      <c r="I157" s="21"/>
      <c r="J157" s="21"/>
      <c r="K157" s="21"/>
      <c r="L157" s="23"/>
      <c r="M157" s="21"/>
    </row>
    <row r="158" spans="1:13" ht="17.25" customHeight="1">
      <c r="A158" s="187"/>
      <c r="D158" s="23"/>
      <c r="E158" s="28"/>
      <c r="F158" s="28"/>
      <c r="G158" s="21"/>
      <c r="H158" s="21"/>
      <c r="I158" s="21"/>
      <c r="J158" s="21"/>
      <c r="K158" s="21"/>
      <c r="L158" s="23"/>
      <c r="M158" s="21"/>
    </row>
    <row r="159" spans="1:13" ht="18.75" customHeight="1">
      <c r="A159" s="187"/>
      <c r="D159" s="23"/>
      <c r="E159" s="28"/>
      <c r="F159" s="28"/>
      <c r="G159" s="21"/>
      <c r="H159" s="21"/>
      <c r="I159" s="21"/>
      <c r="J159" s="21"/>
      <c r="K159" s="21"/>
      <c r="L159" s="23"/>
      <c r="M159" s="21"/>
    </row>
    <row r="160" spans="1:13" ht="16.350000000000001" customHeight="1">
      <c r="A160" s="197" t="s">
        <v>219</v>
      </c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</row>
    <row r="161" spans="1:13" s="27" customFormat="1" ht="16.350000000000001" customHeight="1">
      <c r="A161" s="196" t="s">
        <v>220</v>
      </c>
      <c r="B161" s="196"/>
      <c r="C161" s="196"/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</row>
    <row r="162" spans="1:13" ht="15" customHeight="1">
      <c r="A162" s="187"/>
      <c r="D162" s="23"/>
      <c r="E162" s="28"/>
      <c r="F162" s="28"/>
      <c r="G162" s="21"/>
      <c r="H162" s="21"/>
      <c r="I162" s="21"/>
      <c r="J162" s="21"/>
      <c r="K162" s="21"/>
      <c r="L162" s="23"/>
      <c r="M162" s="21"/>
    </row>
    <row r="163" spans="1:13" ht="16.5" customHeight="1">
      <c r="A163" s="188"/>
      <c r="B163" s="188"/>
      <c r="C163" s="188"/>
      <c r="D163" s="188"/>
      <c r="E163" s="188"/>
      <c r="F163" s="30"/>
      <c r="G163" s="188"/>
      <c r="H163" s="30"/>
      <c r="I163" s="30"/>
      <c r="J163" s="188"/>
      <c r="K163" s="188"/>
      <c r="L163" s="188"/>
      <c r="M163" s="188"/>
    </row>
    <row r="164" spans="1:13" ht="16.5" customHeight="1">
      <c r="A164" s="188"/>
      <c r="B164" s="188"/>
      <c r="C164" s="188"/>
      <c r="D164" s="188"/>
      <c r="E164" s="188"/>
      <c r="F164" s="30"/>
      <c r="G164" s="188"/>
      <c r="H164" s="30"/>
      <c r="I164" s="30"/>
      <c r="J164" s="188"/>
      <c r="K164" s="188"/>
      <c r="L164" s="188"/>
      <c r="M164" s="188"/>
    </row>
    <row r="165" spans="1:13" ht="21.95" customHeight="1">
      <c r="A165" s="192" t="str">
        <f>A55</f>
        <v>The accompanying notes are an integral part of these consolidated and separate financial information.</v>
      </c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</row>
  </sheetData>
  <mergeCells count="21">
    <mergeCell ref="K61:M61"/>
    <mergeCell ref="K6:M6"/>
    <mergeCell ref="K7:M7"/>
    <mergeCell ref="A55:M55"/>
    <mergeCell ref="G7:I7"/>
    <mergeCell ref="G6:I6"/>
    <mergeCell ref="G61:I61"/>
    <mergeCell ref="A50:M50"/>
    <mergeCell ref="A51:M51"/>
    <mergeCell ref="A165:M165"/>
    <mergeCell ref="K62:M62"/>
    <mergeCell ref="A110:M110"/>
    <mergeCell ref="K117:M117"/>
    <mergeCell ref="K116:M116"/>
    <mergeCell ref="G62:I62"/>
    <mergeCell ref="G117:I117"/>
    <mergeCell ref="G116:I116"/>
    <mergeCell ref="A105:M105"/>
    <mergeCell ref="A106:M106"/>
    <mergeCell ref="A160:M160"/>
    <mergeCell ref="A161:M161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H10 H65 H120 L10 L65 L120 J10 J65 J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37BDB-6064-4F62-B5B8-1CE72F8252B0}">
  <dimension ref="A1:M119"/>
  <sheetViews>
    <sheetView zoomScaleNormal="100" zoomScaleSheetLayoutView="76" workbookViewId="0"/>
  </sheetViews>
  <sheetFormatPr defaultColWidth="11" defaultRowHeight="16.5" customHeight="1"/>
  <cols>
    <col min="1" max="3" width="1.33203125" style="5" customWidth="1"/>
    <col min="4" max="4" width="45" style="5" customWidth="1"/>
    <col min="5" max="5" width="6.1640625" style="185" customWidth="1"/>
    <col min="6" max="6" width="0.6640625" style="5" customWidth="1"/>
    <col min="7" max="7" width="15.6640625" style="5" customWidth="1"/>
    <col min="8" max="8" width="0.6640625" style="5" customWidth="1"/>
    <col min="9" max="9" width="15.33203125" style="5" customWidth="1"/>
    <col min="10" max="10" width="0.6640625" style="5" customWidth="1"/>
    <col min="11" max="11" width="14" style="52" customWidth="1"/>
    <col min="12" max="12" width="0.6640625" style="52" customWidth="1"/>
    <col min="13" max="13" width="14" style="52" customWidth="1"/>
    <col min="14" max="16384" width="11" style="5"/>
  </cols>
  <sheetData>
    <row r="1" spans="1:13" ht="16.5" customHeight="1">
      <c r="A1" s="1" t="s">
        <v>157</v>
      </c>
      <c r="B1" s="187"/>
      <c r="C1" s="34"/>
      <c r="D1" s="34"/>
      <c r="F1" s="34"/>
      <c r="G1" s="34"/>
      <c r="H1" s="34"/>
      <c r="I1" s="34"/>
      <c r="J1" s="34"/>
      <c r="K1" s="53"/>
      <c r="L1" s="53"/>
      <c r="M1" s="53"/>
    </row>
    <row r="2" spans="1:13" ht="16.5" customHeight="1">
      <c r="A2" s="187" t="s">
        <v>84</v>
      </c>
      <c r="B2" s="187"/>
      <c r="C2" s="34"/>
      <c r="D2" s="34"/>
      <c r="F2" s="34"/>
      <c r="G2" s="34"/>
      <c r="H2" s="34"/>
      <c r="I2" s="34"/>
      <c r="J2" s="34"/>
      <c r="K2" s="53"/>
      <c r="M2" s="53"/>
    </row>
    <row r="3" spans="1:13" ht="16.5" customHeight="1">
      <c r="A3" s="94" t="s">
        <v>184</v>
      </c>
      <c r="B3" s="107"/>
      <c r="C3" s="54"/>
      <c r="D3" s="54"/>
      <c r="E3" s="55"/>
      <c r="F3" s="54"/>
      <c r="G3" s="54"/>
      <c r="H3" s="54"/>
      <c r="I3" s="54"/>
      <c r="J3" s="54"/>
      <c r="K3" s="57"/>
      <c r="L3" s="57"/>
      <c r="M3" s="57"/>
    </row>
    <row r="4" spans="1:13" ht="15" customHeight="1">
      <c r="A4" s="187"/>
      <c r="B4" s="187"/>
      <c r="C4" s="34"/>
      <c r="D4" s="34"/>
      <c r="F4" s="34"/>
      <c r="G4" s="34"/>
      <c r="H4" s="34"/>
      <c r="I4" s="34"/>
      <c r="J4" s="34"/>
      <c r="K4" s="53"/>
      <c r="L4" s="53"/>
      <c r="M4" s="53"/>
    </row>
    <row r="5" spans="1:13" ht="15" customHeight="1">
      <c r="A5" s="187"/>
      <c r="B5" s="187"/>
      <c r="C5" s="34"/>
      <c r="D5" s="34"/>
      <c r="F5" s="34"/>
      <c r="G5" s="34"/>
      <c r="H5" s="34"/>
      <c r="I5" s="34"/>
      <c r="J5" s="34"/>
      <c r="K5" s="53"/>
      <c r="L5" s="53"/>
      <c r="M5" s="53"/>
    </row>
    <row r="6" spans="1:13" ht="15" customHeight="1">
      <c r="A6" s="34"/>
      <c r="B6" s="34"/>
      <c r="C6" s="34"/>
      <c r="D6" s="34"/>
      <c r="E6" s="3"/>
      <c r="F6" s="2"/>
      <c r="G6" s="198" t="s">
        <v>61</v>
      </c>
      <c r="H6" s="198"/>
      <c r="I6" s="198"/>
      <c r="J6" s="1"/>
      <c r="K6" s="198" t="s">
        <v>62</v>
      </c>
      <c r="L6" s="198"/>
      <c r="M6" s="198"/>
    </row>
    <row r="7" spans="1:13" ht="15" customHeight="1">
      <c r="A7" s="34"/>
      <c r="B7" s="34"/>
      <c r="C7" s="34"/>
      <c r="D7" s="34"/>
      <c r="E7" s="3"/>
      <c r="F7" s="2"/>
      <c r="G7" s="193" t="s">
        <v>101</v>
      </c>
      <c r="H7" s="193"/>
      <c r="I7" s="193"/>
      <c r="J7" s="1"/>
      <c r="K7" s="193" t="s">
        <v>101</v>
      </c>
      <c r="L7" s="193"/>
      <c r="M7" s="193"/>
    </row>
    <row r="8" spans="1:13" ht="15" customHeight="1">
      <c r="A8" s="34"/>
      <c r="B8" s="34"/>
      <c r="C8" s="34"/>
      <c r="D8" s="34"/>
      <c r="E8" s="3"/>
      <c r="F8" s="2"/>
      <c r="G8" s="10" t="s">
        <v>102</v>
      </c>
      <c r="H8" s="10"/>
      <c r="I8" s="10" t="s">
        <v>102</v>
      </c>
      <c r="J8" s="23"/>
      <c r="K8" s="10" t="s">
        <v>102</v>
      </c>
      <c r="L8" s="10"/>
      <c r="M8" s="10" t="s">
        <v>102</v>
      </c>
    </row>
    <row r="9" spans="1:13" ht="15" customHeight="1">
      <c r="A9" s="34"/>
      <c r="B9" s="34"/>
      <c r="C9" s="34"/>
      <c r="D9" s="34"/>
      <c r="E9" s="3"/>
      <c r="F9" s="2"/>
      <c r="G9" s="113" t="s">
        <v>159</v>
      </c>
      <c r="H9" s="10"/>
      <c r="I9" s="113" t="s">
        <v>159</v>
      </c>
      <c r="J9" s="23"/>
      <c r="K9" s="113" t="s">
        <v>159</v>
      </c>
      <c r="L9" s="10"/>
      <c r="M9" s="113" t="s">
        <v>159</v>
      </c>
    </row>
    <row r="10" spans="1:13" ht="15" customHeight="1">
      <c r="E10" s="3"/>
      <c r="F10" s="3"/>
      <c r="G10" s="12" t="s">
        <v>149</v>
      </c>
      <c r="H10" s="3"/>
      <c r="I10" s="12" t="s">
        <v>128</v>
      </c>
      <c r="J10" s="184"/>
      <c r="K10" s="12" t="s">
        <v>149</v>
      </c>
      <c r="L10" s="3"/>
      <c r="M10" s="12" t="s">
        <v>128</v>
      </c>
    </row>
    <row r="11" spans="1:13" ht="15" customHeight="1">
      <c r="E11" s="3"/>
      <c r="F11" s="185"/>
      <c r="G11" s="14" t="s">
        <v>2</v>
      </c>
      <c r="H11" s="185"/>
      <c r="I11" s="14" t="s">
        <v>2</v>
      </c>
      <c r="J11" s="184"/>
      <c r="K11" s="14" t="s">
        <v>2</v>
      </c>
      <c r="L11" s="185"/>
      <c r="M11" s="14" t="s">
        <v>2</v>
      </c>
    </row>
    <row r="12" spans="1:13" ht="12">
      <c r="E12" s="3"/>
      <c r="F12" s="185"/>
      <c r="G12" s="15"/>
      <c r="H12" s="185"/>
      <c r="I12" s="13"/>
      <c r="J12" s="184"/>
      <c r="K12" s="15"/>
      <c r="L12" s="184"/>
      <c r="M12" s="13"/>
    </row>
    <row r="13" spans="1:13" ht="15" customHeight="1">
      <c r="A13" s="187" t="s">
        <v>118</v>
      </c>
      <c r="G13" s="20"/>
      <c r="H13" s="23"/>
      <c r="I13" s="21"/>
      <c r="J13" s="23"/>
      <c r="K13" s="20"/>
      <c r="M13" s="23"/>
    </row>
    <row r="14" spans="1:13" ht="12">
      <c r="E14" s="3"/>
      <c r="F14" s="185"/>
      <c r="G14" s="15"/>
      <c r="H14" s="185"/>
      <c r="I14" s="13"/>
      <c r="J14" s="184"/>
      <c r="K14" s="15"/>
      <c r="L14" s="184"/>
      <c r="M14" s="13"/>
    </row>
    <row r="15" spans="1:13" ht="15" customHeight="1">
      <c r="A15" s="19" t="s">
        <v>77</v>
      </c>
      <c r="G15" s="20">
        <v>2141944637</v>
      </c>
      <c r="H15" s="23"/>
      <c r="I15" s="21">
        <v>1288895579</v>
      </c>
      <c r="J15" s="23"/>
      <c r="K15" s="20">
        <v>22146712</v>
      </c>
      <c r="L15" s="23"/>
      <c r="M15" s="21">
        <v>12741253</v>
      </c>
    </row>
    <row r="16" spans="1:13" ht="15" customHeight="1">
      <c r="A16" s="19" t="s">
        <v>160</v>
      </c>
      <c r="G16" s="20">
        <v>0</v>
      </c>
      <c r="H16" s="23"/>
      <c r="I16" s="21">
        <v>0</v>
      </c>
      <c r="J16" s="23"/>
      <c r="K16" s="20">
        <v>0</v>
      </c>
      <c r="L16" s="23"/>
      <c r="M16" s="21">
        <v>287969404</v>
      </c>
    </row>
    <row r="17" spans="1:13" ht="15" customHeight="1">
      <c r="A17" s="19" t="s">
        <v>43</v>
      </c>
      <c r="G17" s="25">
        <v>5172129</v>
      </c>
      <c r="H17" s="23"/>
      <c r="I17" s="109">
        <v>9823582</v>
      </c>
      <c r="J17" s="23"/>
      <c r="K17" s="25">
        <v>5550196</v>
      </c>
      <c r="L17" s="23"/>
      <c r="M17" s="109">
        <v>37608429</v>
      </c>
    </row>
    <row r="18" spans="1:13" ht="15" customHeight="1">
      <c r="A18" s="19"/>
      <c r="G18" s="20"/>
      <c r="H18" s="23"/>
      <c r="I18" s="21"/>
      <c r="J18" s="23"/>
      <c r="K18" s="20"/>
      <c r="L18" s="23"/>
      <c r="M18" s="21"/>
    </row>
    <row r="19" spans="1:13" s="16" customFormat="1" ht="15" customHeight="1">
      <c r="A19" s="187" t="s">
        <v>133</v>
      </c>
      <c r="E19" s="3"/>
      <c r="F19" s="16">
        <f>SUM(F15:F18)</f>
        <v>0</v>
      </c>
      <c r="G19" s="25">
        <f>SUM(G15:G17)</f>
        <v>2147116766</v>
      </c>
      <c r="H19" s="120"/>
      <c r="I19" s="109">
        <f>SUM(I15:I17)</f>
        <v>1298719161</v>
      </c>
      <c r="J19" s="120"/>
      <c r="K19" s="25">
        <f>SUM(K15:K17)</f>
        <v>27696908</v>
      </c>
      <c r="L19" s="120"/>
      <c r="M19" s="109">
        <f>SUM(M15:M17)</f>
        <v>338319086</v>
      </c>
    </row>
    <row r="20" spans="1:13" ht="15" customHeight="1">
      <c r="A20" s="19"/>
      <c r="G20" s="20"/>
      <c r="H20" s="23"/>
      <c r="I20" s="21"/>
      <c r="J20" s="23"/>
      <c r="K20" s="20"/>
      <c r="L20" s="23"/>
      <c r="M20" s="21"/>
    </row>
    <row r="21" spans="1:13" s="16" customFormat="1" ht="15" customHeight="1">
      <c r="A21" s="187" t="s">
        <v>119</v>
      </c>
      <c r="E21" s="3"/>
      <c r="G21" s="37"/>
      <c r="H21" s="120"/>
      <c r="I21" s="10"/>
      <c r="J21" s="120"/>
      <c r="K21" s="37"/>
      <c r="L21" s="120"/>
      <c r="M21" s="10"/>
    </row>
    <row r="22" spans="1:13" ht="15" customHeight="1">
      <c r="A22" s="19"/>
      <c r="G22" s="20"/>
      <c r="H22" s="23"/>
      <c r="I22" s="21"/>
      <c r="J22" s="23"/>
      <c r="K22" s="20"/>
      <c r="L22" s="23"/>
      <c r="M22" s="21"/>
    </row>
    <row r="23" spans="1:13" ht="15" customHeight="1">
      <c r="A23" s="19" t="s">
        <v>78</v>
      </c>
      <c r="G23" s="20">
        <v>-1759734773</v>
      </c>
      <c r="H23" s="23"/>
      <c r="I23" s="21">
        <v>-941612331</v>
      </c>
      <c r="J23" s="23"/>
      <c r="K23" s="20">
        <v>-18473242</v>
      </c>
      <c r="L23" s="23"/>
      <c r="M23" s="21">
        <v>-10016194</v>
      </c>
    </row>
    <row r="24" spans="1:13" ht="15" customHeight="1">
      <c r="A24" s="19" t="s">
        <v>156</v>
      </c>
      <c r="F24" s="185"/>
      <c r="G24" s="20">
        <v>-6675625</v>
      </c>
      <c r="H24" s="38"/>
      <c r="I24" s="21">
        <v>-3315345</v>
      </c>
      <c r="J24" s="38"/>
      <c r="K24" s="20">
        <v>-40720</v>
      </c>
      <c r="L24" s="23"/>
      <c r="M24" s="21">
        <v>-155378</v>
      </c>
    </row>
    <row r="25" spans="1:13" ht="15" customHeight="1">
      <c r="A25" s="19" t="s">
        <v>20</v>
      </c>
      <c r="G25" s="20">
        <v>-131788879</v>
      </c>
      <c r="H25" s="23"/>
      <c r="I25" s="21">
        <v>-117571773.84999996</v>
      </c>
      <c r="J25" s="23"/>
      <c r="K25" s="20">
        <v>-9183125</v>
      </c>
      <c r="L25" s="23"/>
      <c r="M25" s="21">
        <v>-26135479</v>
      </c>
    </row>
    <row r="26" spans="1:13" ht="15" customHeight="1">
      <c r="A26" s="19" t="s">
        <v>209</v>
      </c>
      <c r="G26" s="20">
        <v>-151618</v>
      </c>
      <c r="H26" s="23"/>
      <c r="I26" s="21">
        <v>352412</v>
      </c>
      <c r="J26" s="23"/>
      <c r="K26" s="20">
        <v>0</v>
      </c>
      <c r="L26" s="23"/>
      <c r="M26" s="21">
        <v>0</v>
      </c>
    </row>
    <row r="27" spans="1:13" ht="15" customHeight="1">
      <c r="A27" s="5" t="s">
        <v>161</v>
      </c>
      <c r="E27" s="3"/>
      <c r="F27" s="185"/>
      <c r="G27" s="20">
        <v>-9336908</v>
      </c>
      <c r="H27" s="185"/>
      <c r="I27" s="21">
        <v>49040018</v>
      </c>
      <c r="J27" s="183"/>
      <c r="K27" s="20">
        <v>879175</v>
      </c>
      <c r="L27" s="183"/>
      <c r="M27" s="21">
        <v>48929449</v>
      </c>
    </row>
    <row r="28" spans="1:13" ht="15" customHeight="1">
      <c r="A28" s="19" t="s">
        <v>21</v>
      </c>
      <c r="F28" s="185"/>
      <c r="G28" s="25">
        <v>-13478349</v>
      </c>
      <c r="H28" s="38"/>
      <c r="I28" s="109">
        <v>-14899618</v>
      </c>
      <c r="J28" s="38"/>
      <c r="K28" s="25">
        <v>-13106603</v>
      </c>
      <c r="L28" s="38"/>
      <c r="M28" s="109">
        <v>-14376732</v>
      </c>
    </row>
    <row r="29" spans="1:13" s="16" customFormat="1" ht="15" customHeight="1">
      <c r="A29" s="187"/>
      <c r="E29" s="3"/>
      <c r="G29" s="20"/>
      <c r="H29" s="120"/>
      <c r="I29" s="21"/>
      <c r="J29" s="120"/>
      <c r="K29" s="20"/>
      <c r="L29" s="120"/>
      <c r="M29" s="21"/>
    </row>
    <row r="30" spans="1:13" s="16" customFormat="1" ht="15" customHeight="1">
      <c r="A30" s="187" t="s">
        <v>134</v>
      </c>
      <c r="E30" s="3"/>
      <c r="F30" s="16">
        <f>SUM(F25:F28)</f>
        <v>0</v>
      </c>
      <c r="G30" s="25">
        <f>SUM(G23:G28)</f>
        <v>-1921166152</v>
      </c>
      <c r="H30" s="23"/>
      <c r="I30" s="109">
        <f>SUM(I23:I28)</f>
        <v>-1028006637.8499999</v>
      </c>
      <c r="J30" s="23"/>
      <c r="K30" s="25">
        <f>SUM(K23:K28)</f>
        <v>-39924515</v>
      </c>
      <c r="L30" s="23"/>
      <c r="M30" s="109">
        <f>SUM(M23:M28)</f>
        <v>-1754334</v>
      </c>
    </row>
    <row r="31" spans="1:13" s="16" customFormat="1" ht="15" customHeight="1">
      <c r="A31" s="187"/>
      <c r="E31" s="3"/>
      <c r="G31" s="20"/>
      <c r="H31" s="120"/>
      <c r="I31" s="21"/>
      <c r="J31" s="120"/>
      <c r="K31" s="20"/>
      <c r="L31" s="120"/>
      <c r="M31" s="21"/>
    </row>
    <row r="32" spans="1:13" ht="15" customHeight="1">
      <c r="A32" s="187" t="s">
        <v>188</v>
      </c>
      <c r="F32" s="185"/>
      <c r="G32" s="20"/>
      <c r="H32" s="38"/>
      <c r="I32" s="21"/>
      <c r="J32" s="183"/>
      <c r="K32" s="20"/>
      <c r="L32" s="183"/>
      <c r="M32" s="21"/>
    </row>
    <row r="33" spans="1:13" ht="15" customHeight="1">
      <c r="A33" s="187" t="s">
        <v>186</v>
      </c>
      <c r="F33" s="185"/>
      <c r="G33" s="20">
        <f>SUM(G30,G19)</f>
        <v>225950614</v>
      </c>
      <c r="H33" s="38"/>
      <c r="I33" s="21">
        <f>SUM(I30,I19)</f>
        <v>270712523.1500001</v>
      </c>
      <c r="J33" s="38"/>
      <c r="K33" s="20">
        <f>SUM(K30,K19)</f>
        <v>-12227607</v>
      </c>
      <c r="L33" s="38"/>
      <c r="M33" s="21">
        <f>SUM(M30,M19)</f>
        <v>336564752</v>
      </c>
    </row>
    <row r="34" spans="1:13" ht="8.1" customHeight="1">
      <c r="E34" s="3"/>
      <c r="F34" s="185"/>
      <c r="G34" s="15"/>
      <c r="H34" s="185"/>
      <c r="I34" s="13"/>
      <c r="J34" s="184"/>
      <c r="K34" s="15"/>
      <c r="L34" s="184"/>
      <c r="M34" s="13"/>
    </row>
    <row r="35" spans="1:13" ht="15" customHeight="1">
      <c r="A35" s="19" t="s">
        <v>187</v>
      </c>
      <c r="F35" s="185"/>
      <c r="G35" s="25">
        <v>3216552</v>
      </c>
      <c r="H35" s="38"/>
      <c r="I35" s="109">
        <v>951687</v>
      </c>
      <c r="J35" s="38"/>
      <c r="K35" s="25">
        <v>0</v>
      </c>
      <c r="L35" s="38"/>
      <c r="M35" s="109">
        <v>0</v>
      </c>
    </row>
    <row r="36" spans="1:13" ht="8.1" customHeight="1">
      <c r="E36" s="3"/>
      <c r="F36" s="185"/>
      <c r="G36" s="15"/>
      <c r="H36" s="185"/>
      <c r="I36" s="13"/>
      <c r="J36" s="184"/>
      <c r="K36" s="15"/>
      <c r="L36" s="184"/>
      <c r="M36" s="13"/>
    </row>
    <row r="37" spans="1:13" ht="15" customHeight="1">
      <c r="A37" s="187" t="s">
        <v>189</v>
      </c>
      <c r="F37" s="185"/>
      <c r="G37" s="20">
        <f>SUM(G33:G35)</f>
        <v>229167166</v>
      </c>
      <c r="H37" s="38"/>
      <c r="I37" s="21">
        <f>SUM(I33:I35)</f>
        <v>271664210.1500001</v>
      </c>
      <c r="J37" s="38"/>
      <c r="K37" s="20">
        <f>SUM(K33:K35)</f>
        <v>-12227607</v>
      </c>
      <c r="L37" s="38"/>
      <c r="M37" s="21">
        <f>SUM(M33:M35)</f>
        <v>336564752</v>
      </c>
    </row>
    <row r="38" spans="1:13" ht="8.1" customHeight="1">
      <c r="E38" s="3"/>
      <c r="F38" s="185"/>
      <c r="G38" s="15"/>
      <c r="H38" s="185"/>
      <c r="I38" s="13"/>
      <c r="J38" s="184"/>
      <c r="K38" s="15"/>
      <c r="L38" s="184"/>
      <c r="M38" s="13"/>
    </row>
    <row r="39" spans="1:13" ht="15" customHeight="1">
      <c r="A39" s="5" t="s">
        <v>190</v>
      </c>
      <c r="F39" s="185"/>
      <c r="G39" s="25">
        <v>-38742297</v>
      </c>
      <c r="H39" s="38"/>
      <c r="I39" s="109">
        <v>-45719085.239999995</v>
      </c>
      <c r="J39" s="38"/>
      <c r="K39" s="25">
        <v>15268</v>
      </c>
      <c r="L39" s="38"/>
      <c r="M39" s="109">
        <v>-608330</v>
      </c>
    </row>
    <row r="40" spans="1:13" ht="8.1" customHeight="1">
      <c r="F40" s="185"/>
      <c r="G40" s="20"/>
      <c r="H40" s="21"/>
      <c r="I40" s="21"/>
      <c r="J40" s="184"/>
      <c r="K40" s="121"/>
      <c r="L40" s="183"/>
      <c r="M40" s="173"/>
    </row>
    <row r="41" spans="1:13" ht="15" customHeight="1">
      <c r="A41" s="187" t="s">
        <v>191</v>
      </c>
      <c r="B41" s="187"/>
      <c r="C41" s="16"/>
      <c r="F41" s="185"/>
      <c r="G41" s="20">
        <f>SUM(G37:G39)</f>
        <v>190424869</v>
      </c>
      <c r="H41" s="38"/>
      <c r="I41" s="21">
        <f>SUM(I37:I39)</f>
        <v>225945124.91000009</v>
      </c>
      <c r="J41" s="23"/>
      <c r="K41" s="20">
        <f>SUM(K37:K39)</f>
        <v>-12212339</v>
      </c>
      <c r="L41" s="23"/>
      <c r="M41" s="21">
        <f>SUM(M37:M39)</f>
        <v>335956422</v>
      </c>
    </row>
    <row r="42" spans="1:13" ht="8.1" customHeight="1">
      <c r="E42" s="3"/>
      <c r="F42" s="185"/>
      <c r="G42" s="15"/>
      <c r="H42" s="185"/>
      <c r="I42" s="13"/>
      <c r="J42" s="184"/>
      <c r="K42" s="15"/>
      <c r="L42" s="184"/>
      <c r="M42" s="13"/>
    </row>
    <row r="43" spans="1:13" ht="15" customHeight="1">
      <c r="A43" s="16" t="s">
        <v>85</v>
      </c>
      <c r="B43" s="16"/>
      <c r="F43" s="185"/>
      <c r="G43" s="17"/>
      <c r="K43" s="17"/>
      <c r="L43" s="5"/>
      <c r="M43" s="5"/>
    </row>
    <row r="44" spans="1:13" ht="6.6" customHeight="1">
      <c r="F44" s="185"/>
      <c r="G44" s="20"/>
      <c r="H44" s="38"/>
      <c r="I44" s="21"/>
      <c r="J44" s="38"/>
      <c r="K44" s="20"/>
      <c r="L44" s="38"/>
      <c r="M44" s="21"/>
    </row>
    <row r="45" spans="1:13" s="122" customFormat="1" ht="15" customHeight="1">
      <c r="B45" s="122" t="s">
        <v>141</v>
      </c>
      <c r="E45" s="123"/>
      <c r="F45" s="123"/>
      <c r="G45" s="124"/>
      <c r="K45" s="124"/>
    </row>
    <row r="46" spans="1:13" s="122" customFormat="1" ht="15" customHeight="1">
      <c r="C46" s="122" t="s">
        <v>125</v>
      </c>
      <c r="E46" s="123"/>
      <c r="F46" s="123"/>
      <c r="G46" s="124"/>
      <c r="K46" s="124"/>
    </row>
    <row r="47" spans="1:13" s="122" customFormat="1" ht="15" customHeight="1">
      <c r="D47" s="5" t="s">
        <v>24</v>
      </c>
      <c r="E47" s="123"/>
      <c r="F47" s="123"/>
      <c r="G47" s="124"/>
      <c r="K47" s="124"/>
    </row>
    <row r="48" spans="1:13" ht="15" customHeight="1">
      <c r="D48" s="5" t="s">
        <v>142</v>
      </c>
      <c r="F48" s="185"/>
      <c r="G48" s="20">
        <v>-4310548</v>
      </c>
      <c r="I48" s="21">
        <v>-76616621</v>
      </c>
      <c r="K48" s="20" t="s">
        <v>185</v>
      </c>
      <c r="L48" s="38"/>
      <c r="M48" s="21">
        <v>0</v>
      </c>
    </row>
    <row r="49" spans="1:13" ht="15" customHeight="1">
      <c r="D49" s="96" t="s">
        <v>136</v>
      </c>
      <c r="F49" s="185"/>
      <c r="G49" s="20"/>
      <c r="I49" s="21"/>
      <c r="K49" s="20"/>
      <c r="L49" s="38"/>
      <c r="M49" s="21"/>
    </row>
    <row r="50" spans="1:13" ht="15" customHeight="1">
      <c r="D50" s="5" t="s">
        <v>210</v>
      </c>
      <c r="F50" s="185"/>
      <c r="G50" s="25">
        <v>240296</v>
      </c>
      <c r="I50" s="109">
        <v>713687</v>
      </c>
      <c r="K50" s="25" t="s">
        <v>185</v>
      </c>
      <c r="L50" s="38"/>
      <c r="M50" s="109">
        <v>0</v>
      </c>
    </row>
    <row r="51" spans="1:13" ht="8.1" customHeight="1">
      <c r="F51" s="185"/>
      <c r="G51" s="17"/>
      <c r="K51" s="17"/>
      <c r="L51" s="5"/>
      <c r="M51" s="5"/>
    </row>
    <row r="52" spans="1:13" ht="15" customHeight="1">
      <c r="B52" s="16" t="s">
        <v>143</v>
      </c>
      <c r="C52" s="16"/>
      <c r="D52" s="16"/>
      <c r="F52" s="185"/>
      <c r="G52" s="17"/>
      <c r="K52" s="17"/>
      <c r="L52" s="5"/>
      <c r="M52" s="5"/>
    </row>
    <row r="53" spans="1:13" ht="15" customHeight="1">
      <c r="B53" s="16"/>
      <c r="C53" s="16" t="s">
        <v>60</v>
      </c>
      <c r="D53" s="16"/>
      <c r="F53" s="185"/>
      <c r="G53" s="25">
        <f>SUM(G48:G50)</f>
        <v>-4070252</v>
      </c>
      <c r="H53" s="38"/>
      <c r="I53" s="109">
        <f>SUM(I48:I50)</f>
        <v>-75902934</v>
      </c>
      <c r="J53" s="38"/>
      <c r="K53" s="25">
        <f>SUM(K48:K50)</f>
        <v>0</v>
      </c>
      <c r="L53" s="38"/>
      <c r="M53" s="109">
        <f>SUM(M48:M50)</f>
        <v>0</v>
      </c>
    </row>
    <row r="54" spans="1:13" ht="8.1" customHeight="1">
      <c r="E54" s="3"/>
      <c r="F54" s="185"/>
      <c r="G54" s="15"/>
      <c r="H54" s="185"/>
      <c r="I54" s="13"/>
      <c r="J54" s="184"/>
      <c r="K54" s="15"/>
      <c r="L54" s="184"/>
      <c r="M54" s="13"/>
    </row>
    <row r="55" spans="1:13" ht="15" customHeight="1">
      <c r="A55" s="5" t="s">
        <v>162</v>
      </c>
      <c r="F55" s="185"/>
      <c r="G55" s="97">
        <f>SUM(G53)</f>
        <v>-4070252</v>
      </c>
      <c r="I55" s="174">
        <f>SUM(I53)</f>
        <v>-75902934</v>
      </c>
      <c r="K55" s="97">
        <f>SUM(K53)</f>
        <v>0</v>
      </c>
      <c r="L55" s="5"/>
      <c r="M55" s="174">
        <f>SUM(M53)</f>
        <v>0</v>
      </c>
    </row>
    <row r="56" spans="1:13" ht="8.1" customHeight="1">
      <c r="B56" s="125"/>
      <c r="C56" s="126"/>
      <c r="E56" s="3"/>
      <c r="F56" s="185"/>
      <c r="G56" s="15"/>
      <c r="H56" s="185"/>
      <c r="I56" s="13"/>
      <c r="J56" s="184"/>
      <c r="K56" s="15"/>
      <c r="L56" s="184"/>
      <c r="M56" s="13"/>
    </row>
    <row r="57" spans="1:13" ht="15" customHeight="1" thickBot="1">
      <c r="A57" s="16" t="s">
        <v>192</v>
      </c>
      <c r="B57" s="16"/>
      <c r="F57" s="185"/>
      <c r="G57" s="29">
        <f>SUM(G55,G41)</f>
        <v>186354617</v>
      </c>
      <c r="H57" s="38"/>
      <c r="I57" s="111">
        <f>SUM(I55,I41)</f>
        <v>150042190.91000009</v>
      </c>
      <c r="J57" s="38"/>
      <c r="K57" s="29">
        <f>SUM(K55,K41)</f>
        <v>-12212339</v>
      </c>
      <c r="L57" s="38"/>
      <c r="M57" s="111">
        <f>SUM(M55,M41)</f>
        <v>335956422</v>
      </c>
    </row>
    <row r="58" spans="1:13" ht="15" customHeight="1" thickTop="1">
      <c r="A58" s="16"/>
      <c r="B58" s="16"/>
      <c r="F58" s="185"/>
      <c r="G58" s="21"/>
      <c r="H58" s="38"/>
      <c r="I58" s="21"/>
      <c r="J58" s="38"/>
      <c r="K58" s="21"/>
      <c r="L58" s="38"/>
      <c r="M58" s="21"/>
    </row>
    <row r="59" spans="1:13" ht="11.25" customHeight="1">
      <c r="A59" s="16"/>
      <c r="B59" s="16"/>
      <c r="F59" s="185"/>
      <c r="G59" s="21"/>
      <c r="H59" s="38"/>
      <c r="I59" s="21"/>
      <c r="J59" s="38"/>
      <c r="K59" s="21"/>
      <c r="L59" s="38"/>
      <c r="M59" s="21"/>
    </row>
    <row r="60" spans="1:13" ht="11.25" customHeight="1">
      <c r="A60" s="16"/>
      <c r="B60" s="16"/>
      <c r="F60" s="185"/>
      <c r="G60" s="21"/>
      <c r="H60" s="38"/>
      <c r="I60" s="21"/>
      <c r="J60" s="38"/>
      <c r="K60" s="21"/>
      <c r="L60" s="38"/>
      <c r="M60" s="21"/>
    </row>
    <row r="61" spans="1:13" ht="15.75" customHeight="1">
      <c r="A61" s="188" t="s">
        <v>206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</row>
    <row r="62" spans="1:13" s="27" customFormat="1" ht="16.350000000000001" customHeight="1">
      <c r="A62" s="27" t="s">
        <v>207</v>
      </c>
    </row>
    <row r="63" spans="1:13" ht="10.5" customHeight="1">
      <c r="A63" s="16"/>
      <c r="B63" s="16"/>
      <c r="F63" s="185"/>
      <c r="G63" s="21"/>
      <c r="H63" s="38"/>
      <c r="I63" s="21"/>
      <c r="J63" s="38"/>
      <c r="K63" s="21"/>
      <c r="L63" s="23"/>
      <c r="M63" s="21"/>
    </row>
    <row r="64" spans="1:13" ht="9.75" customHeight="1"/>
    <row r="65" spans="1:13" ht="21.95" customHeight="1">
      <c r="A65" s="192" t="s">
        <v>107</v>
      </c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</row>
    <row r="66" spans="1:13" ht="16.5" customHeight="1">
      <c r="A66" s="187" t="str">
        <f>A1</f>
        <v>Asia Network International Public Company Limited</v>
      </c>
      <c r="B66" s="187"/>
      <c r="C66" s="185"/>
      <c r="D66" s="185"/>
      <c r="F66" s="185"/>
      <c r="G66" s="185"/>
      <c r="H66" s="185"/>
      <c r="I66" s="185"/>
      <c r="J66" s="185"/>
      <c r="K66" s="98"/>
      <c r="L66" s="98"/>
      <c r="M66" s="98"/>
    </row>
    <row r="67" spans="1:13" ht="16.5" customHeight="1">
      <c r="A67" s="187" t="s">
        <v>111</v>
      </c>
      <c r="B67" s="187"/>
      <c r="C67" s="185"/>
      <c r="D67" s="185"/>
      <c r="F67" s="185"/>
      <c r="G67" s="185"/>
      <c r="H67" s="185"/>
      <c r="I67" s="185"/>
      <c r="J67" s="185"/>
      <c r="K67" s="98"/>
      <c r="L67" s="98"/>
      <c r="M67" s="98"/>
    </row>
    <row r="68" spans="1:13" ht="16.5" customHeight="1">
      <c r="A68" s="107" t="str">
        <f>3:3</f>
        <v>For the three-month period ended 30 June 2024</v>
      </c>
      <c r="B68" s="107"/>
      <c r="C68" s="55"/>
      <c r="D68" s="55"/>
      <c r="E68" s="55"/>
      <c r="F68" s="55"/>
      <c r="G68" s="55"/>
      <c r="H68" s="55"/>
      <c r="I68" s="55"/>
      <c r="J68" s="55"/>
      <c r="K68" s="99"/>
      <c r="L68" s="99"/>
      <c r="M68" s="99"/>
    </row>
    <row r="69" spans="1:13" ht="16.5" customHeight="1">
      <c r="A69" s="187"/>
      <c r="B69" s="187"/>
      <c r="C69" s="185"/>
      <c r="D69" s="185"/>
      <c r="F69" s="185"/>
      <c r="G69" s="185"/>
      <c r="H69" s="185"/>
      <c r="I69" s="185"/>
      <c r="J69" s="185"/>
      <c r="K69" s="98"/>
      <c r="L69" s="98"/>
      <c r="M69" s="98"/>
    </row>
    <row r="70" spans="1:13" ht="16.5" customHeight="1">
      <c r="A70" s="187"/>
      <c r="B70" s="187"/>
      <c r="C70" s="185"/>
      <c r="D70" s="185"/>
      <c r="F70" s="185"/>
      <c r="G70" s="185"/>
      <c r="H70" s="185"/>
      <c r="I70" s="185"/>
      <c r="J70" s="185"/>
      <c r="K70" s="98"/>
      <c r="L70" s="98"/>
      <c r="M70" s="98"/>
    </row>
    <row r="71" spans="1:13" ht="17.100000000000001" customHeight="1">
      <c r="A71" s="187"/>
      <c r="B71" s="187"/>
      <c r="C71" s="185"/>
      <c r="D71" s="185"/>
      <c r="F71" s="185"/>
      <c r="G71" s="198" t="s">
        <v>61</v>
      </c>
      <c r="H71" s="198"/>
      <c r="I71" s="198"/>
      <c r="J71" s="1"/>
      <c r="K71" s="198" t="s">
        <v>62</v>
      </c>
      <c r="L71" s="198"/>
      <c r="M71" s="198"/>
    </row>
    <row r="72" spans="1:13" ht="17.100000000000001" customHeight="1">
      <c r="A72" s="185"/>
      <c r="B72" s="185"/>
      <c r="C72" s="185"/>
      <c r="D72" s="185"/>
      <c r="E72" s="3"/>
      <c r="F72" s="3"/>
      <c r="G72" s="193" t="s">
        <v>101</v>
      </c>
      <c r="H72" s="193"/>
      <c r="I72" s="193"/>
      <c r="J72" s="1"/>
      <c r="K72" s="193" t="s">
        <v>101</v>
      </c>
      <c r="L72" s="193"/>
      <c r="M72" s="193"/>
    </row>
    <row r="73" spans="1:13" ht="17.100000000000001" customHeight="1">
      <c r="A73" s="185"/>
      <c r="B73" s="185"/>
      <c r="C73" s="185"/>
      <c r="D73" s="185"/>
      <c r="E73" s="3"/>
      <c r="F73" s="3"/>
      <c r="G73" s="10" t="s">
        <v>102</v>
      </c>
      <c r="H73" s="10"/>
      <c r="I73" s="10" t="s">
        <v>102</v>
      </c>
      <c r="J73" s="23"/>
      <c r="K73" s="10" t="s">
        <v>102</v>
      </c>
      <c r="L73" s="10"/>
      <c r="M73" s="10" t="s">
        <v>102</v>
      </c>
    </row>
    <row r="74" spans="1:13" ht="17.100000000000001" customHeight="1">
      <c r="A74" s="185"/>
      <c r="B74" s="185"/>
      <c r="C74" s="185"/>
      <c r="D74" s="185"/>
      <c r="E74" s="3"/>
      <c r="F74" s="3"/>
      <c r="G74" s="113" t="s">
        <v>159</v>
      </c>
      <c r="H74" s="10"/>
      <c r="I74" s="113" t="s">
        <v>159</v>
      </c>
      <c r="J74" s="23"/>
      <c r="K74" s="113" t="s">
        <v>159</v>
      </c>
      <c r="L74" s="10"/>
      <c r="M74" s="113" t="s">
        <v>159</v>
      </c>
    </row>
    <row r="75" spans="1:13" ht="16.5" customHeight="1">
      <c r="F75" s="3"/>
      <c r="G75" s="12" t="s">
        <v>149</v>
      </c>
      <c r="H75" s="3"/>
      <c r="I75" s="12" t="s">
        <v>128</v>
      </c>
      <c r="J75" s="184"/>
      <c r="K75" s="12" t="s">
        <v>149</v>
      </c>
      <c r="L75" s="3"/>
      <c r="M75" s="12" t="s">
        <v>128</v>
      </c>
    </row>
    <row r="76" spans="1:13" ht="16.5" customHeight="1">
      <c r="E76" s="186" t="s">
        <v>76</v>
      </c>
      <c r="F76" s="185"/>
      <c r="G76" s="14" t="s">
        <v>2</v>
      </c>
      <c r="H76" s="185"/>
      <c r="I76" s="14" t="s">
        <v>2</v>
      </c>
      <c r="J76" s="184"/>
      <c r="K76" s="14" t="s">
        <v>2</v>
      </c>
      <c r="L76" s="185"/>
      <c r="M76" s="14" t="s">
        <v>2</v>
      </c>
    </row>
    <row r="77" spans="1:13" ht="16.5" customHeight="1">
      <c r="F77" s="185"/>
      <c r="G77" s="15"/>
      <c r="H77" s="185"/>
      <c r="I77" s="13"/>
      <c r="J77" s="184"/>
      <c r="K77" s="15"/>
      <c r="L77" s="184"/>
      <c r="M77" s="13"/>
    </row>
    <row r="78" spans="1:13" ht="16.5" customHeight="1">
      <c r="A78" s="187" t="s">
        <v>193</v>
      </c>
      <c r="F78" s="185"/>
      <c r="G78" s="127"/>
      <c r="H78" s="185"/>
      <c r="I78" s="185"/>
      <c r="J78" s="185"/>
      <c r="K78" s="100"/>
    </row>
    <row r="79" spans="1:13" ht="16.350000000000001" customHeight="1">
      <c r="A79" s="19" t="s">
        <v>80</v>
      </c>
      <c r="F79" s="185"/>
      <c r="G79" s="39">
        <v>170458422</v>
      </c>
      <c r="H79" s="23"/>
      <c r="I79" s="23">
        <v>222349439.29000008</v>
      </c>
      <c r="J79" s="23"/>
      <c r="K79" s="39">
        <v>-12212339</v>
      </c>
      <c r="L79" s="23"/>
      <c r="M79" s="23">
        <v>335956422</v>
      </c>
    </row>
    <row r="80" spans="1:13" ht="16.5" customHeight="1">
      <c r="A80" s="19" t="s">
        <v>19</v>
      </c>
      <c r="F80" s="185"/>
      <c r="G80" s="128">
        <v>19966447</v>
      </c>
      <c r="I80" s="179">
        <v>3595685.6199999992</v>
      </c>
      <c r="K80" s="25">
        <v>0</v>
      </c>
      <c r="L80" s="5"/>
      <c r="M80" s="109">
        <v>0</v>
      </c>
    </row>
    <row r="81" spans="1:13" ht="16.5" customHeight="1">
      <c r="E81" s="3"/>
      <c r="F81" s="185"/>
      <c r="G81" s="15"/>
      <c r="H81" s="185"/>
      <c r="I81" s="13"/>
      <c r="J81" s="184"/>
      <c r="K81" s="15"/>
      <c r="L81" s="184"/>
      <c r="M81" s="13"/>
    </row>
    <row r="82" spans="1:13" ht="16.5" customHeight="1" thickBot="1">
      <c r="F82" s="185"/>
      <c r="G82" s="29">
        <f>SUM(G79:G80)</f>
        <v>190424869</v>
      </c>
      <c r="H82" s="101"/>
      <c r="I82" s="111">
        <f>SUM(I79:I80)</f>
        <v>225945124.91000009</v>
      </c>
      <c r="J82" s="101"/>
      <c r="K82" s="29">
        <f>SUM(K79:K80)</f>
        <v>-12212339</v>
      </c>
      <c r="L82" s="51"/>
      <c r="M82" s="111">
        <f>SUM(M79:M80)</f>
        <v>335956422</v>
      </c>
    </row>
    <row r="83" spans="1:13" ht="16.5" customHeight="1" thickTop="1">
      <c r="B83" s="19"/>
      <c r="F83" s="185"/>
      <c r="G83" s="20"/>
      <c r="H83" s="38"/>
      <c r="I83" s="21"/>
      <c r="J83" s="38"/>
      <c r="K83" s="39"/>
      <c r="L83" s="23"/>
      <c r="M83" s="23"/>
    </row>
    <row r="84" spans="1:13" ht="16.5" customHeight="1">
      <c r="A84" s="187" t="s">
        <v>127</v>
      </c>
      <c r="B84" s="19"/>
      <c r="C84" s="16"/>
      <c r="G84" s="17"/>
      <c r="K84" s="17"/>
      <c r="L84" s="5"/>
      <c r="M84" s="5"/>
    </row>
    <row r="85" spans="1:13" ht="16.5" customHeight="1">
      <c r="A85" s="187"/>
      <c r="B85" s="187" t="s">
        <v>87</v>
      </c>
      <c r="C85" s="16"/>
      <c r="G85" s="17"/>
      <c r="K85" s="17"/>
      <c r="L85" s="5"/>
      <c r="M85" s="5"/>
    </row>
    <row r="86" spans="1:13" ht="16.5" customHeight="1">
      <c r="A86" s="19" t="s">
        <v>80</v>
      </c>
      <c r="B86" s="16"/>
      <c r="G86" s="39">
        <v>167050754</v>
      </c>
      <c r="H86" s="23"/>
      <c r="I86" s="23">
        <v>144709292.29000008</v>
      </c>
      <c r="K86" s="39">
        <v>-12212339</v>
      </c>
      <c r="L86" s="5"/>
      <c r="M86" s="23">
        <v>335956422</v>
      </c>
    </row>
    <row r="87" spans="1:13" ht="16.5" customHeight="1">
      <c r="A87" s="19" t="s">
        <v>19</v>
      </c>
      <c r="B87" s="16"/>
      <c r="G87" s="25">
        <v>19303863</v>
      </c>
      <c r="I87" s="109">
        <v>5332898.6199999992</v>
      </c>
      <c r="K87" s="25" t="s">
        <v>185</v>
      </c>
      <c r="L87" s="5"/>
      <c r="M87" s="109">
        <v>0</v>
      </c>
    </row>
    <row r="88" spans="1:13" ht="16.5" customHeight="1">
      <c r="E88" s="3"/>
      <c r="F88" s="185"/>
      <c r="G88" s="15"/>
      <c r="H88" s="185"/>
      <c r="I88" s="13"/>
      <c r="J88" s="184"/>
      <c r="K88" s="15"/>
      <c r="L88" s="184"/>
      <c r="M88" s="13"/>
    </row>
    <row r="89" spans="1:13" ht="16.5" customHeight="1" thickBot="1">
      <c r="F89" s="185"/>
      <c r="G89" s="29">
        <f>SUM(G86:G87)</f>
        <v>186354617</v>
      </c>
      <c r="H89" s="101"/>
      <c r="I89" s="111">
        <f>SUM(I86:I87)</f>
        <v>150042190.91000009</v>
      </c>
      <c r="J89" s="101"/>
      <c r="K89" s="29">
        <f>SUM(K86:K87)</f>
        <v>-12212339</v>
      </c>
      <c r="L89" s="101"/>
      <c r="M89" s="111">
        <f>SUM(M86:M87)</f>
        <v>335956422</v>
      </c>
    </row>
    <row r="90" spans="1:13" ht="16.5" customHeight="1" thickTop="1">
      <c r="B90" s="19"/>
      <c r="F90" s="185"/>
      <c r="G90" s="20"/>
      <c r="H90" s="38"/>
      <c r="I90" s="21"/>
      <c r="J90" s="38"/>
      <c r="K90" s="39"/>
      <c r="L90" s="23"/>
      <c r="M90" s="23"/>
    </row>
    <row r="91" spans="1:13" ht="16.5" customHeight="1">
      <c r="A91" s="187" t="s">
        <v>194</v>
      </c>
      <c r="B91" s="187"/>
      <c r="E91" s="185">
        <v>15</v>
      </c>
      <c r="G91" s="39"/>
      <c r="I91" s="23"/>
      <c r="K91" s="17"/>
      <c r="L91" s="5"/>
      <c r="M91" s="5"/>
    </row>
    <row r="92" spans="1:13" ht="16.5" customHeight="1">
      <c r="E92" s="3"/>
      <c r="F92" s="185"/>
      <c r="G92" s="15"/>
      <c r="H92" s="185"/>
      <c r="I92" s="13"/>
      <c r="J92" s="184"/>
      <c r="K92" s="15"/>
      <c r="L92" s="184"/>
      <c r="M92" s="13"/>
    </row>
    <row r="93" spans="1:13" ht="16.5" customHeight="1" thickBot="1">
      <c r="A93" s="19" t="s">
        <v>195</v>
      </c>
      <c r="B93" s="19"/>
      <c r="G93" s="129">
        <v>9.2200000000000004E-2</v>
      </c>
      <c r="H93" s="104"/>
      <c r="I93" s="175">
        <v>0.1719</v>
      </c>
      <c r="J93" s="104"/>
      <c r="K93" s="129">
        <v>-6.6E-3</v>
      </c>
      <c r="L93" s="104"/>
      <c r="M93" s="175">
        <v>0.25979999999999998</v>
      </c>
    </row>
    <row r="94" spans="1:13" ht="16.5" customHeight="1" thickTop="1">
      <c r="A94" s="19"/>
      <c r="B94" s="19"/>
      <c r="G94" s="102"/>
      <c r="H94" s="103"/>
      <c r="I94" s="102"/>
      <c r="J94" s="104"/>
      <c r="K94" s="102"/>
      <c r="L94" s="103"/>
      <c r="M94" s="102"/>
    </row>
    <row r="95" spans="1:13" ht="16.5" customHeight="1">
      <c r="A95" s="19"/>
      <c r="B95" s="19"/>
      <c r="G95" s="102"/>
      <c r="H95" s="103"/>
      <c r="I95" s="102"/>
      <c r="J95" s="104"/>
      <c r="K95" s="102"/>
      <c r="L95" s="103"/>
      <c r="M95" s="102"/>
    </row>
    <row r="96" spans="1:13" ht="16.5" customHeight="1">
      <c r="A96" s="19"/>
      <c r="B96" s="19"/>
      <c r="G96" s="102"/>
      <c r="H96" s="103"/>
      <c r="I96" s="102"/>
      <c r="J96" s="104"/>
      <c r="K96" s="102"/>
      <c r="L96" s="103"/>
      <c r="M96" s="102"/>
    </row>
    <row r="97" spans="1:13" ht="16.5" customHeight="1">
      <c r="A97" s="19"/>
      <c r="B97" s="19"/>
      <c r="G97" s="102"/>
      <c r="H97" s="103"/>
      <c r="I97" s="102"/>
      <c r="J97" s="104"/>
      <c r="K97" s="102"/>
      <c r="L97" s="103"/>
      <c r="M97" s="102"/>
    </row>
    <row r="98" spans="1:13" ht="16.5" customHeight="1">
      <c r="A98" s="19"/>
      <c r="B98" s="19"/>
      <c r="G98" s="102"/>
      <c r="H98" s="103"/>
      <c r="I98" s="102"/>
      <c r="J98" s="104"/>
      <c r="K98" s="102"/>
      <c r="L98" s="103"/>
      <c r="M98" s="102"/>
    </row>
    <row r="99" spans="1:13" ht="16.5" customHeight="1">
      <c r="A99" s="19"/>
      <c r="B99" s="19"/>
      <c r="G99" s="102"/>
      <c r="H99" s="103"/>
      <c r="I99" s="102"/>
      <c r="J99" s="104"/>
      <c r="K99" s="102"/>
      <c r="L99" s="103"/>
      <c r="M99" s="102"/>
    </row>
    <row r="100" spans="1:13" ht="16.5" customHeight="1">
      <c r="A100" s="19"/>
      <c r="B100" s="19"/>
      <c r="G100" s="102"/>
      <c r="H100" s="103"/>
      <c r="I100" s="102"/>
      <c r="J100" s="104"/>
      <c r="K100" s="102"/>
      <c r="L100" s="103"/>
      <c r="M100" s="102"/>
    </row>
    <row r="101" spans="1:13" ht="16.5" customHeight="1">
      <c r="A101" s="19"/>
      <c r="B101" s="19"/>
      <c r="G101" s="102"/>
      <c r="H101" s="103"/>
      <c r="I101" s="102"/>
      <c r="J101" s="104"/>
      <c r="K101" s="102"/>
      <c r="L101" s="103"/>
      <c r="M101" s="102"/>
    </row>
    <row r="102" spans="1:13" ht="16.5" customHeight="1">
      <c r="A102" s="19"/>
      <c r="B102" s="19"/>
      <c r="G102" s="102"/>
      <c r="H102" s="103"/>
      <c r="I102" s="102"/>
      <c r="J102" s="104"/>
      <c r="K102" s="102"/>
      <c r="L102" s="103"/>
      <c r="M102" s="102"/>
    </row>
    <row r="103" spans="1:13" ht="16.5" customHeight="1">
      <c r="A103" s="19"/>
      <c r="B103" s="19"/>
      <c r="G103" s="102"/>
      <c r="H103" s="103"/>
      <c r="I103" s="102"/>
      <c r="J103" s="104"/>
      <c r="K103" s="102"/>
      <c r="L103" s="103"/>
      <c r="M103" s="102"/>
    </row>
    <row r="104" spans="1:13" ht="16.5" customHeight="1">
      <c r="A104" s="19"/>
      <c r="B104" s="19"/>
      <c r="G104" s="102"/>
      <c r="H104" s="103"/>
      <c r="I104" s="102"/>
      <c r="J104" s="104"/>
      <c r="K104" s="102"/>
      <c r="L104" s="103"/>
      <c r="M104" s="102"/>
    </row>
    <row r="105" spans="1:13" ht="16.5" customHeight="1">
      <c r="A105" s="19"/>
      <c r="B105" s="19"/>
      <c r="G105" s="102"/>
      <c r="H105" s="103"/>
      <c r="I105" s="102"/>
      <c r="J105" s="104"/>
      <c r="K105" s="102"/>
      <c r="L105" s="103"/>
      <c r="M105" s="102"/>
    </row>
    <row r="106" spans="1:13" ht="16.5" customHeight="1">
      <c r="A106" s="19"/>
      <c r="B106" s="19"/>
      <c r="G106" s="102"/>
      <c r="H106" s="103"/>
      <c r="I106" s="102"/>
      <c r="J106" s="104"/>
      <c r="K106" s="102"/>
      <c r="L106" s="103"/>
      <c r="M106" s="102"/>
    </row>
    <row r="107" spans="1:13" ht="16.5" customHeight="1">
      <c r="A107" s="19"/>
      <c r="B107" s="19"/>
      <c r="G107" s="102"/>
      <c r="H107" s="103"/>
      <c r="I107" s="102"/>
      <c r="J107" s="104"/>
      <c r="K107" s="102"/>
      <c r="L107" s="103"/>
      <c r="M107" s="102"/>
    </row>
    <row r="108" spans="1:13" ht="16.5" customHeight="1">
      <c r="A108" s="19"/>
      <c r="B108" s="19"/>
      <c r="G108" s="102"/>
      <c r="H108" s="103"/>
      <c r="I108" s="102"/>
      <c r="J108" s="104"/>
      <c r="K108" s="102"/>
      <c r="L108" s="103"/>
      <c r="M108" s="102"/>
    </row>
    <row r="109" spans="1:13" ht="19.5" customHeight="1">
      <c r="A109" s="19"/>
      <c r="B109" s="19"/>
      <c r="G109" s="102"/>
      <c r="H109" s="103"/>
      <c r="I109" s="102"/>
      <c r="J109" s="104"/>
      <c r="K109" s="102"/>
      <c r="L109" s="103"/>
      <c r="M109" s="102"/>
    </row>
    <row r="110" spans="1:13" ht="16.5" customHeight="1">
      <c r="A110" s="19"/>
      <c r="B110" s="19"/>
      <c r="G110" s="102"/>
      <c r="H110" s="103"/>
      <c r="I110" s="102"/>
      <c r="J110" s="104"/>
      <c r="K110" s="102"/>
      <c r="L110" s="103"/>
      <c r="M110" s="102"/>
    </row>
    <row r="111" spans="1:13" ht="16.5" customHeight="1">
      <c r="A111" s="19"/>
      <c r="B111" s="19"/>
      <c r="G111" s="102"/>
      <c r="H111" s="103"/>
      <c r="I111" s="102"/>
      <c r="J111" s="104"/>
      <c r="K111" s="102"/>
      <c r="L111" s="103"/>
      <c r="M111" s="102"/>
    </row>
    <row r="112" spans="1:13" ht="16.5" customHeight="1">
      <c r="A112" s="19"/>
      <c r="B112" s="19"/>
      <c r="G112" s="102"/>
      <c r="H112" s="103"/>
      <c r="I112" s="102"/>
      <c r="J112" s="104"/>
      <c r="K112" s="102"/>
      <c r="L112" s="103"/>
      <c r="M112" s="102"/>
    </row>
    <row r="113" spans="1:13" ht="17.25" customHeight="1">
      <c r="A113" s="19"/>
      <c r="B113" s="19"/>
      <c r="G113" s="102"/>
      <c r="H113" s="103"/>
      <c r="I113" s="102"/>
      <c r="J113" s="104"/>
      <c r="K113" s="102"/>
      <c r="L113" s="103"/>
      <c r="M113" s="102"/>
    </row>
    <row r="114" spans="1:13" ht="16.5" customHeight="1">
      <c r="A114" s="197" t="s">
        <v>218</v>
      </c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</row>
    <row r="115" spans="1:13" s="27" customFormat="1" ht="16.5" customHeight="1">
      <c r="A115" s="196" t="s">
        <v>225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</row>
    <row r="116" spans="1:13" ht="16.5" customHeight="1">
      <c r="A116" s="19"/>
      <c r="B116" s="19"/>
      <c r="G116" s="102"/>
      <c r="H116" s="103"/>
      <c r="I116" s="102"/>
      <c r="J116" s="104"/>
      <c r="K116" s="102"/>
      <c r="L116" s="103"/>
      <c r="M116" s="102"/>
    </row>
    <row r="117" spans="1:13" ht="16.5" customHeight="1">
      <c r="A117" s="19"/>
      <c r="B117" s="19"/>
      <c r="G117" s="102"/>
      <c r="H117" s="103"/>
      <c r="I117" s="102"/>
      <c r="J117" s="104"/>
      <c r="K117" s="102"/>
      <c r="L117" s="103"/>
      <c r="M117" s="102"/>
    </row>
    <row r="118" spans="1:13" ht="16.5" customHeight="1">
      <c r="A118" s="19"/>
      <c r="B118" s="19"/>
      <c r="G118" s="102"/>
      <c r="H118" s="103"/>
      <c r="I118" s="102"/>
      <c r="J118" s="104"/>
      <c r="K118" s="102"/>
      <c r="L118" s="103"/>
      <c r="M118" s="102"/>
    </row>
    <row r="119" spans="1:13" ht="21.95" customHeight="1">
      <c r="A119" s="192" t="str">
        <f>A65</f>
        <v>The accompanying notes on pages are an integral part of these consolidated and separate financial information.</v>
      </c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</row>
  </sheetData>
  <mergeCells count="12">
    <mergeCell ref="G6:I6"/>
    <mergeCell ref="K6:M6"/>
    <mergeCell ref="G7:I7"/>
    <mergeCell ref="K7:M7"/>
    <mergeCell ref="A119:M119"/>
    <mergeCell ref="A65:M65"/>
    <mergeCell ref="G71:I71"/>
    <mergeCell ref="K71:M71"/>
    <mergeCell ref="G72:I72"/>
    <mergeCell ref="K72:M72"/>
    <mergeCell ref="A114:M114"/>
    <mergeCell ref="A115:M11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C3E9E-221D-4C9E-BABA-7E8AF4D47C7F}">
  <dimension ref="A1:M119"/>
  <sheetViews>
    <sheetView zoomScale="120" zoomScaleNormal="120" zoomScaleSheetLayoutView="101" workbookViewId="0">
      <selection activeCell="D12" sqref="D12"/>
    </sheetView>
  </sheetViews>
  <sheetFormatPr defaultColWidth="11" defaultRowHeight="16.5" customHeight="1"/>
  <cols>
    <col min="1" max="3" width="1.33203125" style="5" customWidth="1"/>
    <col min="4" max="4" width="47.33203125" style="5" customWidth="1"/>
    <col min="5" max="5" width="6.1640625" style="185" customWidth="1"/>
    <col min="6" max="6" width="0.6640625" style="5" customWidth="1"/>
    <col min="7" max="7" width="15.5" style="5" customWidth="1"/>
    <col min="8" max="8" width="0.6640625" style="5" customWidth="1"/>
    <col min="9" max="9" width="15.5" style="5" customWidth="1"/>
    <col min="10" max="10" width="0.6640625" style="5" customWidth="1"/>
    <col min="11" max="11" width="12.83203125" style="52" bestFit="1" customWidth="1"/>
    <col min="12" max="12" width="0.6640625" style="52" customWidth="1"/>
    <col min="13" max="13" width="12.83203125" style="52" bestFit="1" customWidth="1"/>
    <col min="14" max="16384" width="11" style="5"/>
  </cols>
  <sheetData>
    <row r="1" spans="1:13" ht="16.5" customHeight="1">
      <c r="A1" s="1" t="s">
        <v>157</v>
      </c>
      <c r="B1" s="187"/>
      <c r="C1" s="34"/>
      <c r="D1" s="34"/>
      <c r="F1" s="34"/>
      <c r="G1" s="34"/>
      <c r="H1" s="34"/>
      <c r="I1" s="34"/>
      <c r="J1" s="34"/>
      <c r="K1" s="53"/>
      <c r="L1" s="53"/>
      <c r="M1" s="53"/>
    </row>
    <row r="2" spans="1:13" ht="16.5" customHeight="1">
      <c r="A2" s="187" t="s">
        <v>84</v>
      </c>
      <c r="B2" s="187"/>
      <c r="C2" s="34"/>
      <c r="D2" s="34"/>
      <c r="F2" s="34"/>
      <c r="G2" s="34"/>
      <c r="H2" s="34"/>
      <c r="I2" s="34"/>
      <c r="J2" s="34"/>
      <c r="K2" s="53"/>
      <c r="L2" s="53"/>
      <c r="M2" s="53"/>
    </row>
    <row r="3" spans="1:13" ht="16.5" customHeight="1">
      <c r="A3" s="94" t="s">
        <v>182</v>
      </c>
      <c r="B3" s="107"/>
      <c r="C3" s="54"/>
      <c r="D3" s="54"/>
      <c r="E3" s="55"/>
      <c r="F3" s="54"/>
      <c r="G3" s="54"/>
      <c r="H3" s="54"/>
      <c r="I3" s="54"/>
      <c r="J3" s="54"/>
      <c r="K3" s="57"/>
      <c r="L3" s="57"/>
      <c r="M3" s="57"/>
    </row>
    <row r="4" spans="1:13" ht="15" customHeight="1">
      <c r="A4" s="187"/>
      <c r="B4" s="187"/>
      <c r="C4" s="34"/>
      <c r="D4" s="34"/>
      <c r="F4" s="34"/>
      <c r="G4" s="34"/>
      <c r="H4" s="34"/>
      <c r="I4" s="34"/>
      <c r="J4" s="34"/>
      <c r="K4" s="53"/>
      <c r="L4" s="53"/>
      <c r="M4" s="53"/>
    </row>
    <row r="5" spans="1:13" ht="15" customHeight="1">
      <c r="A5" s="187"/>
      <c r="B5" s="187"/>
      <c r="C5" s="34"/>
      <c r="D5" s="34"/>
      <c r="F5" s="34"/>
      <c r="G5" s="34"/>
      <c r="H5" s="34"/>
      <c r="I5" s="34"/>
      <c r="J5" s="34"/>
      <c r="K5" s="53"/>
      <c r="L5" s="53"/>
      <c r="M5" s="53"/>
    </row>
    <row r="6" spans="1:13" ht="15" customHeight="1">
      <c r="A6" s="34"/>
      <c r="B6" s="34"/>
      <c r="C6" s="34"/>
      <c r="D6" s="34"/>
      <c r="E6" s="3"/>
      <c r="F6" s="2"/>
      <c r="G6" s="198" t="s">
        <v>61</v>
      </c>
      <c r="H6" s="198"/>
      <c r="I6" s="198"/>
      <c r="J6" s="1"/>
      <c r="K6" s="198" t="s">
        <v>62</v>
      </c>
      <c r="L6" s="198"/>
      <c r="M6" s="198"/>
    </row>
    <row r="7" spans="1:13" ht="15" customHeight="1">
      <c r="A7" s="34"/>
      <c r="B7" s="34"/>
      <c r="C7" s="34"/>
      <c r="D7" s="34"/>
      <c r="E7" s="3"/>
      <c r="F7" s="2"/>
      <c r="G7" s="193" t="s">
        <v>101</v>
      </c>
      <c r="H7" s="193"/>
      <c r="I7" s="193"/>
      <c r="J7" s="1"/>
      <c r="K7" s="193" t="s">
        <v>101</v>
      </c>
      <c r="L7" s="193"/>
      <c r="M7" s="193"/>
    </row>
    <row r="8" spans="1:13" ht="15" customHeight="1">
      <c r="A8" s="34"/>
      <c r="B8" s="34"/>
      <c r="C8" s="34"/>
      <c r="D8" s="34"/>
      <c r="E8" s="3"/>
      <c r="F8" s="2"/>
      <c r="G8" s="10" t="s">
        <v>102</v>
      </c>
      <c r="H8" s="10"/>
      <c r="I8" s="10" t="s">
        <v>102</v>
      </c>
      <c r="J8" s="23"/>
      <c r="K8" s="10" t="s">
        <v>102</v>
      </c>
      <c r="L8" s="10"/>
      <c r="M8" s="10" t="s">
        <v>102</v>
      </c>
    </row>
    <row r="9" spans="1:13" ht="15" customHeight="1">
      <c r="A9" s="34"/>
      <c r="B9" s="34"/>
      <c r="C9" s="34"/>
      <c r="D9" s="34"/>
      <c r="E9" s="3"/>
      <c r="F9" s="2"/>
      <c r="G9" s="113" t="s">
        <v>159</v>
      </c>
      <c r="H9" s="10"/>
      <c r="I9" s="113" t="s">
        <v>159</v>
      </c>
      <c r="J9" s="23"/>
      <c r="K9" s="113" t="s">
        <v>159</v>
      </c>
      <c r="L9" s="10"/>
      <c r="M9" s="113" t="s">
        <v>159</v>
      </c>
    </row>
    <row r="10" spans="1:13" ht="15" customHeight="1">
      <c r="E10" s="3"/>
      <c r="F10" s="3"/>
      <c r="G10" s="12" t="s">
        <v>149</v>
      </c>
      <c r="H10" s="3"/>
      <c r="I10" s="12" t="s">
        <v>128</v>
      </c>
      <c r="J10" s="184"/>
      <c r="K10" s="12" t="s">
        <v>149</v>
      </c>
      <c r="L10" s="3"/>
      <c r="M10" s="12" t="s">
        <v>128</v>
      </c>
    </row>
    <row r="11" spans="1:13" ht="15" customHeight="1">
      <c r="E11" s="186" t="s">
        <v>1</v>
      </c>
      <c r="F11" s="185"/>
      <c r="G11" s="14" t="s">
        <v>2</v>
      </c>
      <c r="H11" s="185"/>
      <c r="I11" s="14" t="s">
        <v>2</v>
      </c>
      <c r="J11" s="184"/>
      <c r="K11" s="14" t="s">
        <v>2</v>
      </c>
      <c r="L11" s="185"/>
      <c r="M11" s="14" t="s">
        <v>2</v>
      </c>
    </row>
    <row r="12" spans="1:13" ht="12">
      <c r="E12" s="3"/>
      <c r="F12" s="185"/>
      <c r="G12" s="15"/>
      <c r="H12" s="185"/>
      <c r="I12" s="13"/>
      <c r="J12" s="184"/>
      <c r="K12" s="15"/>
      <c r="L12" s="184"/>
      <c r="M12" s="13"/>
    </row>
    <row r="13" spans="1:13" ht="15" customHeight="1">
      <c r="A13" s="187" t="s">
        <v>118</v>
      </c>
      <c r="G13" s="20"/>
      <c r="H13" s="23"/>
      <c r="I13" s="21"/>
      <c r="J13" s="23"/>
      <c r="K13" s="20"/>
      <c r="L13" s="23"/>
      <c r="M13" s="21"/>
    </row>
    <row r="14" spans="1:13" ht="15" customHeight="1">
      <c r="A14" s="187"/>
      <c r="G14" s="20"/>
      <c r="H14" s="23"/>
      <c r="I14" s="21"/>
      <c r="J14" s="23"/>
      <c r="K14" s="20"/>
      <c r="L14" s="23"/>
      <c r="M14" s="21"/>
    </row>
    <row r="15" spans="1:13" ht="15" customHeight="1">
      <c r="A15" s="19" t="s">
        <v>77</v>
      </c>
      <c r="G15" s="20">
        <v>3668731567</v>
      </c>
      <c r="H15" s="23"/>
      <c r="I15" s="21">
        <v>2651530885</v>
      </c>
      <c r="J15" s="23"/>
      <c r="K15" s="20">
        <v>35809050</v>
      </c>
      <c r="L15" s="23"/>
      <c r="M15" s="21">
        <v>25303630</v>
      </c>
    </row>
    <row r="16" spans="1:13" ht="15" customHeight="1">
      <c r="A16" s="19" t="s">
        <v>160</v>
      </c>
      <c r="G16" s="20">
        <v>0</v>
      </c>
      <c r="H16" s="23"/>
      <c r="I16" s="21">
        <v>0</v>
      </c>
      <c r="J16" s="23"/>
      <c r="K16" s="20">
        <v>0</v>
      </c>
      <c r="L16" s="23"/>
      <c r="M16" s="21">
        <v>287969404</v>
      </c>
    </row>
    <row r="17" spans="1:13" ht="15" customHeight="1">
      <c r="A17" s="19" t="s">
        <v>43</v>
      </c>
      <c r="G17" s="25">
        <v>10162666</v>
      </c>
      <c r="H17" s="23"/>
      <c r="I17" s="109">
        <v>17062541</v>
      </c>
      <c r="J17" s="23"/>
      <c r="K17" s="25">
        <v>11763314</v>
      </c>
      <c r="L17" s="23"/>
      <c r="M17" s="109">
        <v>63292579</v>
      </c>
    </row>
    <row r="18" spans="1:13" ht="15" customHeight="1">
      <c r="A18" s="19"/>
      <c r="G18" s="20"/>
      <c r="H18" s="23"/>
      <c r="I18" s="21"/>
      <c r="J18" s="23"/>
      <c r="K18" s="20"/>
      <c r="L18" s="23"/>
      <c r="M18" s="21"/>
    </row>
    <row r="19" spans="1:13" s="16" customFormat="1" ht="15" customHeight="1">
      <c r="A19" s="187" t="s">
        <v>133</v>
      </c>
      <c r="E19" s="3"/>
      <c r="G19" s="25">
        <f>SUM(G15:G17)</f>
        <v>3678894233</v>
      </c>
      <c r="H19" s="120"/>
      <c r="I19" s="109">
        <f>SUM(I15:I17)</f>
        <v>2668593426</v>
      </c>
      <c r="J19" s="120"/>
      <c r="K19" s="25">
        <f>SUM(K15:K17)</f>
        <v>47572364</v>
      </c>
      <c r="L19" s="120"/>
      <c r="M19" s="109">
        <f>SUM(M15:M17)</f>
        <v>376565613</v>
      </c>
    </row>
    <row r="20" spans="1:13" ht="15" customHeight="1">
      <c r="A20" s="19"/>
      <c r="G20" s="20"/>
      <c r="H20" s="23"/>
      <c r="I20" s="21"/>
      <c r="J20" s="23"/>
      <c r="K20" s="20"/>
      <c r="L20" s="23"/>
      <c r="M20" s="21"/>
    </row>
    <row r="21" spans="1:13" s="16" customFormat="1" ht="15" customHeight="1">
      <c r="A21" s="187" t="s">
        <v>119</v>
      </c>
      <c r="E21" s="3"/>
      <c r="G21" s="37"/>
      <c r="H21" s="120"/>
      <c r="I21" s="10"/>
      <c r="J21" s="120"/>
      <c r="K21" s="37"/>
      <c r="L21" s="120"/>
      <c r="M21" s="10"/>
    </row>
    <row r="22" spans="1:13" ht="15" customHeight="1">
      <c r="A22" s="19"/>
      <c r="G22" s="20"/>
      <c r="H22" s="23"/>
      <c r="I22" s="21"/>
      <c r="J22" s="23"/>
      <c r="K22" s="20"/>
      <c r="L22" s="23"/>
      <c r="M22" s="21"/>
    </row>
    <row r="23" spans="1:13" ht="15" customHeight="1">
      <c r="A23" s="19" t="s">
        <v>78</v>
      </c>
      <c r="G23" s="20">
        <v>-2956564548</v>
      </c>
      <c r="H23" s="23"/>
      <c r="I23" s="21">
        <v>-1883359100</v>
      </c>
      <c r="J23" s="23"/>
      <c r="K23" s="20">
        <v>-29845008</v>
      </c>
      <c r="L23" s="23"/>
      <c r="M23" s="21">
        <v>-19571086</v>
      </c>
    </row>
    <row r="24" spans="1:13" ht="15" customHeight="1">
      <c r="A24" s="19" t="s">
        <v>156</v>
      </c>
      <c r="F24" s="185"/>
      <c r="G24" s="20">
        <v>-12771070</v>
      </c>
      <c r="H24" s="38"/>
      <c r="I24" s="21">
        <v>-6925216</v>
      </c>
      <c r="J24" s="38"/>
      <c r="K24" s="20">
        <v>-52683</v>
      </c>
      <c r="L24" s="23"/>
      <c r="M24" s="21">
        <v>-211884</v>
      </c>
    </row>
    <row r="25" spans="1:13" ht="15" customHeight="1">
      <c r="A25" s="19" t="s">
        <v>20</v>
      </c>
      <c r="G25" s="20">
        <v>-258028092</v>
      </c>
      <c r="H25" s="23"/>
      <c r="I25" s="21">
        <v>-244034225.34999996</v>
      </c>
      <c r="J25" s="23"/>
      <c r="K25" s="20">
        <v>-19925835</v>
      </c>
      <c r="L25" s="23"/>
      <c r="M25" s="21">
        <v>-44184086</v>
      </c>
    </row>
    <row r="26" spans="1:13" ht="15" customHeight="1">
      <c r="A26" s="19" t="s">
        <v>209</v>
      </c>
      <c r="G26" s="20">
        <v>-318537</v>
      </c>
      <c r="H26" s="23"/>
      <c r="I26" s="21">
        <v>477170</v>
      </c>
      <c r="J26" s="23"/>
      <c r="K26" s="20">
        <v>0</v>
      </c>
      <c r="L26" s="23"/>
      <c r="M26" s="21">
        <v>0</v>
      </c>
    </row>
    <row r="27" spans="1:13" ht="15" customHeight="1">
      <c r="A27" s="5" t="s">
        <v>161</v>
      </c>
      <c r="E27" s="3"/>
      <c r="F27" s="185"/>
      <c r="G27" s="20">
        <v>9911314</v>
      </c>
      <c r="H27" s="185"/>
      <c r="I27" s="21">
        <v>18280252</v>
      </c>
      <c r="J27" s="183"/>
      <c r="K27" s="20">
        <v>20869475</v>
      </c>
      <c r="L27" s="183"/>
      <c r="M27" s="21">
        <v>6592277</v>
      </c>
    </row>
    <row r="28" spans="1:13" ht="15" customHeight="1">
      <c r="A28" s="19" t="s">
        <v>21</v>
      </c>
      <c r="F28" s="185"/>
      <c r="G28" s="25">
        <v>-28730991</v>
      </c>
      <c r="H28" s="38"/>
      <c r="I28" s="109">
        <v>-27176431</v>
      </c>
      <c r="J28" s="38"/>
      <c r="K28" s="25">
        <v>-28125284</v>
      </c>
      <c r="L28" s="38"/>
      <c r="M28" s="109">
        <v>-25931059</v>
      </c>
    </row>
    <row r="29" spans="1:13" s="16" customFormat="1" ht="15" customHeight="1">
      <c r="A29" s="187"/>
      <c r="E29" s="3"/>
      <c r="G29" s="20"/>
      <c r="H29" s="120"/>
      <c r="I29" s="21"/>
      <c r="J29" s="120"/>
      <c r="K29" s="20"/>
      <c r="L29" s="120"/>
      <c r="M29" s="21"/>
    </row>
    <row r="30" spans="1:13" s="16" customFormat="1" ht="15" customHeight="1">
      <c r="A30" s="187" t="s">
        <v>134</v>
      </c>
      <c r="E30" s="3"/>
      <c r="G30" s="25">
        <f>SUM(G23:G28)</f>
        <v>-3246501924</v>
      </c>
      <c r="H30" s="23"/>
      <c r="I30" s="109">
        <f>SUM(I23:I28)</f>
        <v>-2142737550.3499999</v>
      </c>
      <c r="J30" s="23"/>
      <c r="K30" s="25">
        <f>SUM(K23:K28)</f>
        <v>-57079335</v>
      </c>
      <c r="L30" s="23"/>
      <c r="M30" s="109">
        <f>SUM(M23:M28)</f>
        <v>-83305838</v>
      </c>
    </row>
    <row r="31" spans="1:13" s="16" customFormat="1" ht="15" customHeight="1">
      <c r="A31" s="187"/>
      <c r="E31" s="3"/>
      <c r="G31" s="20"/>
      <c r="H31" s="120"/>
      <c r="I31" s="21"/>
      <c r="J31" s="120"/>
      <c r="K31" s="20"/>
      <c r="L31" s="120"/>
      <c r="M31" s="21"/>
    </row>
    <row r="32" spans="1:13" ht="15" customHeight="1">
      <c r="A32" s="187" t="s">
        <v>188</v>
      </c>
      <c r="F32" s="185"/>
      <c r="G32" s="20"/>
      <c r="H32" s="38"/>
      <c r="I32" s="21"/>
      <c r="J32" s="183"/>
      <c r="K32" s="20"/>
      <c r="L32" s="183"/>
      <c r="M32" s="21"/>
    </row>
    <row r="33" spans="1:13" ht="15" customHeight="1">
      <c r="A33" s="187" t="s">
        <v>186</v>
      </c>
      <c r="F33" s="185"/>
      <c r="G33" s="20">
        <f>SUM(G30,G19)</f>
        <v>432392309</v>
      </c>
      <c r="H33" s="38"/>
      <c r="I33" s="21">
        <f>SUM(I30,I19)</f>
        <v>525855875.6500001</v>
      </c>
      <c r="J33" s="38"/>
      <c r="K33" s="20">
        <f>SUM(K30,K19)</f>
        <v>-9506971</v>
      </c>
      <c r="L33" s="38"/>
      <c r="M33" s="21">
        <f>SUM(M30,M19)</f>
        <v>293259775</v>
      </c>
    </row>
    <row r="34" spans="1:13" ht="8.1" customHeight="1">
      <c r="E34" s="3"/>
      <c r="F34" s="185"/>
      <c r="G34" s="15"/>
      <c r="H34" s="185"/>
      <c r="I34" s="13"/>
      <c r="J34" s="184"/>
      <c r="K34" s="15"/>
      <c r="L34" s="184"/>
      <c r="M34" s="13"/>
    </row>
    <row r="35" spans="1:13" ht="15" customHeight="1">
      <c r="A35" s="19" t="s">
        <v>187</v>
      </c>
      <c r="E35" s="185">
        <v>8.1999999999999993</v>
      </c>
      <c r="F35" s="185"/>
      <c r="G35" s="25">
        <v>5462249</v>
      </c>
      <c r="H35" s="38"/>
      <c r="I35" s="109">
        <v>2076079</v>
      </c>
      <c r="J35" s="38"/>
      <c r="K35" s="25">
        <v>0</v>
      </c>
      <c r="L35" s="38"/>
      <c r="M35" s="109">
        <v>0</v>
      </c>
    </row>
    <row r="36" spans="1:13" ht="8.1" customHeight="1">
      <c r="E36" s="3"/>
      <c r="F36" s="185"/>
      <c r="G36" s="15"/>
      <c r="H36" s="185"/>
      <c r="I36" s="13"/>
      <c r="J36" s="184"/>
      <c r="K36" s="15"/>
      <c r="L36" s="184"/>
      <c r="M36" s="13"/>
    </row>
    <row r="37" spans="1:13" ht="15" customHeight="1">
      <c r="A37" s="187" t="s">
        <v>189</v>
      </c>
      <c r="F37" s="185"/>
      <c r="G37" s="20">
        <f>SUM(G33:G35)</f>
        <v>437854558</v>
      </c>
      <c r="H37" s="38"/>
      <c r="I37" s="21">
        <f>SUM(I33:I35)</f>
        <v>527931954.6500001</v>
      </c>
      <c r="J37" s="38"/>
      <c r="K37" s="20">
        <f>SUM(K33:K35)</f>
        <v>-9506971</v>
      </c>
      <c r="L37" s="38"/>
      <c r="M37" s="21">
        <f>SUM(M33:M35)</f>
        <v>293259775</v>
      </c>
    </row>
    <row r="38" spans="1:13" ht="8.1" customHeight="1">
      <c r="E38" s="3"/>
      <c r="F38" s="185"/>
      <c r="G38" s="15"/>
      <c r="H38" s="185"/>
      <c r="I38" s="13"/>
      <c r="J38" s="184"/>
      <c r="K38" s="15"/>
      <c r="L38" s="184"/>
      <c r="M38" s="13"/>
    </row>
    <row r="39" spans="1:13" ht="15" customHeight="1">
      <c r="A39" s="5" t="s">
        <v>190</v>
      </c>
      <c r="E39" s="185">
        <v>14</v>
      </c>
      <c r="F39" s="185"/>
      <c r="G39" s="25">
        <v>-73388149</v>
      </c>
      <c r="H39" s="38"/>
      <c r="I39" s="109">
        <v>-103691131.20999999</v>
      </c>
      <c r="J39" s="38"/>
      <c r="K39" s="25">
        <v>30623</v>
      </c>
      <c r="L39" s="38"/>
      <c r="M39" s="109">
        <v>-2321143</v>
      </c>
    </row>
    <row r="40" spans="1:13" ht="8.1" customHeight="1">
      <c r="F40" s="185"/>
      <c r="G40" s="121"/>
      <c r="H40" s="21"/>
      <c r="I40" s="173"/>
      <c r="J40" s="184"/>
      <c r="K40" s="121"/>
      <c r="L40" s="183"/>
      <c r="M40" s="173"/>
    </row>
    <row r="41" spans="1:13" ht="15" customHeight="1">
      <c r="A41" s="187" t="s">
        <v>191</v>
      </c>
      <c r="B41" s="187"/>
      <c r="C41" s="16"/>
      <c r="F41" s="185"/>
      <c r="G41" s="20">
        <f>SUM(G37:G39)</f>
        <v>364466409</v>
      </c>
      <c r="H41" s="38"/>
      <c r="I41" s="21">
        <f>SUM(I37:I39)</f>
        <v>424240823.44000012</v>
      </c>
      <c r="J41" s="23"/>
      <c r="K41" s="20">
        <f>SUM(K37:K39)</f>
        <v>-9476348</v>
      </c>
      <c r="L41" s="23"/>
      <c r="M41" s="21">
        <f>SUM(M37:M39)</f>
        <v>290938632</v>
      </c>
    </row>
    <row r="42" spans="1:13" ht="8.1" customHeight="1">
      <c r="E42" s="3"/>
      <c r="F42" s="185"/>
      <c r="G42" s="15"/>
      <c r="H42" s="185"/>
      <c r="I42" s="13"/>
      <c r="J42" s="184"/>
      <c r="K42" s="15"/>
      <c r="L42" s="184"/>
      <c r="M42" s="13"/>
    </row>
    <row r="43" spans="1:13" ht="15" customHeight="1">
      <c r="A43" s="16" t="s">
        <v>85</v>
      </c>
      <c r="B43" s="16"/>
      <c r="F43" s="185"/>
      <c r="G43" s="17"/>
      <c r="K43" s="17"/>
      <c r="L43" s="5"/>
      <c r="M43" s="5"/>
    </row>
    <row r="44" spans="1:13" ht="6.6" customHeight="1">
      <c r="F44" s="185"/>
      <c r="G44" s="20"/>
      <c r="H44" s="38"/>
      <c r="I44" s="21"/>
      <c r="J44" s="38"/>
      <c r="K44" s="20"/>
      <c r="L44" s="38"/>
      <c r="M44" s="21"/>
    </row>
    <row r="45" spans="1:13" s="122" customFormat="1" ht="15" customHeight="1">
      <c r="B45" s="122" t="s">
        <v>141</v>
      </c>
      <c r="E45" s="123"/>
      <c r="F45" s="123"/>
      <c r="G45" s="124"/>
      <c r="K45" s="124"/>
    </row>
    <row r="46" spans="1:13" s="122" customFormat="1" ht="15" customHeight="1">
      <c r="C46" s="122" t="s">
        <v>125</v>
      </c>
      <c r="E46" s="123"/>
      <c r="F46" s="123"/>
      <c r="G46" s="124"/>
      <c r="K46" s="124"/>
    </row>
    <row r="47" spans="1:13" ht="15" customHeight="1">
      <c r="D47" s="5" t="s">
        <v>24</v>
      </c>
      <c r="F47" s="185"/>
      <c r="G47" s="20"/>
      <c r="I47" s="21"/>
      <c r="K47" s="20"/>
      <c r="L47" s="38"/>
      <c r="M47" s="21"/>
    </row>
    <row r="48" spans="1:13" ht="15" customHeight="1">
      <c r="D48" s="5" t="s">
        <v>142</v>
      </c>
      <c r="F48" s="185"/>
      <c r="G48" s="20">
        <v>-8161392</v>
      </c>
      <c r="I48" s="21">
        <v>-55162668</v>
      </c>
      <c r="K48" s="20">
        <v>0</v>
      </c>
      <c r="L48" s="38"/>
      <c r="M48" s="21">
        <v>0</v>
      </c>
    </row>
    <row r="49" spans="1:13" ht="15" customHeight="1">
      <c r="D49" s="96" t="s">
        <v>136</v>
      </c>
      <c r="F49" s="185"/>
      <c r="G49" s="20"/>
      <c r="I49" s="21"/>
      <c r="K49" s="20"/>
      <c r="L49" s="38"/>
      <c r="M49" s="21"/>
    </row>
    <row r="50" spans="1:13" ht="15" customHeight="1">
      <c r="D50" s="5" t="s">
        <v>210</v>
      </c>
      <c r="E50" s="185">
        <v>8.1999999999999993</v>
      </c>
      <c r="F50" s="185"/>
      <c r="G50" s="25">
        <v>1702589</v>
      </c>
      <c r="I50" s="109">
        <v>4087319</v>
      </c>
      <c r="K50" s="25">
        <v>0</v>
      </c>
      <c r="L50" s="38"/>
      <c r="M50" s="109">
        <v>0</v>
      </c>
    </row>
    <row r="51" spans="1:13" ht="8.1" customHeight="1">
      <c r="F51" s="185"/>
      <c r="G51" s="17"/>
      <c r="K51" s="17"/>
      <c r="L51" s="5"/>
      <c r="M51" s="5"/>
    </row>
    <row r="52" spans="1:13" ht="15" customHeight="1">
      <c r="B52" s="16" t="s">
        <v>164</v>
      </c>
      <c r="C52" s="16"/>
      <c r="D52" s="16"/>
      <c r="F52" s="185"/>
      <c r="G52" s="17"/>
      <c r="K52" s="17"/>
      <c r="L52" s="5"/>
      <c r="M52" s="5"/>
    </row>
    <row r="53" spans="1:13" ht="15" customHeight="1">
      <c r="B53" s="16"/>
      <c r="C53" s="16" t="s">
        <v>60</v>
      </c>
      <c r="D53" s="16"/>
      <c r="F53" s="185"/>
      <c r="G53" s="25">
        <f>SUM(G47:G50)</f>
        <v>-6458803</v>
      </c>
      <c r="H53" s="38"/>
      <c r="I53" s="109">
        <f>SUM(I47:I50)</f>
        <v>-51075349</v>
      </c>
      <c r="J53" s="38"/>
      <c r="K53" s="25">
        <f>SUM(K47:K50)</f>
        <v>0</v>
      </c>
      <c r="L53" s="38"/>
      <c r="M53" s="109">
        <f>SUM(M47:M50)</f>
        <v>0</v>
      </c>
    </row>
    <row r="54" spans="1:13" ht="8.1" customHeight="1">
      <c r="E54" s="3"/>
      <c r="F54" s="185"/>
      <c r="G54" s="15"/>
      <c r="H54" s="185"/>
      <c r="I54" s="13"/>
      <c r="J54" s="184"/>
      <c r="K54" s="15"/>
      <c r="L54" s="184"/>
      <c r="M54" s="13"/>
    </row>
    <row r="55" spans="1:13" ht="15" customHeight="1">
      <c r="A55" s="5" t="s">
        <v>162</v>
      </c>
      <c r="F55" s="185"/>
      <c r="G55" s="97">
        <f>SUM(G53)</f>
        <v>-6458803</v>
      </c>
      <c r="I55" s="174">
        <f>SUM(I53)</f>
        <v>-51075349</v>
      </c>
      <c r="K55" s="97">
        <f>SUM(K53)</f>
        <v>0</v>
      </c>
      <c r="L55" s="5"/>
      <c r="M55" s="174">
        <f>SUM(M53)</f>
        <v>0</v>
      </c>
    </row>
    <row r="56" spans="1:13" ht="8.1" customHeight="1">
      <c r="B56" s="125"/>
      <c r="C56" s="126"/>
      <c r="E56" s="3"/>
      <c r="F56" s="185"/>
      <c r="G56" s="15"/>
      <c r="H56" s="185"/>
      <c r="I56" s="13"/>
      <c r="J56" s="184"/>
      <c r="K56" s="15"/>
      <c r="L56" s="184"/>
      <c r="M56" s="13"/>
    </row>
    <row r="57" spans="1:13" ht="15" customHeight="1" thickBot="1">
      <c r="A57" s="16" t="s">
        <v>192</v>
      </c>
      <c r="B57" s="16"/>
      <c r="F57" s="185"/>
      <c r="G57" s="29">
        <f>SUM(G55,G41)</f>
        <v>358007606</v>
      </c>
      <c r="H57" s="38"/>
      <c r="I57" s="111">
        <f>SUM(I55,I41)</f>
        <v>373165474.44000012</v>
      </c>
      <c r="J57" s="38"/>
      <c r="K57" s="29">
        <f>SUM(K55,K41)</f>
        <v>-9476348</v>
      </c>
      <c r="L57" s="38"/>
      <c r="M57" s="111">
        <f>SUM(M55,M41)</f>
        <v>290938632</v>
      </c>
    </row>
    <row r="58" spans="1:13" ht="15" customHeight="1" thickTop="1">
      <c r="A58" s="16" t="s">
        <v>7</v>
      </c>
      <c r="B58" s="16"/>
      <c r="F58" s="185"/>
      <c r="G58" s="21"/>
      <c r="H58" s="38"/>
      <c r="I58" s="21"/>
      <c r="J58" s="38"/>
      <c r="K58" s="21"/>
      <c r="L58" s="38"/>
      <c r="M58" s="21"/>
    </row>
    <row r="59" spans="1:13" ht="12.75" customHeight="1">
      <c r="A59" s="16"/>
      <c r="B59" s="16"/>
      <c r="F59" s="185"/>
      <c r="G59" s="21"/>
      <c r="H59" s="38"/>
      <c r="I59" s="21"/>
      <c r="J59" s="38"/>
      <c r="K59" s="21"/>
      <c r="L59" s="38"/>
      <c r="M59" s="21"/>
    </row>
    <row r="60" spans="1:13" ht="12.75" customHeight="1">
      <c r="A60" s="16"/>
      <c r="B60" s="16"/>
      <c r="F60" s="185"/>
      <c r="G60" s="21"/>
      <c r="H60" s="38"/>
      <c r="I60" s="21"/>
      <c r="J60" s="38"/>
      <c r="K60" s="21"/>
      <c r="L60" s="38"/>
      <c r="M60" s="21"/>
    </row>
    <row r="61" spans="1:13" ht="7.5" customHeight="1">
      <c r="A61" s="16"/>
      <c r="B61" s="16"/>
      <c r="F61" s="185"/>
      <c r="G61" s="21"/>
      <c r="H61" s="38"/>
      <c r="I61" s="21"/>
      <c r="J61" s="38"/>
      <c r="K61" s="21"/>
      <c r="L61" s="38"/>
      <c r="M61" s="21"/>
    </row>
    <row r="62" spans="1:13" s="188" customFormat="1" ht="16.350000000000001" customHeight="1">
      <c r="A62" s="197" t="s">
        <v>227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</row>
    <row r="63" spans="1:13" s="27" customFormat="1" ht="16.350000000000001" customHeight="1">
      <c r="A63" s="196" t="s">
        <v>228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</row>
    <row r="64" spans="1:13" ht="5.25" customHeight="1"/>
    <row r="65" spans="1:13" ht="21.95" customHeight="1">
      <c r="A65" s="192" t="s">
        <v>107</v>
      </c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</row>
    <row r="66" spans="1:13" ht="16.5" customHeight="1">
      <c r="A66" s="187" t="str">
        <f>A1</f>
        <v>Asia Network International Public Company Limited</v>
      </c>
      <c r="B66" s="187"/>
      <c r="C66" s="185"/>
      <c r="D66" s="185"/>
      <c r="F66" s="185"/>
      <c r="G66" s="185"/>
      <c r="H66" s="185"/>
      <c r="I66" s="185"/>
      <c r="J66" s="185"/>
      <c r="K66" s="98"/>
      <c r="L66" s="98"/>
      <c r="M66" s="98"/>
    </row>
    <row r="67" spans="1:13" ht="16.5" customHeight="1">
      <c r="A67" s="187" t="s">
        <v>111</v>
      </c>
      <c r="B67" s="187"/>
      <c r="C67" s="185"/>
      <c r="D67" s="185"/>
      <c r="F67" s="185"/>
      <c r="G67" s="185"/>
      <c r="H67" s="185"/>
      <c r="I67" s="185"/>
      <c r="J67" s="185"/>
      <c r="K67" s="98"/>
      <c r="L67" s="98"/>
      <c r="M67" s="98"/>
    </row>
    <row r="68" spans="1:13" ht="16.5" customHeight="1">
      <c r="A68" s="107" t="str">
        <f>3:3</f>
        <v>For the six-month period ended 30 June 2024</v>
      </c>
      <c r="B68" s="107"/>
      <c r="C68" s="55"/>
      <c r="D68" s="55"/>
      <c r="E68" s="55"/>
      <c r="F68" s="55"/>
      <c r="G68" s="55"/>
      <c r="H68" s="55"/>
      <c r="I68" s="55"/>
      <c r="J68" s="55"/>
      <c r="K68" s="99"/>
      <c r="L68" s="99"/>
      <c r="M68" s="99"/>
    </row>
    <row r="69" spans="1:13" ht="16.5" customHeight="1">
      <c r="A69" s="187"/>
      <c r="B69" s="187"/>
      <c r="C69" s="185"/>
      <c r="D69" s="185"/>
      <c r="F69" s="185"/>
      <c r="G69" s="185"/>
      <c r="H69" s="185"/>
      <c r="I69" s="185"/>
      <c r="J69" s="185"/>
      <c r="K69" s="98"/>
      <c r="L69" s="98"/>
      <c r="M69" s="98"/>
    </row>
    <row r="70" spans="1:13" ht="16.5" customHeight="1">
      <c r="A70" s="187"/>
      <c r="B70" s="187"/>
      <c r="C70" s="185"/>
      <c r="D70" s="185"/>
      <c r="F70" s="185"/>
      <c r="G70" s="185"/>
      <c r="H70" s="185"/>
      <c r="I70" s="185"/>
      <c r="J70" s="185"/>
      <c r="K70" s="98"/>
      <c r="L70" s="98"/>
      <c r="M70" s="98"/>
    </row>
    <row r="71" spans="1:13" ht="17.100000000000001" customHeight="1">
      <c r="A71" s="187"/>
      <c r="B71" s="187"/>
      <c r="C71" s="185"/>
      <c r="D71" s="185"/>
      <c r="F71" s="185"/>
      <c r="G71" s="198" t="s">
        <v>61</v>
      </c>
      <c r="H71" s="198"/>
      <c r="I71" s="198"/>
      <c r="J71" s="1"/>
      <c r="K71" s="198" t="s">
        <v>62</v>
      </c>
      <c r="L71" s="198"/>
      <c r="M71" s="198"/>
    </row>
    <row r="72" spans="1:13" ht="17.100000000000001" customHeight="1">
      <c r="A72" s="185"/>
      <c r="B72" s="185"/>
      <c r="C72" s="185"/>
      <c r="D72" s="185"/>
      <c r="E72" s="3"/>
      <c r="F72" s="3"/>
      <c r="G72" s="193" t="s">
        <v>101</v>
      </c>
      <c r="H72" s="193"/>
      <c r="I72" s="193"/>
      <c r="J72" s="1"/>
      <c r="K72" s="193" t="s">
        <v>101</v>
      </c>
      <c r="L72" s="193"/>
      <c r="M72" s="193"/>
    </row>
    <row r="73" spans="1:13" ht="17.100000000000001" customHeight="1">
      <c r="A73" s="185"/>
      <c r="B73" s="185"/>
      <c r="C73" s="185"/>
      <c r="D73" s="185"/>
      <c r="E73" s="3"/>
      <c r="F73" s="3"/>
      <c r="G73" s="10" t="s">
        <v>102</v>
      </c>
      <c r="H73" s="10"/>
      <c r="I73" s="10" t="s">
        <v>102</v>
      </c>
      <c r="J73" s="23"/>
      <c r="K73" s="10" t="s">
        <v>102</v>
      </c>
      <c r="L73" s="10"/>
      <c r="M73" s="10" t="s">
        <v>102</v>
      </c>
    </row>
    <row r="74" spans="1:13" ht="17.100000000000001" customHeight="1">
      <c r="A74" s="185"/>
      <c r="B74" s="185"/>
      <c r="C74" s="185"/>
      <c r="D74" s="185"/>
      <c r="E74" s="3"/>
      <c r="F74" s="3"/>
      <c r="G74" s="113" t="s">
        <v>159</v>
      </c>
      <c r="H74" s="10"/>
      <c r="I74" s="113" t="s">
        <v>159</v>
      </c>
      <c r="J74" s="23"/>
      <c r="K74" s="113" t="s">
        <v>159</v>
      </c>
      <c r="L74" s="10"/>
      <c r="M74" s="113" t="s">
        <v>159</v>
      </c>
    </row>
    <row r="75" spans="1:13" ht="16.5" customHeight="1">
      <c r="F75" s="3"/>
      <c r="G75" s="12" t="s">
        <v>149</v>
      </c>
      <c r="H75" s="3"/>
      <c r="I75" s="12" t="s">
        <v>128</v>
      </c>
      <c r="J75" s="184"/>
      <c r="K75" s="12" t="s">
        <v>149</v>
      </c>
      <c r="L75" s="3"/>
      <c r="M75" s="12" t="s">
        <v>128</v>
      </c>
    </row>
    <row r="76" spans="1:13" ht="16.5" customHeight="1">
      <c r="E76" s="186" t="s">
        <v>76</v>
      </c>
      <c r="F76" s="185"/>
      <c r="G76" s="14" t="s">
        <v>2</v>
      </c>
      <c r="H76" s="185"/>
      <c r="I76" s="14" t="s">
        <v>2</v>
      </c>
      <c r="J76" s="184"/>
      <c r="K76" s="14" t="s">
        <v>2</v>
      </c>
      <c r="L76" s="185"/>
      <c r="M76" s="14" t="s">
        <v>2</v>
      </c>
    </row>
    <row r="77" spans="1:13" ht="16.5" customHeight="1">
      <c r="F77" s="185"/>
      <c r="G77" s="15"/>
      <c r="H77" s="185"/>
      <c r="I77" s="13"/>
      <c r="J77" s="184"/>
      <c r="K77" s="15"/>
      <c r="L77" s="184"/>
      <c r="M77" s="13"/>
    </row>
    <row r="78" spans="1:13" ht="16.5" customHeight="1">
      <c r="A78" s="187" t="s">
        <v>193</v>
      </c>
      <c r="F78" s="185"/>
      <c r="G78" s="127"/>
      <c r="H78" s="185"/>
      <c r="I78" s="185"/>
      <c r="J78" s="185"/>
      <c r="K78" s="100"/>
    </row>
    <row r="79" spans="1:13" ht="16.350000000000001" customHeight="1">
      <c r="A79" s="19" t="s">
        <v>80</v>
      </c>
      <c r="F79" s="185"/>
      <c r="G79" s="39">
        <v>333458838</v>
      </c>
      <c r="H79" s="23"/>
      <c r="I79" s="23">
        <v>411288486.44000012</v>
      </c>
      <c r="J79" s="23"/>
      <c r="K79" s="39">
        <v>-9476348</v>
      </c>
      <c r="L79" s="23"/>
      <c r="M79" s="23">
        <v>290938632</v>
      </c>
    </row>
    <row r="80" spans="1:13" ht="16.5" customHeight="1">
      <c r="A80" s="19" t="s">
        <v>19</v>
      </c>
      <c r="F80" s="185"/>
      <c r="G80" s="25">
        <v>31007571</v>
      </c>
      <c r="I80" s="109">
        <v>12952337</v>
      </c>
      <c r="K80" s="25">
        <v>0</v>
      </c>
      <c r="L80" s="5"/>
      <c r="M80" s="109">
        <v>0</v>
      </c>
    </row>
    <row r="81" spans="1:13" ht="16.5" customHeight="1">
      <c r="E81" s="3"/>
      <c r="F81" s="185"/>
      <c r="G81" s="15"/>
      <c r="H81" s="185"/>
      <c r="I81" s="13"/>
      <c r="J81" s="184"/>
      <c r="K81" s="15"/>
      <c r="L81" s="184"/>
      <c r="M81" s="13"/>
    </row>
    <row r="82" spans="1:13" ht="16.5" customHeight="1" thickBot="1">
      <c r="F82" s="185"/>
      <c r="G82" s="29">
        <f>SUM(G79:G80)</f>
        <v>364466409</v>
      </c>
      <c r="H82" s="101"/>
      <c r="I82" s="111">
        <f>SUM(I79:I80)</f>
        <v>424240823.44000012</v>
      </c>
      <c r="J82" s="101"/>
      <c r="K82" s="29">
        <f>SUM(K79:K80)</f>
        <v>-9476348</v>
      </c>
      <c r="L82" s="51"/>
      <c r="M82" s="111">
        <f>SUM(M79:M80)</f>
        <v>290938632</v>
      </c>
    </row>
    <row r="83" spans="1:13" ht="16.5" customHeight="1" thickTop="1">
      <c r="B83" s="19"/>
      <c r="F83" s="185"/>
      <c r="G83" s="20"/>
      <c r="H83" s="38"/>
      <c r="I83" s="21"/>
      <c r="J83" s="38"/>
      <c r="K83" s="39"/>
      <c r="L83" s="23"/>
      <c r="M83" s="23"/>
    </row>
    <row r="84" spans="1:13" ht="16.5" customHeight="1">
      <c r="A84" s="187" t="s">
        <v>127</v>
      </c>
      <c r="B84" s="19"/>
      <c r="C84" s="16"/>
      <c r="G84" s="17"/>
      <c r="K84" s="17"/>
      <c r="L84" s="5"/>
      <c r="M84" s="5"/>
    </row>
    <row r="85" spans="1:13" ht="16.5" customHeight="1">
      <c r="A85" s="187"/>
      <c r="B85" s="187" t="s">
        <v>87</v>
      </c>
      <c r="C85" s="16"/>
      <c r="G85" s="17"/>
      <c r="K85" s="17"/>
      <c r="L85" s="5"/>
      <c r="M85" s="5"/>
    </row>
    <row r="86" spans="1:13" ht="16.5" customHeight="1">
      <c r="A86" s="19" t="s">
        <v>80</v>
      </c>
      <c r="B86" s="16"/>
      <c r="G86" s="39">
        <f>G57-G87</f>
        <v>325731158</v>
      </c>
      <c r="I86" s="23">
        <f>I57-I87</f>
        <v>358678629.09000009</v>
      </c>
      <c r="K86" s="39">
        <f>K57-K87</f>
        <v>-9476348</v>
      </c>
      <c r="L86" s="5"/>
      <c r="M86" s="23">
        <f>M57-M87</f>
        <v>290938632</v>
      </c>
    </row>
    <row r="87" spans="1:13" ht="16.5" customHeight="1">
      <c r="A87" s="19" t="s">
        <v>19</v>
      </c>
      <c r="B87" s="16"/>
      <c r="G87" s="25">
        <v>32276448</v>
      </c>
      <c r="I87" s="109">
        <v>14486845.35</v>
      </c>
      <c r="K87" s="25">
        <v>0</v>
      </c>
      <c r="L87" s="5"/>
      <c r="M87" s="109">
        <v>0</v>
      </c>
    </row>
    <row r="88" spans="1:13" ht="16.5" customHeight="1">
      <c r="E88" s="3"/>
      <c r="F88" s="185"/>
      <c r="G88" s="15"/>
      <c r="H88" s="185"/>
      <c r="I88" s="13"/>
      <c r="J88" s="184"/>
      <c r="K88" s="15"/>
      <c r="L88" s="184"/>
      <c r="M88" s="13"/>
    </row>
    <row r="89" spans="1:13" ht="16.5" customHeight="1" thickBot="1">
      <c r="F89" s="185"/>
      <c r="G89" s="29">
        <f>SUM(G86:G87)</f>
        <v>358007606</v>
      </c>
      <c r="H89" s="101"/>
      <c r="I89" s="111">
        <f>SUM(I86:I87)</f>
        <v>373165474.44000012</v>
      </c>
      <c r="J89" s="101"/>
      <c r="K89" s="29">
        <f>SUM(K86:K87)</f>
        <v>-9476348</v>
      </c>
      <c r="L89" s="101"/>
      <c r="M89" s="111">
        <f>SUM(M86:M87)</f>
        <v>290938632</v>
      </c>
    </row>
    <row r="90" spans="1:13" ht="16.5" customHeight="1" thickTop="1">
      <c r="B90" s="19"/>
      <c r="F90" s="185"/>
      <c r="G90" s="20"/>
      <c r="H90" s="38"/>
      <c r="I90" s="21"/>
      <c r="J90" s="38"/>
      <c r="K90" s="39"/>
      <c r="L90" s="23"/>
      <c r="M90" s="23"/>
    </row>
    <row r="91" spans="1:13" ht="16.5" customHeight="1">
      <c r="A91" s="187" t="s">
        <v>194</v>
      </c>
      <c r="B91" s="187"/>
      <c r="E91" s="185">
        <v>15</v>
      </c>
      <c r="G91" s="39"/>
      <c r="I91" s="23"/>
      <c r="K91" s="17"/>
      <c r="L91" s="5"/>
      <c r="M91" s="5"/>
    </row>
    <row r="92" spans="1:13" ht="16.5" customHeight="1">
      <c r="E92" s="3"/>
      <c r="F92" s="185"/>
      <c r="G92" s="15"/>
      <c r="H92" s="185"/>
      <c r="I92" s="13"/>
      <c r="J92" s="184"/>
      <c r="K92" s="15"/>
      <c r="L92" s="184"/>
      <c r="M92" s="13"/>
    </row>
    <row r="93" spans="1:13" ht="16.5" customHeight="1" thickBot="1">
      <c r="A93" s="19" t="s">
        <v>195</v>
      </c>
      <c r="B93" s="19"/>
      <c r="G93" s="129">
        <v>0.1804</v>
      </c>
      <c r="H93" s="130"/>
      <c r="I93" s="175">
        <v>0.31990000000000002</v>
      </c>
      <c r="J93" s="130"/>
      <c r="K93" s="129">
        <v>-5.1000000000000004E-3</v>
      </c>
      <c r="L93" s="130"/>
      <c r="M93" s="175">
        <v>0.2263</v>
      </c>
    </row>
    <row r="94" spans="1:13" ht="16.5" customHeight="1" thickTop="1">
      <c r="A94" s="19"/>
      <c r="B94" s="19"/>
      <c r="G94" s="102"/>
      <c r="H94" s="103"/>
      <c r="I94" s="102"/>
      <c r="J94" s="104"/>
      <c r="K94" s="102"/>
      <c r="L94" s="103"/>
      <c r="M94" s="102"/>
    </row>
    <row r="95" spans="1:13" ht="16.5" customHeight="1">
      <c r="A95" s="19"/>
      <c r="B95" s="19"/>
      <c r="G95" s="102"/>
      <c r="H95" s="103"/>
      <c r="I95" s="102"/>
      <c r="J95" s="104"/>
      <c r="K95" s="102"/>
      <c r="L95" s="103"/>
      <c r="M95" s="102"/>
    </row>
    <row r="96" spans="1:13" ht="16.5" customHeight="1">
      <c r="A96" s="19"/>
      <c r="B96" s="19"/>
      <c r="G96" s="102"/>
      <c r="H96" s="103"/>
      <c r="I96" s="102"/>
      <c r="J96" s="104"/>
      <c r="K96" s="102"/>
      <c r="L96" s="103"/>
      <c r="M96" s="102"/>
    </row>
    <row r="97" spans="1:13" ht="16.5" customHeight="1">
      <c r="A97" s="19"/>
      <c r="B97" s="19"/>
      <c r="G97" s="102"/>
      <c r="H97" s="103"/>
      <c r="I97" s="102"/>
      <c r="J97" s="104"/>
      <c r="K97" s="102"/>
      <c r="L97" s="103"/>
      <c r="M97" s="102"/>
    </row>
    <row r="98" spans="1:13" ht="16.5" customHeight="1">
      <c r="A98" s="19"/>
      <c r="B98" s="19"/>
      <c r="G98" s="102"/>
      <c r="H98" s="103"/>
      <c r="I98" s="102"/>
      <c r="J98" s="104"/>
      <c r="K98" s="102"/>
      <c r="L98" s="103"/>
      <c r="M98" s="102"/>
    </row>
    <row r="99" spans="1:13" ht="16.5" customHeight="1">
      <c r="A99" s="19"/>
      <c r="B99" s="19"/>
      <c r="G99" s="102"/>
      <c r="H99" s="103"/>
      <c r="I99" s="102"/>
      <c r="J99" s="104"/>
      <c r="K99" s="102"/>
      <c r="L99" s="103"/>
      <c r="M99" s="102"/>
    </row>
    <row r="100" spans="1:13" ht="16.5" customHeight="1">
      <c r="A100" s="19"/>
      <c r="B100" s="19"/>
      <c r="G100" s="102"/>
      <c r="H100" s="103"/>
      <c r="I100" s="102"/>
      <c r="J100" s="104"/>
      <c r="K100" s="102"/>
      <c r="L100" s="103"/>
      <c r="M100" s="102"/>
    </row>
    <row r="101" spans="1:13" ht="16.5" customHeight="1">
      <c r="A101" s="19"/>
      <c r="B101" s="19"/>
      <c r="G101" s="102"/>
      <c r="H101" s="103"/>
      <c r="I101" s="102"/>
      <c r="J101" s="104"/>
      <c r="K101" s="102"/>
      <c r="L101" s="103"/>
      <c r="M101" s="102"/>
    </row>
    <row r="102" spans="1:13" ht="16.5" customHeight="1">
      <c r="A102" s="19"/>
      <c r="B102" s="19"/>
      <c r="G102" s="102"/>
      <c r="H102" s="103"/>
      <c r="I102" s="102"/>
      <c r="J102" s="104"/>
      <c r="K102" s="102"/>
      <c r="L102" s="103"/>
      <c r="M102" s="102"/>
    </row>
    <row r="103" spans="1:13" ht="16.5" customHeight="1">
      <c r="A103" s="19"/>
      <c r="B103" s="19"/>
      <c r="G103" s="102"/>
      <c r="H103" s="103"/>
      <c r="I103" s="102"/>
      <c r="J103" s="104"/>
      <c r="K103" s="102"/>
      <c r="L103" s="103"/>
      <c r="M103" s="102"/>
    </row>
    <row r="104" spans="1:13" ht="16.5" customHeight="1">
      <c r="A104" s="19"/>
      <c r="B104" s="19"/>
      <c r="G104" s="102"/>
      <c r="H104" s="103"/>
      <c r="I104" s="102"/>
      <c r="J104" s="104"/>
      <c r="K104" s="102"/>
      <c r="L104" s="103"/>
      <c r="M104" s="102"/>
    </row>
    <row r="105" spans="1:13" ht="17.25" customHeight="1">
      <c r="A105" s="19"/>
      <c r="B105" s="19"/>
      <c r="G105" s="102"/>
      <c r="H105" s="103"/>
      <c r="I105" s="102"/>
      <c r="J105" s="104"/>
      <c r="K105" s="102"/>
      <c r="L105" s="103"/>
      <c r="M105" s="102"/>
    </row>
    <row r="106" spans="1:13" ht="16.5" customHeight="1">
      <c r="A106" s="19"/>
      <c r="B106" s="19"/>
      <c r="G106" s="102"/>
      <c r="H106" s="103"/>
      <c r="I106" s="102"/>
      <c r="J106" s="104"/>
      <c r="K106" s="102"/>
      <c r="L106" s="103"/>
      <c r="M106" s="102"/>
    </row>
    <row r="107" spans="1:13" ht="16.5" customHeight="1">
      <c r="A107" s="19"/>
      <c r="B107" s="19"/>
      <c r="G107" s="102"/>
      <c r="H107" s="103"/>
      <c r="I107" s="102"/>
      <c r="J107" s="104"/>
      <c r="K107" s="102"/>
      <c r="L107" s="103"/>
      <c r="M107" s="102"/>
    </row>
    <row r="108" spans="1:13" ht="16.5" customHeight="1">
      <c r="A108" s="19"/>
      <c r="B108" s="19"/>
      <c r="G108" s="102"/>
      <c r="H108" s="103"/>
      <c r="I108" s="102"/>
      <c r="J108" s="104"/>
      <c r="K108" s="102"/>
      <c r="L108" s="103"/>
      <c r="M108" s="102"/>
    </row>
    <row r="109" spans="1:13" ht="16.5" customHeight="1">
      <c r="A109" s="19"/>
      <c r="B109" s="19"/>
      <c r="G109" s="102"/>
      <c r="H109" s="103"/>
      <c r="I109" s="102"/>
      <c r="J109" s="104"/>
      <c r="K109" s="102"/>
      <c r="L109" s="103"/>
      <c r="M109" s="102"/>
    </row>
    <row r="110" spans="1:13" ht="16.5" customHeight="1">
      <c r="A110" s="19"/>
      <c r="B110" s="19"/>
      <c r="G110" s="102"/>
      <c r="H110" s="103"/>
      <c r="I110" s="102"/>
      <c r="J110" s="104"/>
      <c r="K110" s="102"/>
      <c r="L110" s="103"/>
      <c r="M110" s="102"/>
    </row>
    <row r="111" spans="1:13" ht="16.5" customHeight="1">
      <c r="A111" s="19"/>
      <c r="B111" s="19"/>
      <c r="G111" s="102"/>
      <c r="H111" s="103"/>
      <c r="I111" s="102"/>
      <c r="J111" s="104"/>
      <c r="K111" s="102"/>
      <c r="L111" s="103"/>
      <c r="M111" s="102"/>
    </row>
    <row r="112" spans="1:13" ht="16.5" customHeight="1">
      <c r="A112" s="19"/>
      <c r="B112" s="19"/>
      <c r="G112" s="102"/>
      <c r="H112" s="103"/>
      <c r="I112" s="102"/>
      <c r="J112" s="104"/>
      <c r="K112" s="102"/>
      <c r="L112" s="103"/>
      <c r="M112" s="102"/>
    </row>
    <row r="113" spans="1:13" ht="16.5" customHeight="1">
      <c r="A113" s="19"/>
      <c r="B113" s="19"/>
      <c r="G113" s="102"/>
      <c r="H113" s="103"/>
      <c r="I113" s="102"/>
      <c r="J113" s="104"/>
      <c r="K113" s="102"/>
      <c r="L113" s="103"/>
      <c r="M113" s="102"/>
    </row>
    <row r="114" spans="1:13" ht="16.5" customHeight="1">
      <c r="A114" s="19"/>
      <c r="B114" s="19"/>
      <c r="G114" s="102"/>
      <c r="H114" s="103"/>
      <c r="I114" s="102"/>
      <c r="J114" s="104"/>
      <c r="K114" s="102"/>
      <c r="L114" s="103"/>
      <c r="M114" s="102"/>
    </row>
    <row r="115" spans="1:13" ht="16.350000000000001" customHeight="1">
      <c r="A115" s="197" t="s">
        <v>226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</row>
    <row r="116" spans="1:13" s="27" customFormat="1" ht="16.350000000000001" customHeight="1">
      <c r="A116" s="196" t="s">
        <v>229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</row>
    <row r="117" spans="1:13" ht="16.5" customHeight="1">
      <c r="A117" s="19"/>
      <c r="B117" s="19"/>
      <c r="G117" s="102"/>
      <c r="H117" s="103"/>
      <c r="I117" s="102"/>
      <c r="J117" s="104"/>
      <c r="K117" s="102"/>
      <c r="L117" s="103"/>
      <c r="M117" s="102"/>
    </row>
    <row r="118" spans="1:13" ht="18" customHeight="1">
      <c r="A118" s="19"/>
      <c r="B118" s="19"/>
      <c r="G118" s="102"/>
      <c r="H118" s="103"/>
      <c r="I118" s="102"/>
      <c r="J118" s="104"/>
      <c r="K118" s="102"/>
      <c r="L118" s="103"/>
      <c r="M118" s="102"/>
    </row>
    <row r="119" spans="1:13" ht="21.95" customHeight="1">
      <c r="A119" s="192" t="str">
        <f>A65</f>
        <v>The accompanying notes on pages are an integral part of these consolidated and separate financial information.</v>
      </c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</row>
  </sheetData>
  <mergeCells count="14">
    <mergeCell ref="G6:I6"/>
    <mergeCell ref="K6:M6"/>
    <mergeCell ref="G7:I7"/>
    <mergeCell ref="K7:M7"/>
    <mergeCell ref="A119:M119"/>
    <mergeCell ref="A65:M65"/>
    <mergeCell ref="G71:I71"/>
    <mergeCell ref="K71:M71"/>
    <mergeCell ref="G72:I72"/>
    <mergeCell ref="K72:M72"/>
    <mergeCell ref="A115:M115"/>
    <mergeCell ref="A116:M116"/>
    <mergeCell ref="A62:M62"/>
    <mergeCell ref="A63:M63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  <ignoredErrors>
    <ignoredError sqref="G75:M75 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29DB-B223-4681-8CF3-770CD28E1109}">
  <dimension ref="A1:AA49"/>
  <sheetViews>
    <sheetView topLeftCell="A7" zoomScaleNormal="100" zoomScaleSheetLayoutView="100" workbookViewId="0">
      <selection activeCell="I12" sqref="I12"/>
    </sheetView>
  </sheetViews>
  <sheetFormatPr defaultColWidth="9.33203125" defaultRowHeight="16.5" customHeight="1"/>
  <cols>
    <col min="1" max="3" width="1.33203125" style="5" customWidth="1"/>
    <col min="4" max="4" width="37.83203125" style="5" customWidth="1"/>
    <col min="5" max="5" width="5.6640625" style="5" customWidth="1"/>
    <col min="6" max="6" width="0.6640625" style="5" customWidth="1"/>
    <col min="7" max="7" width="14" style="51" customWidth="1"/>
    <col min="8" max="8" width="0.6640625" style="52" customWidth="1"/>
    <col min="9" max="9" width="14" style="52" customWidth="1"/>
    <col min="10" max="10" width="0.6640625" style="52" customWidth="1"/>
    <col min="11" max="11" width="14.33203125" style="52" customWidth="1"/>
    <col min="12" max="12" width="0.6640625" style="52" customWidth="1"/>
    <col min="13" max="13" width="13.83203125" style="51" customWidth="1"/>
    <col min="14" max="14" width="0.6640625" style="52" customWidth="1"/>
    <col min="15" max="15" width="15.6640625" style="51" customWidth="1"/>
    <col min="16" max="16" width="0.6640625" style="51" customWidth="1"/>
    <col min="17" max="17" width="20.6640625" style="51" customWidth="1"/>
    <col min="18" max="18" width="0.6640625" style="51" customWidth="1"/>
    <col min="19" max="19" width="24.33203125" style="51" customWidth="1"/>
    <col min="20" max="20" width="0.6640625" style="51" customWidth="1"/>
    <col min="21" max="21" width="14.33203125" style="51" customWidth="1"/>
    <col min="22" max="22" width="0.6640625" style="51" customWidth="1"/>
    <col min="23" max="23" width="23" style="51" customWidth="1"/>
    <col min="24" max="24" width="0.6640625" style="51" customWidth="1"/>
    <col min="25" max="25" width="15.33203125" style="51" customWidth="1"/>
    <col min="26" max="26" width="0.6640625" style="52" customWidth="1"/>
    <col min="27" max="27" width="14.83203125" style="51" customWidth="1"/>
    <col min="28" max="16384" width="9.33203125" style="5"/>
  </cols>
  <sheetData>
    <row r="1" spans="1:27" ht="16.5" customHeight="1">
      <c r="A1" s="1" t="s">
        <v>157</v>
      </c>
    </row>
    <row r="2" spans="1:27" ht="16.5" customHeight="1">
      <c r="A2" s="16" t="s">
        <v>88</v>
      </c>
    </row>
    <row r="3" spans="1:27" ht="16.5" customHeight="1">
      <c r="A3" s="94" t="s">
        <v>182</v>
      </c>
      <c r="B3" s="95"/>
      <c r="C3" s="95"/>
      <c r="D3" s="95"/>
      <c r="E3" s="95"/>
      <c r="F3" s="95"/>
      <c r="G3" s="56"/>
      <c r="H3" s="89"/>
      <c r="I3" s="89"/>
      <c r="J3" s="89"/>
      <c r="K3" s="89"/>
      <c r="L3" s="89"/>
      <c r="M3" s="56"/>
      <c r="N3" s="89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89"/>
      <c r="AA3" s="56"/>
    </row>
    <row r="4" spans="1:27" ht="16.5" customHeight="1">
      <c r="A4" s="16"/>
    </row>
    <row r="5" spans="1:27" ht="16.5" customHeight="1">
      <c r="A5" s="16"/>
    </row>
    <row r="6" spans="1:27" ht="16.5" customHeight="1">
      <c r="G6" s="200" t="s">
        <v>105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</row>
    <row r="7" spans="1:27" ht="16.5" customHeight="1">
      <c r="G7" s="201" t="s">
        <v>89</v>
      </c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79"/>
      <c r="Y7" s="79"/>
      <c r="Z7" s="119"/>
      <c r="AA7" s="119"/>
    </row>
    <row r="8" spans="1:27" s="16" customFormat="1" ht="16.5" customHeight="1">
      <c r="B8" s="83"/>
      <c r="C8" s="83"/>
      <c r="D8" s="83"/>
      <c r="E8" s="83"/>
      <c r="F8" s="83"/>
      <c r="G8" s="79"/>
      <c r="H8" s="79"/>
      <c r="I8" s="79"/>
      <c r="J8" s="79"/>
      <c r="K8" s="79"/>
      <c r="L8" s="79"/>
      <c r="N8" s="131"/>
      <c r="O8" s="131"/>
      <c r="Q8" s="201" t="s">
        <v>45</v>
      </c>
      <c r="R8" s="201"/>
      <c r="S8" s="201"/>
      <c r="T8" s="201"/>
      <c r="U8" s="201"/>
      <c r="V8" s="79"/>
      <c r="W8" s="79"/>
      <c r="X8" s="79"/>
      <c r="Y8" s="79"/>
      <c r="Z8" s="79"/>
      <c r="AA8" s="79"/>
    </row>
    <row r="9" spans="1:27" s="16" customFormat="1" ht="16.5" customHeight="1">
      <c r="B9" s="83"/>
      <c r="C9" s="83"/>
      <c r="D9" s="83"/>
      <c r="E9" s="83"/>
      <c r="F9" s="83"/>
      <c r="H9" s="79"/>
      <c r="I9" s="79"/>
      <c r="J9" s="79"/>
      <c r="K9" s="79"/>
      <c r="L9" s="79"/>
      <c r="M9" s="202" t="s">
        <v>165</v>
      </c>
      <c r="N9" s="202"/>
      <c r="O9" s="202"/>
      <c r="P9" s="79"/>
      <c r="Q9" s="201" t="s">
        <v>86</v>
      </c>
      <c r="R9" s="201"/>
      <c r="S9" s="201"/>
      <c r="T9" s="201"/>
      <c r="U9" s="201"/>
      <c r="V9" s="79"/>
      <c r="X9" s="132"/>
      <c r="Y9" s="133"/>
    </row>
    <row r="10" spans="1:27" s="16" customFormat="1" ht="16.5" customHeight="1">
      <c r="B10" s="83"/>
      <c r="C10" s="83"/>
      <c r="D10" s="83"/>
      <c r="E10" s="83"/>
      <c r="F10" s="83"/>
      <c r="G10" s="80" t="s">
        <v>22</v>
      </c>
      <c r="H10" s="79"/>
      <c r="I10" s="79"/>
      <c r="J10" s="79"/>
      <c r="K10" s="79" t="s">
        <v>130</v>
      </c>
      <c r="L10" s="79"/>
      <c r="M10" s="82"/>
      <c r="N10" s="82"/>
      <c r="O10" s="82"/>
      <c r="P10" s="79"/>
      <c r="Q10" s="79" t="s">
        <v>98</v>
      </c>
      <c r="R10" s="79"/>
      <c r="S10" s="79" t="s">
        <v>198</v>
      </c>
      <c r="T10" s="79"/>
      <c r="U10" s="79"/>
      <c r="V10" s="79"/>
      <c r="W10" s="79" t="s">
        <v>25</v>
      </c>
      <c r="X10" s="132"/>
      <c r="Y10" s="133"/>
    </row>
    <row r="11" spans="1:27" s="16" customFormat="1" ht="16.5" customHeight="1">
      <c r="B11" s="83"/>
      <c r="C11" s="83"/>
      <c r="D11" s="83"/>
      <c r="E11" s="83"/>
      <c r="F11" s="83"/>
      <c r="G11" s="80" t="s">
        <v>23</v>
      </c>
      <c r="H11" s="79"/>
      <c r="I11" s="79" t="s">
        <v>55</v>
      </c>
      <c r="J11" s="79"/>
      <c r="K11" s="79" t="s">
        <v>131</v>
      </c>
      <c r="L11" s="79"/>
      <c r="M11" s="79" t="s">
        <v>92</v>
      </c>
      <c r="N11" s="79"/>
      <c r="O11" s="79"/>
      <c r="P11" s="79"/>
      <c r="Q11" s="79" t="s">
        <v>99</v>
      </c>
      <c r="R11" s="134"/>
      <c r="S11" s="79" t="s">
        <v>197</v>
      </c>
      <c r="T11" s="134"/>
      <c r="U11" s="79"/>
      <c r="V11" s="134"/>
      <c r="W11" s="79" t="s">
        <v>166</v>
      </c>
      <c r="X11" s="132"/>
      <c r="Y11" s="79" t="s">
        <v>26</v>
      </c>
      <c r="Z11" s="79"/>
      <c r="AA11" s="79" t="s">
        <v>67</v>
      </c>
    </row>
    <row r="12" spans="1:27" s="16" customFormat="1" ht="16.5" customHeight="1">
      <c r="B12" s="83"/>
      <c r="C12" s="83"/>
      <c r="D12" s="83"/>
      <c r="E12" s="83"/>
      <c r="F12" s="83"/>
      <c r="G12" s="79" t="s">
        <v>91</v>
      </c>
      <c r="H12" s="79"/>
      <c r="I12" s="79" t="s">
        <v>69</v>
      </c>
      <c r="J12" s="79"/>
      <c r="K12" s="79" t="s">
        <v>132</v>
      </c>
      <c r="L12" s="79"/>
      <c r="M12" s="79" t="s">
        <v>90</v>
      </c>
      <c r="N12" s="79"/>
      <c r="O12" s="79" t="s">
        <v>18</v>
      </c>
      <c r="P12" s="79"/>
      <c r="Q12" s="79" t="s">
        <v>101</v>
      </c>
      <c r="R12" s="79"/>
      <c r="S12" s="79" t="s">
        <v>196</v>
      </c>
      <c r="T12" s="79"/>
      <c r="U12" s="79" t="s">
        <v>67</v>
      </c>
      <c r="V12" s="79"/>
      <c r="W12" s="79" t="s">
        <v>167</v>
      </c>
      <c r="X12" s="132"/>
      <c r="Y12" s="133" t="s">
        <v>27</v>
      </c>
      <c r="Z12" s="79"/>
      <c r="AA12" s="79" t="s">
        <v>73</v>
      </c>
    </row>
    <row r="13" spans="1:27" s="16" customFormat="1" ht="16.5" customHeight="1">
      <c r="E13" s="135" t="s">
        <v>1</v>
      </c>
      <c r="F13" s="3"/>
      <c r="G13" s="171" t="s">
        <v>2</v>
      </c>
      <c r="H13" s="79"/>
      <c r="I13" s="85" t="s">
        <v>2</v>
      </c>
      <c r="J13" s="79"/>
      <c r="K13" s="85" t="s">
        <v>2</v>
      </c>
      <c r="L13" s="79"/>
      <c r="M13" s="171" t="s">
        <v>2</v>
      </c>
      <c r="N13" s="79"/>
      <c r="O13" s="171" t="s">
        <v>2</v>
      </c>
      <c r="P13" s="172"/>
      <c r="Q13" s="171" t="s">
        <v>2</v>
      </c>
      <c r="R13" s="172"/>
      <c r="S13" s="171" t="s">
        <v>2</v>
      </c>
      <c r="T13" s="172"/>
      <c r="U13" s="171" t="s">
        <v>2</v>
      </c>
      <c r="V13" s="172"/>
      <c r="W13" s="171" t="s">
        <v>2</v>
      </c>
      <c r="X13" s="172"/>
      <c r="Y13" s="171" t="s">
        <v>2</v>
      </c>
      <c r="Z13" s="79"/>
      <c r="AA13" s="171" t="s">
        <v>2</v>
      </c>
    </row>
    <row r="14" spans="1:27" s="16" customFormat="1" ht="8.1" customHeight="1">
      <c r="A14" s="187"/>
      <c r="B14" s="83"/>
      <c r="D14" s="83"/>
      <c r="E14" s="83"/>
      <c r="F14" s="185"/>
      <c r="G14" s="108"/>
      <c r="H14" s="52"/>
      <c r="I14" s="108"/>
      <c r="J14" s="52"/>
      <c r="K14" s="108"/>
      <c r="L14" s="52"/>
      <c r="M14" s="108"/>
      <c r="N14" s="52"/>
      <c r="O14" s="108"/>
      <c r="P14" s="51"/>
      <c r="Q14" s="108"/>
      <c r="R14" s="51"/>
      <c r="S14" s="108"/>
      <c r="T14" s="51"/>
      <c r="U14" s="108"/>
      <c r="V14" s="51"/>
      <c r="W14" s="108"/>
      <c r="X14" s="51"/>
      <c r="Y14" s="108"/>
      <c r="Z14" s="52"/>
      <c r="AA14" s="108"/>
    </row>
    <row r="15" spans="1:27" s="16" customFormat="1" ht="16.5" customHeight="1">
      <c r="A15" s="187" t="s">
        <v>129</v>
      </c>
      <c r="B15" s="83"/>
      <c r="D15" s="83"/>
      <c r="E15" s="136"/>
      <c r="F15" s="185"/>
      <c r="G15" s="108">
        <v>505813900</v>
      </c>
      <c r="H15" s="185"/>
      <c r="I15" s="108">
        <v>1513691700</v>
      </c>
      <c r="J15" s="137"/>
      <c r="K15" s="108">
        <v>917963380</v>
      </c>
      <c r="L15" s="137"/>
      <c r="M15" s="108">
        <v>15375000</v>
      </c>
      <c r="N15" s="137"/>
      <c r="O15" s="108">
        <v>934323813</v>
      </c>
      <c r="P15" s="137"/>
      <c r="Q15" s="108">
        <v>-14251817</v>
      </c>
      <c r="R15" s="137"/>
      <c r="S15" s="108">
        <v>-4942670</v>
      </c>
      <c r="T15" s="137"/>
      <c r="U15" s="108">
        <f>SUM(Q15:S15)</f>
        <v>-19194487</v>
      </c>
      <c r="V15" s="137"/>
      <c r="W15" s="189">
        <f t="shared" ref="W15:W21" si="0">SUM(G15:O15,U15)</f>
        <v>3867973306</v>
      </c>
      <c r="X15" s="137"/>
      <c r="Y15" s="108">
        <v>61882559</v>
      </c>
      <c r="Z15" s="137"/>
      <c r="AA15" s="169">
        <f>SUM(W15:Y15)</f>
        <v>3929855865</v>
      </c>
    </row>
    <row r="16" spans="1:27" s="16" customFormat="1" ht="16.5" customHeight="1">
      <c r="A16" s="187"/>
      <c r="B16" s="88" t="s">
        <v>108</v>
      </c>
      <c r="C16" s="5"/>
      <c r="D16" s="83"/>
      <c r="E16" s="136"/>
      <c r="F16" s="185"/>
      <c r="G16" s="169">
        <v>65573750</v>
      </c>
      <c r="H16" s="185"/>
      <c r="I16" s="169">
        <v>734426000</v>
      </c>
      <c r="J16" s="139"/>
      <c r="K16" s="169">
        <v>0</v>
      </c>
      <c r="L16" s="139"/>
      <c r="M16" s="169">
        <v>0</v>
      </c>
      <c r="N16" s="137"/>
      <c r="O16" s="169">
        <v>0</v>
      </c>
      <c r="P16" s="137"/>
      <c r="Q16" s="169">
        <v>0</v>
      </c>
      <c r="R16" s="137"/>
      <c r="S16" s="169">
        <v>0</v>
      </c>
      <c r="T16" s="137"/>
      <c r="U16" s="108">
        <f>SUM(Q16:S16)</f>
        <v>0</v>
      </c>
      <c r="V16" s="137"/>
      <c r="W16" s="189">
        <f t="shared" si="0"/>
        <v>799999750</v>
      </c>
      <c r="X16" s="137"/>
      <c r="Y16" s="169">
        <v>0</v>
      </c>
      <c r="Z16" s="137"/>
      <c r="AA16" s="169">
        <f>SUM(W16:Y16)</f>
        <v>799999750</v>
      </c>
    </row>
    <row r="17" spans="1:27" s="16" customFormat="1" ht="16.5" customHeight="1">
      <c r="A17" s="187"/>
      <c r="B17" s="88" t="s">
        <v>120</v>
      </c>
      <c r="C17" s="5"/>
      <c r="D17" s="83"/>
      <c r="E17" s="136"/>
      <c r="F17" s="185"/>
      <c r="G17" s="138">
        <v>75242900</v>
      </c>
      <c r="H17" s="185"/>
      <c r="I17" s="138">
        <v>842720480</v>
      </c>
      <c r="J17" s="137"/>
      <c r="K17" s="138">
        <v>-917963380</v>
      </c>
      <c r="L17" s="137"/>
      <c r="M17" s="138">
        <v>0</v>
      </c>
      <c r="N17" s="137"/>
      <c r="O17" s="138">
        <v>0</v>
      </c>
      <c r="P17" s="137"/>
      <c r="Q17" s="138">
        <v>0</v>
      </c>
      <c r="R17" s="137"/>
      <c r="S17" s="138">
        <v>0</v>
      </c>
      <c r="T17" s="137"/>
      <c r="U17" s="108">
        <f>SUM(Q17:S17)</f>
        <v>0</v>
      </c>
      <c r="V17" s="137"/>
      <c r="W17" s="189">
        <f t="shared" si="0"/>
        <v>0</v>
      </c>
      <c r="X17" s="137"/>
      <c r="Y17" s="169">
        <v>0</v>
      </c>
      <c r="Z17" s="137"/>
      <c r="AA17" s="169">
        <f t="shared" ref="AA17:AA20" si="1">SUM(W17:Y17)</f>
        <v>0</v>
      </c>
    </row>
    <row r="18" spans="1:27" s="16" customFormat="1" ht="16.5" customHeight="1">
      <c r="A18" s="187"/>
      <c r="B18" s="88" t="s">
        <v>168</v>
      </c>
      <c r="C18" s="5"/>
      <c r="D18" s="83"/>
      <c r="E18" s="136"/>
      <c r="F18" s="185"/>
      <c r="G18" s="138">
        <v>0</v>
      </c>
      <c r="H18" s="185"/>
      <c r="I18" s="138">
        <v>0</v>
      </c>
      <c r="J18" s="137"/>
      <c r="K18" s="138">
        <v>0</v>
      </c>
      <c r="L18" s="137"/>
      <c r="M18" s="138">
        <v>0</v>
      </c>
      <c r="N18" s="137"/>
      <c r="O18" s="138">
        <v>-193989165</v>
      </c>
      <c r="P18" s="137"/>
      <c r="Q18" s="138">
        <v>0</v>
      </c>
      <c r="R18" s="137"/>
      <c r="S18" s="138">
        <v>0</v>
      </c>
      <c r="T18" s="137"/>
      <c r="U18" s="108">
        <f t="shared" ref="U18:U20" si="2">SUM(Q18:S18)</f>
        <v>0</v>
      </c>
      <c r="V18" s="137"/>
      <c r="W18" s="189">
        <f t="shared" si="0"/>
        <v>-193989165</v>
      </c>
      <c r="X18" s="137"/>
      <c r="Y18" s="169">
        <v>0</v>
      </c>
      <c r="Z18" s="137"/>
      <c r="AA18" s="169">
        <f t="shared" si="1"/>
        <v>-193989165</v>
      </c>
    </row>
    <row r="19" spans="1:27" s="16" customFormat="1" ht="16.5" customHeight="1">
      <c r="A19" s="187"/>
      <c r="B19" s="88" t="s">
        <v>169</v>
      </c>
      <c r="C19" s="5"/>
      <c r="D19" s="83"/>
      <c r="E19" s="136"/>
      <c r="F19" s="185"/>
      <c r="G19" s="138">
        <v>0</v>
      </c>
      <c r="H19" s="185"/>
      <c r="I19" s="138">
        <v>0</v>
      </c>
      <c r="J19" s="137"/>
      <c r="K19" s="138">
        <v>0</v>
      </c>
      <c r="L19" s="137"/>
      <c r="M19" s="138">
        <v>0</v>
      </c>
      <c r="N19" s="137"/>
      <c r="O19" s="138">
        <v>0</v>
      </c>
      <c r="P19" s="137"/>
      <c r="Q19" s="138">
        <v>0</v>
      </c>
      <c r="R19" s="137"/>
      <c r="S19" s="138">
        <v>0</v>
      </c>
      <c r="T19" s="137"/>
      <c r="U19" s="108">
        <f t="shared" si="2"/>
        <v>0</v>
      </c>
      <c r="V19" s="137"/>
      <c r="W19" s="189">
        <f t="shared" si="0"/>
        <v>0</v>
      </c>
      <c r="X19" s="137"/>
      <c r="Y19" s="169">
        <v>-25901686</v>
      </c>
      <c r="Z19" s="137"/>
      <c r="AA19" s="169">
        <f t="shared" si="1"/>
        <v>-25901686</v>
      </c>
    </row>
    <row r="20" spans="1:27" s="16" customFormat="1" ht="16.5" customHeight="1">
      <c r="A20" s="187"/>
      <c r="B20" s="143" t="s">
        <v>170</v>
      </c>
      <c r="C20" s="5"/>
      <c r="D20" s="83"/>
      <c r="E20" s="136"/>
      <c r="F20" s="185"/>
      <c r="G20" s="138">
        <v>0</v>
      </c>
      <c r="H20" s="185"/>
      <c r="I20" s="138">
        <v>0</v>
      </c>
      <c r="J20" s="137"/>
      <c r="K20" s="138">
        <v>0</v>
      </c>
      <c r="L20" s="137"/>
      <c r="M20" s="138">
        <v>12625000</v>
      </c>
      <c r="N20" s="137"/>
      <c r="O20" s="138">
        <v>-12625000</v>
      </c>
      <c r="P20" s="137"/>
      <c r="Q20" s="138">
        <v>0</v>
      </c>
      <c r="R20" s="137"/>
      <c r="S20" s="138">
        <v>0</v>
      </c>
      <c r="T20" s="137"/>
      <c r="U20" s="108">
        <f t="shared" si="2"/>
        <v>0</v>
      </c>
      <c r="V20" s="137"/>
      <c r="W20" s="189">
        <f t="shared" si="0"/>
        <v>0</v>
      </c>
      <c r="X20" s="137"/>
      <c r="Y20" s="169">
        <v>0</v>
      </c>
      <c r="Z20" s="137"/>
      <c r="AA20" s="169">
        <f t="shared" si="1"/>
        <v>0</v>
      </c>
    </row>
    <row r="21" spans="1:27" s="16" customFormat="1" ht="16.5" customHeight="1">
      <c r="A21" s="187"/>
      <c r="B21" s="88" t="s">
        <v>124</v>
      </c>
      <c r="C21" s="5"/>
      <c r="D21" s="83"/>
      <c r="E21" s="136"/>
      <c r="F21" s="185"/>
      <c r="G21" s="140">
        <v>0</v>
      </c>
      <c r="H21" s="185"/>
      <c r="I21" s="140">
        <v>0</v>
      </c>
      <c r="J21" s="137"/>
      <c r="K21" s="140">
        <v>0</v>
      </c>
      <c r="L21" s="137"/>
      <c r="M21" s="140">
        <v>0</v>
      </c>
      <c r="N21" s="137"/>
      <c r="O21" s="140">
        <v>411288486.44000012</v>
      </c>
      <c r="P21" s="137"/>
      <c r="Q21" s="140">
        <v>-56697176.349999994</v>
      </c>
      <c r="R21" s="137"/>
      <c r="S21" s="140">
        <v>4087319</v>
      </c>
      <c r="T21" s="137"/>
      <c r="U21" s="140">
        <f>SUM(Q21:S21)</f>
        <v>-52609857.349999994</v>
      </c>
      <c r="V21" s="137"/>
      <c r="W21" s="168">
        <f t="shared" si="0"/>
        <v>358678629.09000015</v>
      </c>
      <c r="X21" s="137"/>
      <c r="Y21" s="140">
        <v>14486845.35</v>
      </c>
      <c r="Z21" s="137"/>
      <c r="AA21" s="168">
        <f>SUM(W21:Y21)</f>
        <v>373165474.44000018</v>
      </c>
    </row>
    <row r="22" spans="1:27" s="16" customFormat="1" ht="16.5" customHeight="1">
      <c r="A22" s="19"/>
      <c r="B22" s="5"/>
      <c r="C22" s="5"/>
      <c r="D22" s="5"/>
      <c r="E22" s="185"/>
      <c r="F22" s="5"/>
      <c r="G22" s="169"/>
      <c r="H22" s="5"/>
      <c r="I22" s="169"/>
      <c r="J22" s="137"/>
      <c r="K22" s="169"/>
      <c r="L22" s="137"/>
      <c r="M22" s="169"/>
      <c r="N22" s="137"/>
      <c r="O22" s="169"/>
      <c r="P22" s="137"/>
      <c r="Q22" s="169"/>
      <c r="R22" s="137"/>
      <c r="S22" s="169"/>
      <c r="T22" s="137"/>
      <c r="U22" s="169"/>
      <c r="V22" s="137"/>
      <c r="W22" s="169"/>
      <c r="X22" s="137"/>
      <c r="Y22" s="169"/>
      <c r="Z22" s="137"/>
      <c r="AA22" s="169"/>
    </row>
    <row r="23" spans="1:27" s="16" customFormat="1" ht="16.5" customHeight="1" thickBot="1">
      <c r="A23" s="187" t="s">
        <v>171</v>
      </c>
      <c r="B23" s="83"/>
      <c r="D23" s="83"/>
      <c r="E23" s="83"/>
      <c r="F23" s="185"/>
      <c r="G23" s="170">
        <f>SUM(G15:G22)</f>
        <v>646630550</v>
      </c>
      <c r="H23" s="185"/>
      <c r="I23" s="170">
        <f>SUM(I15:I21)</f>
        <v>3090838180</v>
      </c>
      <c r="J23" s="137"/>
      <c r="K23" s="170">
        <f>SUM(K15:K21)</f>
        <v>0</v>
      </c>
      <c r="L23" s="137"/>
      <c r="M23" s="170">
        <f>SUM(M15:M21)</f>
        <v>28000000</v>
      </c>
      <c r="N23" s="137"/>
      <c r="O23" s="170">
        <f>SUM(O15:O21)</f>
        <v>1138998134.4400001</v>
      </c>
      <c r="P23" s="137"/>
      <c r="Q23" s="170">
        <f>SUM(Q15:Q21)</f>
        <v>-70948993.349999994</v>
      </c>
      <c r="R23" s="137"/>
      <c r="S23" s="170">
        <f>SUM(S15:S21)</f>
        <v>-855351</v>
      </c>
      <c r="T23" s="137"/>
      <c r="U23" s="170">
        <f>SUM(U15:U21)</f>
        <v>-71804344.349999994</v>
      </c>
      <c r="V23" s="137"/>
      <c r="W23" s="170">
        <f>SUM(W15:W21)</f>
        <v>4832662520.0900002</v>
      </c>
      <c r="X23" s="137"/>
      <c r="Y23" s="170">
        <f>SUM(Y15:Y21)</f>
        <v>50467718.350000001</v>
      </c>
      <c r="Z23" s="137"/>
      <c r="AA23" s="170">
        <f>SUM(AA15:AA21)</f>
        <v>4883130238.4400005</v>
      </c>
    </row>
    <row r="24" spans="1:27" s="16" customFormat="1" ht="15.95" customHeight="1" thickTop="1">
      <c r="A24" s="187"/>
      <c r="B24" s="83"/>
      <c r="D24" s="83"/>
      <c r="E24" s="83"/>
      <c r="F24" s="185"/>
      <c r="G24" s="51"/>
      <c r="H24" s="52"/>
      <c r="I24" s="52"/>
      <c r="J24" s="52"/>
      <c r="K24" s="52"/>
      <c r="L24" s="52"/>
      <c r="M24" s="51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2"/>
      <c r="AA24" s="51"/>
    </row>
    <row r="25" spans="1:27" s="211" customFormat="1" ht="15.95" customHeight="1">
      <c r="A25" s="209"/>
      <c r="B25" s="210"/>
      <c r="D25" s="212"/>
      <c r="E25" s="212"/>
      <c r="F25" s="213"/>
      <c r="G25" s="214"/>
      <c r="H25" s="215"/>
      <c r="I25" s="215"/>
      <c r="J25" s="215"/>
      <c r="K25" s="215"/>
      <c r="L25" s="215"/>
      <c r="M25" s="214"/>
      <c r="N25" s="215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5"/>
      <c r="AA25" s="214"/>
    </row>
    <row r="26" spans="1:27" s="16" customFormat="1" ht="16.5" customHeight="1">
      <c r="A26" s="187" t="s">
        <v>148</v>
      </c>
      <c r="B26" s="83"/>
      <c r="D26" s="83"/>
      <c r="E26" s="83"/>
      <c r="F26" s="185"/>
      <c r="G26" s="176">
        <v>924000000</v>
      </c>
      <c r="H26" s="177"/>
      <c r="I26" s="176">
        <v>5650789665</v>
      </c>
      <c r="J26" s="178"/>
      <c r="K26" s="176">
        <v>0</v>
      </c>
      <c r="L26" s="178"/>
      <c r="M26" s="176">
        <v>55500000</v>
      </c>
      <c r="N26" s="178"/>
      <c r="O26" s="176">
        <v>1102255063</v>
      </c>
      <c r="P26" s="178"/>
      <c r="Q26" s="176">
        <v>-125644992</v>
      </c>
      <c r="R26" s="178"/>
      <c r="S26" s="176">
        <v>-1537878</v>
      </c>
      <c r="T26" s="178"/>
      <c r="U26" s="90">
        <f t="shared" ref="U26:U28" si="3">SUM(Q26:S26)</f>
        <v>-127182870</v>
      </c>
      <c r="V26" s="178"/>
      <c r="W26" s="92">
        <f>SUM(U26,O26,M26,K26,I26,G26)</f>
        <v>7605361858</v>
      </c>
      <c r="X26" s="178"/>
      <c r="Y26" s="176">
        <v>64981867</v>
      </c>
      <c r="Z26" s="178"/>
      <c r="AA26" s="92">
        <f>SUM(W26,Y26)</f>
        <v>7670343725</v>
      </c>
    </row>
    <row r="27" spans="1:27" s="16" customFormat="1" ht="16.5" customHeight="1">
      <c r="A27" s="187"/>
      <c r="B27" s="88" t="s">
        <v>168</v>
      </c>
      <c r="C27" s="5"/>
      <c r="D27" s="83"/>
      <c r="E27" s="136">
        <v>12</v>
      </c>
      <c r="F27" s="185"/>
      <c r="G27" s="142">
        <v>0</v>
      </c>
      <c r="H27" s="185"/>
      <c r="I27" s="142">
        <v>0</v>
      </c>
      <c r="J27" s="137"/>
      <c r="K27" s="142">
        <v>0</v>
      </c>
      <c r="L27" s="137"/>
      <c r="M27" s="142">
        <v>0</v>
      </c>
      <c r="N27" s="137"/>
      <c r="O27" s="142">
        <v>-92363075</v>
      </c>
      <c r="P27" s="137"/>
      <c r="Q27" s="142">
        <v>0</v>
      </c>
      <c r="R27" s="137"/>
      <c r="S27" s="142">
        <v>0</v>
      </c>
      <c r="T27" s="137"/>
      <c r="U27" s="90">
        <f t="shared" si="3"/>
        <v>0</v>
      </c>
      <c r="V27" s="137"/>
      <c r="W27" s="92">
        <f t="shared" ref="W27:W29" si="4">SUM(U27,O27,M27,K27,I27,G27)</f>
        <v>-92363075</v>
      </c>
      <c r="X27" s="137"/>
      <c r="Y27" s="92">
        <v>0</v>
      </c>
      <c r="Z27" s="137"/>
      <c r="AA27" s="92">
        <f t="shared" ref="AA27:AA28" si="5">SUM(W27:Y27)</f>
        <v>-92363075</v>
      </c>
    </row>
    <row r="28" spans="1:27" s="16" customFormat="1" ht="16.5" customHeight="1">
      <c r="A28" s="187"/>
      <c r="B28" s="88" t="s">
        <v>169</v>
      </c>
      <c r="C28" s="5"/>
      <c r="D28" s="83"/>
      <c r="E28" s="136">
        <v>12</v>
      </c>
      <c r="F28" s="185"/>
      <c r="G28" s="142">
        <v>0</v>
      </c>
      <c r="H28" s="185"/>
      <c r="I28" s="142">
        <v>0</v>
      </c>
      <c r="J28" s="137"/>
      <c r="K28" s="142">
        <v>0</v>
      </c>
      <c r="L28" s="137"/>
      <c r="M28" s="142">
        <v>0</v>
      </c>
      <c r="N28" s="137"/>
      <c r="O28" s="142">
        <v>0</v>
      </c>
      <c r="P28" s="137"/>
      <c r="Q28" s="142">
        <v>0</v>
      </c>
      <c r="R28" s="137"/>
      <c r="S28" s="142">
        <v>0</v>
      </c>
      <c r="T28" s="137"/>
      <c r="U28" s="90">
        <f t="shared" si="3"/>
        <v>0</v>
      </c>
      <c r="V28" s="137"/>
      <c r="W28" s="92">
        <f t="shared" si="4"/>
        <v>0</v>
      </c>
      <c r="X28" s="137"/>
      <c r="Y28" s="92">
        <v>-4385176</v>
      </c>
      <c r="Z28" s="137"/>
      <c r="AA28" s="92">
        <f t="shared" si="5"/>
        <v>-4385176</v>
      </c>
    </row>
    <row r="29" spans="1:27" s="16" customFormat="1" ht="16.5" customHeight="1">
      <c r="A29" s="187"/>
      <c r="B29" s="88" t="s">
        <v>124</v>
      </c>
      <c r="C29" s="5"/>
      <c r="D29" s="83"/>
      <c r="E29" s="136"/>
      <c r="F29" s="185"/>
      <c r="G29" s="144">
        <v>0</v>
      </c>
      <c r="H29" s="185"/>
      <c r="I29" s="144">
        <v>0</v>
      </c>
      <c r="J29" s="137"/>
      <c r="K29" s="144">
        <v>0</v>
      </c>
      <c r="L29" s="137"/>
      <c r="M29" s="144">
        <v>0</v>
      </c>
      <c r="N29" s="137"/>
      <c r="O29" s="144">
        <v>333458838</v>
      </c>
      <c r="P29" s="137"/>
      <c r="Q29" s="144">
        <v>-9430269</v>
      </c>
      <c r="R29" s="137"/>
      <c r="S29" s="144">
        <v>1702589</v>
      </c>
      <c r="T29" s="137"/>
      <c r="U29" s="144">
        <f>SUM(Q29:S29)</f>
        <v>-7727680</v>
      </c>
      <c r="V29" s="137"/>
      <c r="W29" s="91">
        <f t="shared" si="4"/>
        <v>325731158</v>
      </c>
      <c r="X29" s="137"/>
      <c r="Y29" s="144">
        <v>32276448</v>
      </c>
      <c r="Z29" s="137"/>
      <c r="AA29" s="91">
        <f>SUM(W29:Y29)</f>
        <v>358007606</v>
      </c>
    </row>
    <row r="30" spans="1:27" s="16" customFormat="1" ht="16.5" customHeight="1">
      <c r="A30" s="19"/>
      <c r="B30" s="5"/>
      <c r="C30" s="5"/>
      <c r="D30" s="5"/>
      <c r="E30" s="185"/>
      <c r="F30" s="5"/>
      <c r="G30" s="92"/>
      <c r="H30" s="5"/>
      <c r="I30" s="92"/>
      <c r="J30" s="137"/>
      <c r="K30" s="92"/>
      <c r="L30" s="137"/>
      <c r="M30" s="92"/>
      <c r="N30" s="137"/>
      <c r="O30" s="92"/>
      <c r="P30" s="137"/>
      <c r="Q30" s="92"/>
      <c r="R30" s="137"/>
      <c r="S30" s="92"/>
      <c r="T30" s="137"/>
      <c r="U30" s="92"/>
      <c r="V30" s="137"/>
      <c r="W30" s="92"/>
      <c r="X30" s="137"/>
      <c r="Y30" s="92"/>
      <c r="Z30" s="137"/>
      <c r="AA30" s="92"/>
    </row>
    <row r="31" spans="1:27" s="16" customFormat="1" ht="18.75" customHeight="1" thickBot="1">
      <c r="A31" s="187" t="s">
        <v>183</v>
      </c>
      <c r="B31" s="83"/>
      <c r="D31" s="83"/>
      <c r="E31" s="83"/>
      <c r="F31" s="185"/>
      <c r="G31" s="93">
        <f>SUM(G26:G29)</f>
        <v>924000000</v>
      </c>
      <c r="H31" s="185"/>
      <c r="I31" s="93">
        <f>SUM(I26:I29)</f>
        <v>5650789665</v>
      </c>
      <c r="J31" s="137"/>
      <c r="K31" s="93">
        <f>SUM(K26:K29)</f>
        <v>0</v>
      </c>
      <c r="L31" s="137"/>
      <c r="M31" s="93">
        <f>SUM(M26:M29)</f>
        <v>55500000</v>
      </c>
      <c r="N31" s="137"/>
      <c r="O31" s="93">
        <f>SUM(O26:O29)</f>
        <v>1343350826</v>
      </c>
      <c r="P31" s="137"/>
      <c r="Q31" s="93">
        <f>SUM(Q26:Q29)</f>
        <v>-135075261</v>
      </c>
      <c r="R31" s="137"/>
      <c r="S31" s="93">
        <f>SUM(S26:S29)</f>
        <v>164711</v>
      </c>
      <c r="T31" s="137"/>
      <c r="U31" s="93">
        <f>SUM(U26:U29)</f>
        <v>-134910550</v>
      </c>
      <c r="V31" s="137"/>
      <c r="W31" s="93">
        <f>SUM(W26:W29)</f>
        <v>7838729941</v>
      </c>
      <c r="X31" s="137"/>
      <c r="Y31" s="93">
        <f>SUM(Y26:Y29)</f>
        <v>92873139</v>
      </c>
      <c r="Z31" s="137"/>
      <c r="AA31" s="93">
        <f>SUM(AA26:AA30)</f>
        <v>7931603080</v>
      </c>
    </row>
    <row r="32" spans="1:27" s="16" customFormat="1" ht="16.5" customHeight="1" thickTop="1">
      <c r="A32" s="187"/>
      <c r="B32" s="83"/>
      <c r="D32" s="83"/>
      <c r="E32" s="83"/>
      <c r="F32" s="185"/>
      <c r="G32" s="51"/>
      <c r="H32" s="52"/>
      <c r="I32" s="52"/>
      <c r="J32" s="52"/>
      <c r="K32" s="52"/>
      <c r="L32" s="52"/>
      <c r="M32" s="51"/>
      <c r="N32" s="52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2"/>
      <c r="AA32" s="51"/>
    </row>
    <row r="33" spans="1:27" s="16" customFormat="1" ht="16.5" customHeight="1">
      <c r="A33" s="5"/>
      <c r="B33" s="5"/>
      <c r="C33" s="5"/>
      <c r="D33" s="5"/>
      <c r="E33" s="5"/>
      <c r="F33" s="5"/>
      <c r="H33" s="5"/>
      <c r="I33" s="185"/>
      <c r="J33" s="185"/>
      <c r="K33" s="185"/>
      <c r="L33" s="185"/>
      <c r="M33" s="185"/>
      <c r="N33" s="185"/>
      <c r="O33" s="185"/>
      <c r="P33" s="5"/>
      <c r="Q33" s="185"/>
      <c r="R33" s="185"/>
      <c r="S33" s="185"/>
      <c r="T33" s="5"/>
      <c r="U33" s="5"/>
      <c r="V33" s="5"/>
      <c r="W33" s="5"/>
      <c r="X33" s="5"/>
      <c r="Y33" s="5"/>
      <c r="Z33" s="5"/>
      <c r="AA33" s="5"/>
    </row>
    <row r="34" spans="1:27" s="16" customFormat="1" ht="16.5" customHeight="1">
      <c r="A34" s="5"/>
      <c r="B34" s="5"/>
      <c r="C34" s="5"/>
      <c r="D34" s="5"/>
      <c r="E34" s="5"/>
      <c r="F34" s="5"/>
      <c r="H34" s="5"/>
      <c r="I34" s="185"/>
      <c r="J34" s="185"/>
      <c r="K34" s="185"/>
      <c r="L34" s="185"/>
      <c r="M34" s="185"/>
      <c r="N34" s="185"/>
      <c r="O34" s="185"/>
      <c r="P34" s="5"/>
      <c r="Q34" s="185"/>
      <c r="R34" s="185"/>
      <c r="S34" s="185"/>
      <c r="T34" s="5"/>
      <c r="U34" s="5"/>
      <c r="V34" s="5"/>
      <c r="W34" s="5"/>
      <c r="X34" s="5"/>
      <c r="Y34" s="5"/>
      <c r="Z34" s="5"/>
      <c r="AA34" s="5"/>
    </row>
    <row r="35" spans="1:27" s="16" customFormat="1" ht="16.5" customHeight="1">
      <c r="A35" s="5"/>
      <c r="B35" s="5"/>
      <c r="C35" s="5"/>
      <c r="D35" s="5"/>
      <c r="E35" s="5"/>
      <c r="F35" s="5"/>
      <c r="H35" s="5"/>
      <c r="I35" s="185"/>
      <c r="J35" s="185"/>
      <c r="K35" s="185"/>
      <c r="L35" s="185"/>
      <c r="M35" s="185"/>
      <c r="N35" s="185"/>
      <c r="O35" s="185"/>
      <c r="P35" s="5"/>
      <c r="Q35" s="185"/>
      <c r="R35" s="185"/>
      <c r="S35" s="185"/>
      <c r="T35" s="5"/>
      <c r="U35" s="5"/>
      <c r="V35" s="5"/>
      <c r="W35" s="5"/>
      <c r="X35" s="5"/>
      <c r="Y35" s="5"/>
      <c r="Z35" s="5"/>
      <c r="AA35" s="5"/>
    </row>
    <row r="36" spans="1:27" s="16" customFormat="1" ht="16.5" customHeight="1">
      <c r="A36" s="5"/>
      <c r="B36" s="5"/>
      <c r="C36" s="5"/>
      <c r="D36" s="5"/>
      <c r="E36" s="5"/>
      <c r="F36" s="5"/>
      <c r="H36" s="5"/>
      <c r="I36" s="185"/>
      <c r="J36" s="185"/>
      <c r="K36" s="185"/>
      <c r="L36" s="185"/>
      <c r="M36" s="185"/>
      <c r="N36" s="185"/>
      <c r="O36" s="185"/>
      <c r="P36" s="5"/>
      <c r="Q36" s="185"/>
      <c r="R36" s="185"/>
      <c r="S36" s="185"/>
      <c r="T36" s="5"/>
      <c r="U36" s="5"/>
      <c r="V36" s="5"/>
      <c r="W36" s="5"/>
      <c r="X36" s="5"/>
      <c r="Y36" s="5"/>
      <c r="Z36" s="5"/>
      <c r="AA36" s="5"/>
    </row>
    <row r="37" spans="1:27" s="16" customFormat="1" ht="16.5" customHeight="1">
      <c r="A37" s="187"/>
      <c r="B37" s="83"/>
      <c r="D37" s="83"/>
      <c r="E37" s="83"/>
      <c r="F37" s="185"/>
      <c r="G37" s="51"/>
      <c r="H37" s="52"/>
      <c r="I37" s="52"/>
      <c r="J37" s="52"/>
      <c r="K37" s="52"/>
      <c r="L37" s="52"/>
      <c r="M37" s="51"/>
      <c r="N37" s="52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2"/>
      <c r="AA37" s="51"/>
    </row>
    <row r="38" spans="1:27" s="16" customFormat="1" ht="16.5" customHeight="1">
      <c r="A38" s="187"/>
      <c r="B38" s="83"/>
      <c r="D38" s="83"/>
      <c r="E38" s="83"/>
      <c r="F38" s="185"/>
      <c r="G38" s="51"/>
      <c r="H38" s="52"/>
      <c r="I38" s="52"/>
      <c r="J38" s="52"/>
      <c r="K38" s="52"/>
      <c r="L38" s="52"/>
      <c r="M38" s="51"/>
      <c r="N38" s="52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2"/>
      <c r="AA38" s="51"/>
    </row>
    <row r="39" spans="1:27" s="16" customFormat="1" ht="13.5" customHeight="1">
      <c r="A39" s="187"/>
      <c r="B39" s="83"/>
      <c r="D39" s="83"/>
      <c r="E39" s="83"/>
      <c r="F39" s="185"/>
      <c r="G39" s="51"/>
      <c r="H39" s="52"/>
      <c r="I39" s="52"/>
      <c r="J39" s="52"/>
      <c r="K39" s="52"/>
      <c r="L39" s="52"/>
      <c r="M39" s="51"/>
      <c r="N39" s="52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51"/>
    </row>
    <row r="40" spans="1:27" s="16" customFormat="1" ht="15" customHeight="1">
      <c r="A40" s="187"/>
      <c r="B40" s="83"/>
      <c r="D40" s="83"/>
      <c r="E40" s="83"/>
      <c r="F40" s="185"/>
      <c r="G40" s="51"/>
      <c r="H40" s="52"/>
      <c r="I40" s="52"/>
      <c r="J40" s="52"/>
      <c r="K40" s="52"/>
      <c r="L40" s="52"/>
      <c r="M40" s="51"/>
      <c r="N40" s="52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2"/>
      <c r="AA40" s="51"/>
    </row>
    <row r="41" spans="1:27" ht="21.75" customHeight="1"/>
    <row r="42" spans="1:27" s="16" customFormat="1" ht="16.5" customHeight="1">
      <c r="A42" s="199" t="s">
        <v>163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</row>
    <row r="43" spans="1:27" s="16" customFormat="1" ht="16.5" customHeight="1">
      <c r="A43" s="5" t="s">
        <v>100</v>
      </c>
      <c r="B43" s="5"/>
      <c r="C43" s="5"/>
      <c r="D43" s="5"/>
      <c r="E43" s="5"/>
      <c r="F43" s="5"/>
      <c r="H43" s="5"/>
      <c r="I43" s="199" t="s">
        <v>172</v>
      </c>
      <c r="J43" s="199"/>
      <c r="K43" s="199"/>
      <c r="L43" s="199"/>
      <c r="M43" s="199"/>
      <c r="N43" s="199"/>
      <c r="O43" s="199"/>
      <c r="P43" s="5"/>
      <c r="Q43" s="199" t="s">
        <v>147</v>
      </c>
      <c r="R43" s="199"/>
      <c r="S43" s="199"/>
      <c r="T43" s="5"/>
      <c r="U43" s="5"/>
      <c r="V43" s="5"/>
      <c r="W43" s="5"/>
      <c r="X43" s="5"/>
      <c r="Y43" s="5"/>
      <c r="Z43" s="5"/>
      <c r="AA43" s="5"/>
    </row>
    <row r="44" spans="1:27" s="16" customFormat="1" ht="16.5" customHeight="1">
      <c r="A44" s="5"/>
      <c r="B44" s="5"/>
      <c r="C44" s="5"/>
      <c r="D44" s="5"/>
      <c r="E44" s="5"/>
      <c r="F44" s="5"/>
      <c r="H44" s="5"/>
      <c r="I44" s="185"/>
      <c r="J44" s="185"/>
      <c r="K44" s="185"/>
      <c r="L44" s="185"/>
      <c r="M44" s="185"/>
      <c r="N44" s="185"/>
      <c r="O44" s="185"/>
      <c r="P44" s="5"/>
      <c r="Q44" s="185"/>
      <c r="R44" s="185"/>
      <c r="S44" s="185"/>
      <c r="T44" s="5"/>
      <c r="U44" s="5"/>
      <c r="V44" s="5"/>
      <c r="W44" s="5"/>
      <c r="X44" s="5"/>
      <c r="Y44" s="5"/>
      <c r="Z44" s="5"/>
      <c r="AA44" s="5"/>
    </row>
    <row r="45" spans="1:27" s="16" customFormat="1" ht="16.5" customHeight="1">
      <c r="A45" s="5"/>
      <c r="B45" s="5"/>
      <c r="C45" s="5"/>
      <c r="D45" s="5"/>
      <c r="E45" s="5"/>
      <c r="F45" s="5"/>
      <c r="H45" s="5"/>
      <c r="I45" s="185"/>
      <c r="J45" s="185"/>
      <c r="K45" s="185"/>
      <c r="L45" s="185"/>
      <c r="M45" s="185"/>
      <c r="N45" s="185"/>
      <c r="O45" s="185"/>
      <c r="P45" s="5"/>
      <c r="Q45" s="185"/>
      <c r="R45" s="185"/>
      <c r="S45" s="185"/>
      <c r="T45" s="5"/>
      <c r="U45" s="5"/>
      <c r="V45" s="5"/>
      <c r="W45" s="5"/>
      <c r="X45" s="5"/>
      <c r="Y45" s="5"/>
      <c r="Z45" s="5"/>
      <c r="AA45" s="5"/>
    </row>
    <row r="46" spans="1:27" s="16" customFormat="1" ht="16.5" customHeight="1">
      <c r="A46" s="5"/>
      <c r="B46" s="5"/>
      <c r="C46" s="5"/>
      <c r="D46" s="5"/>
      <c r="E46" s="5"/>
      <c r="F46" s="5"/>
      <c r="H46" s="5"/>
      <c r="I46" s="185"/>
      <c r="J46" s="185"/>
      <c r="K46" s="185"/>
      <c r="L46" s="185"/>
      <c r="M46" s="185"/>
      <c r="N46" s="185"/>
      <c r="O46" s="185"/>
      <c r="P46" s="5"/>
      <c r="Q46" s="185"/>
      <c r="R46" s="185"/>
      <c r="S46" s="185"/>
      <c r="T46" s="5"/>
      <c r="U46" s="5"/>
      <c r="V46" s="5"/>
      <c r="W46" s="5"/>
      <c r="X46" s="5"/>
      <c r="Y46" s="5"/>
      <c r="Z46" s="5"/>
      <c r="AA46" s="5"/>
    </row>
    <row r="47" spans="1:27" s="16" customFormat="1" ht="16.5" customHeight="1">
      <c r="A47" s="5"/>
      <c r="B47" s="5"/>
      <c r="C47" s="5"/>
      <c r="D47" s="5"/>
      <c r="E47" s="5"/>
      <c r="F47" s="5"/>
      <c r="H47" s="5"/>
      <c r="I47" s="185"/>
      <c r="J47" s="185"/>
      <c r="K47" s="185"/>
      <c r="L47" s="185"/>
      <c r="M47" s="185"/>
      <c r="N47" s="185"/>
      <c r="O47" s="185"/>
      <c r="P47" s="5"/>
      <c r="Q47" s="185"/>
      <c r="R47" s="185"/>
      <c r="S47" s="185"/>
      <c r="T47" s="5"/>
      <c r="U47" s="5"/>
      <c r="V47" s="5"/>
      <c r="W47" s="5"/>
      <c r="X47" s="5"/>
      <c r="Y47" s="5"/>
      <c r="Z47" s="5"/>
      <c r="AA47" s="5"/>
    </row>
    <row r="48" spans="1:27" s="16" customFormat="1" ht="8.25" customHeight="1">
      <c r="A48" s="187"/>
      <c r="B48" s="83"/>
      <c r="D48" s="83"/>
      <c r="E48" s="83"/>
      <c r="F48" s="185"/>
      <c r="G48" s="51"/>
      <c r="H48" s="52"/>
      <c r="I48" s="52"/>
      <c r="J48" s="52"/>
      <c r="K48" s="52"/>
      <c r="L48" s="52"/>
      <c r="M48" s="51"/>
      <c r="N48" s="52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2"/>
      <c r="AA48" s="51"/>
    </row>
    <row r="49" spans="1:27" ht="21.95" customHeight="1">
      <c r="A49" s="192" t="s">
        <v>107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</row>
  </sheetData>
  <mergeCells count="9">
    <mergeCell ref="I43:O43"/>
    <mergeCell ref="Q43:S43"/>
    <mergeCell ref="A49:AA49"/>
    <mergeCell ref="G6:AA6"/>
    <mergeCell ref="G7:W7"/>
    <mergeCell ref="Q8:U8"/>
    <mergeCell ref="M9:O9"/>
    <mergeCell ref="Q9:U9"/>
    <mergeCell ref="A42:AA42"/>
  </mergeCells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BC2A-A45C-4334-AC05-35F5BE803274}">
  <dimension ref="A1:Q67"/>
  <sheetViews>
    <sheetView topLeftCell="A13" zoomScaleNormal="100" zoomScaleSheetLayoutView="119" workbookViewId="0">
      <selection activeCell="A30" sqref="A30:XFD30"/>
    </sheetView>
  </sheetViews>
  <sheetFormatPr defaultRowHeight="16.5" customHeight="1"/>
  <cols>
    <col min="1" max="3" width="1.83203125" style="5" customWidth="1"/>
    <col min="4" max="4" width="36.83203125" style="5" customWidth="1"/>
    <col min="5" max="5" width="5.33203125" style="5" customWidth="1"/>
    <col min="6" max="6" width="1" style="5" customWidth="1"/>
    <col min="7" max="7" width="13.83203125" style="51" customWidth="1"/>
    <col min="8" max="8" width="1" style="51" customWidth="1"/>
    <col min="9" max="9" width="14" style="51" customWidth="1"/>
    <col min="10" max="10" width="1" style="51" customWidth="1"/>
    <col min="11" max="11" width="14.33203125" style="51" customWidth="1"/>
    <col min="12" max="12" width="1" style="51" customWidth="1"/>
    <col min="13" max="13" width="15.1640625" style="51" customWidth="1"/>
    <col min="14" max="14" width="1" style="51" customWidth="1"/>
    <col min="15" max="15" width="16.33203125" style="51" customWidth="1"/>
    <col min="16" max="16" width="1" style="52" customWidth="1"/>
    <col min="17" max="17" width="14.33203125" style="51" customWidth="1"/>
    <col min="18" max="257" width="9.33203125" style="5"/>
    <col min="258" max="260" width="1.83203125" style="5" customWidth="1"/>
    <col min="261" max="261" width="25.33203125" style="5" customWidth="1"/>
    <col min="262" max="262" width="3.1640625" style="5" customWidth="1"/>
    <col min="263" max="263" width="5.33203125" style="5" customWidth="1"/>
    <col min="264" max="264" width="0.33203125" style="5" customWidth="1"/>
    <col min="265" max="265" width="12.6640625" style="5" customWidth="1"/>
    <col min="266" max="266" width="0.33203125" style="5" customWidth="1"/>
    <col min="267" max="267" width="13.83203125" style="5" customWidth="1"/>
    <col min="268" max="268" width="0.33203125" style="5" customWidth="1"/>
    <col min="269" max="269" width="15.33203125" style="5" customWidth="1"/>
    <col min="270" max="270" width="0.33203125" style="5" customWidth="1"/>
    <col min="271" max="272" width="0" style="5" hidden="1" customWidth="1"/>
    <col min="273" max="273" width="14.33203125" style="5" customWidth="1"/>
    <col min="274" max="513" width="9.33203125" style="5"/>
    <col min="514" max="516" width="1.83203125" style="5" customWidth="1"/>
    <col min="517" max="517" width="25.33203125" style="5" customWidth="1"/>
    <col min="518" max="518" width="3.1640625" style="5" customWidth="1"/>
    <col min="519" max="519" width="5.33203125" style="5" customWidth="1"/>
    <col min="520" max="520" width="0.33203125" style="5" customWidth="1"/>
    <col min="521" max="521" width="12.6640625" style="5" customWidth="1"/>
    <col min="522" max="522" width="0.33203125" style="5" customWidth="1"/>
    <col min="523" max="523" width="13.83203125" style="5" customWidth="1"/>
    <col min="524" max="524" width="0.33203125" style="5" customWidth="1"/>
    <col min="525" max="525" width="15.33203125" style="5" customWidth="1"/>
    <col min="526" max="526" width="0.33203125" style="5" customWidth="1"/>
    <col min="527" max="528" width="0" style="5" hidden="1" customWidth="1"/>
    <col min="529" max="529" width="14.33203125" style="5" customWidth="1"/>
    <col min="530" max="769" width="9.33203125" style="5"/>
    <col min="770" max="772" width="1.83203125" style="5" customWidth="1"/>
    <col min="773" max="773" width="25.33203125" style="5" customWidth="1"/>
    <col min="774" max="774" width="3.1640625" style="5" customWidth="1"/>
    <col min="775" max="775" width="5.33203125" style="5" customWidth="1"/>
    <col min="776" max="776" width="0.33203125" style="5" customWidth="1"/>
    <col min="777" max="777" width="12.6640625" style="5" customWidth="1"/>
    <col min="778" max="778" width="0.33203125" style="5" customWidth="1"/>
    <col min="779" max="779" width="13.83203125" style="5" customWidth="1"/>
    <col min="780" max="780" width="0.33203125" style="5" customWidth="1"/>
    <col min="781" max="781" width="15.33203125" style="5" customWidth="1"/>
    <col min="782" max="782" width="0.33203125" style="5" customWidth="1"/>
    <col min="783" max="784" width="0" style="5" hidden="1" customWidth="1"/>
    <col min="785" max="785" width="14.33203125" style="5" customWidth="1"/>
    <col min="786" max="1025" width="9.33203125" style="5"/>
    <col min="1026" max="1028" width="1.83203125" style="5" customWidth="1"/>
    <col min="1029" max="1029" width="25.33203125" style="5" customWidth="1"/>
    <col min="1030" max="1030" width="3.1640625" style="5" customWidth="1"/>
    <col min="1031" max="1031" width="5.33203125" style="5" customWidth="1"/>
    <col min="1032" max="1032" width="0.33203125" style="5" customWidth="1"/>
    <col min="1033" max="1033" width="12.6640625" style="5" customWidth="1"/>
    <col min="1034" max="1034" width="0.33203125" style="5" customWidth="1"/>
    <col min="1035" max="1035" width="13.83203125" style="5" customWidth="1"/>
    <col min="1036" max="1036" width="0.33203125" style="5" customWidth="1"/>
    <col min="1037" max="1037" width="15.33203125" style="5" customWidth="1"/>
    <col min="1038" max="1038" width="0.33203125" style="5" customWidth="1"/>
    <col min="1039" max="1040" width="0" style="5" hidden="1" customWidth="1"/>
    <col min="1041" max="1041" width="14.33203125" style="5" customWidth="1"/>
    <col min="1042" max="1281" width="9.33203125" style="5"/>
    <col min="1282" max="1284" width="1.83203125" style="5" customWidth="1"/>
    <col min="1285" max="1285" width="25.33203125" style="5" customWidth="1"/>
    <col min="1286" max="1286" width="3.1640625" style="5" customWidth="1"/>
    <col min="1287" max="1287" width="5.33203125" style="5" customWidth="1"/>
    <col min="1288" max="1288" width="0.33203125" style="5" customWidth="1"/>
    <col min="1289" max="1289" width="12.6640625" style="5" customWidth="1"/>
    <col min="1290" max="1290" width="0.33203125" style="5" customWidth="1"/>
    <col min="1291" max="1291" width="13.83203125" style="5" customWidth="1"/>
    <col min="1292" max="1292" width="0.33203125" style="5" customWidth="1"/>
    <col min="1293" max="1293" width="15.33203125" style="5" customWidth="1"/>
    <col min="1294" max="1294" width="0.33203125" style="5" customWidth="1"/>
    <col min="1295" max="1296" width="0" style="5" hidden="1" customWidth="1"/>
    <col min="1297" max="1297" width="14.33203125" style="5" customWidth="1"/>
    <col min="1298" max="1537" width="9.33203125" style="5"/>
    <col min="1538" max="1540" width="1.83203125" style="5" customWidth="1"/>
    <col min="1541" max="1541" width="25.33203125" style="5" customWidth="1"/>
    <col min="1542" max="1542" width="3.1640625" style="5" customWidth="1"/>
    <col min="1543" max="1543" width="5.33203125" style="5" customWidth="1"/>
    <col min="1544" max="1544" width="0.33203125" style="5" customWidth="1"/>
    <col min="1545" max="1545" width="12.6640625" style="5" customWidth="1"/>
    <col min="1546" max="1546" width="0.33203125" style="5" customWidth="1"/>
    <col min="1547" max="1547" width="13.83203125" style="5" customWidth="1"/>
    <col min="1548" max="1548" width="0.33203125" style="5" customWidth="1"/>
    <col min="1549" max="1549" width="15.33203125" style="5" customWidth="1"/>
    <col min="1550" max="1550" width="0.33203125" style="5" customWidth="1"/>
    <col min="1551" max="1552" width="0" style="5" hidden="1" customWidth="1"/>
    <col min="1553" max="1553" width="14.33203125" style="5" customWidth="1"/>
    <col min="1554" max="1793" width="9.33203125" style="5"/>
    <col min="1794" max="1796" width="1.83203125" style="5" customWidth="1"/>
    <col min="1797" max="1797" width="25.33203125" style="5" customWidth="1"/>
    <col min="1798" max="1798" width="3.1640625" style="5" customWidth="1"/>
    <col min="1799" max="1799" width="5.33203125" style="5" customWidth="1"/>
    <col min="1800" max="1800" width="0.33203125" style="5" customWidth="1"/>
    <col min="1801" max="1801" width="12.6640625" style="5" customWidth="1"/>
    <col min="1802" max="1802" width="0.33203125" style="5" customWidth="1"/>
    <col min="1803" max="1803" width="13.83203125" style="5" customWidth="1"/>
    <col min="1804" max="1804" width="0.33203125" style="5" customWidth="1"/>
    <col min="1805" max="1805" width="15.33203125" style="5" customWidth="1"/>
    <col min="1806" max="1806" width="0.33203125" style="5" customWidth="1"/>
    <col min="1807" max="1808" width="0" style="5" hidden="1" customWidth="1"/>
    <col min="1809" max="1809" width="14.33203125" style="5" customWidth="1"/>
    <col min="1810" max="2049" width="9.33203125" style="5"/>
    <col min="2050" max="2052" width="1.83203125" style="5" customWidth="1"/>
    <col min="2053" max="2053" width="25.33203125" style="5" customWidth="1"/>
    <col min="2054" max="2054" width="3.1640625" style="5" customWidth="1"/>
    <col min="2055" max="2055" width="5.33203125" style="5" customWidth="1"/>
    <col min="2056" max="2056" width="0.33203125" style="5" customWidth="1"/>
    <col min="2057" max="2057" width="12.6640625" style="5" customWidth="1"/>
    <col min="2058" max="2058" width="0.33203125" style="5" customWidth="1"/>
    <col min="2059" max="2059" width="13.83203125" style="5" customWidth="1"/>
    <col min="2060" max="2060" width="0.33203125" style="5" customWidth="1"/>
    <col min="2061" max="2061" width="15.33203125" style="5" customWidth="1"/>
    <col min="2062" max="2062" width="0.33203125" style="5" customWidth="1"/>
    <col min="2063" max="2064" width="0" style="5" hidden="1" customWidth="1"/>
    <col min="2065" max="2065" width="14.33203125" style="5" customWidth="1"/>
    <col min="2066" max="2305" width="9.33203125" style="5"/>
    <col min="2306" max="2308" width="1.83203125" style="5" customWidth="1"/>
    <col min="2309" max="2309" width="25.33203125" style="5" customWidth="1"/>
    <col min="2310" max="2310" width="3.1640625" style="5" customWidth="1"/>
    <col min="2311" max="2311" width="5.33203125" style="5" customWidth="1"/>
    <col min="2312" max="2312" width="0.33203125" style="5" customWidth="1"/>
    <col min="2313" max="2313" width="12.6640625" style="5" customWidth="1"/>
    <col min="2314" max="2314" width="0.33203125" style="5" customWidth="1"/>
    <col min="2315" max="2315" width="13.83203125" style="5" customWidth="1"/>
    <col min="2316" max="2316" width="0.33203125" style="5" customWidth="1"/>
    <col min="2317" max="2317" width="15.33203125" style="5" customWidth="1"/>
    <col min="2318" max="2318" width="0.33203125" style="5" customWidth="1"/>
    <col min="2319" max="2320" width="0" style="5" hidden="1" customWidth="1"/>
    <col min="2321" max="2321" width="14.33203125" style="5" customWidth="1"/>
    <col min="2322" max="2561" width="9.33203125" style="5"/>
    <col min="2562" max="2564" width="1.83203125" style="5" customWidth="1"/>
    <col min="2565" max="2565" width="25.33203125" style="5" customWidth="1"/>
    <col min="2566" max="2566" width="3.1640625" style="5" customWidth="1"/>
    <col min="2567" max="2567" width="5.33203125" style="5" customWidth="1"/>
    <col min="2568" max="2568" width="0.33203125" style="5" customWidth="1"/>
    <col min="2569" max="2569" width="12.6640625" style="5" customWidth="1"/>
    <col min="2570" max="2570" width="0.33203125" style="5" customWidth="1"/>
    <col min="2571" max="2571" width="13.83203125" style="5" customWidth="1"/>
    <col min="2572" max="2572" width="0.33203125" style="5" customWidth="1"/>
    <col min="2573" max="2573" width="15.33203125" style="5" customWidth="1"/>
    <col min="2574" max="2574" width="0.33203125" style="5" customWidth="1"/>
    <col min="2575" max="2576" width="0" style="5" hidden="1" customWidth="1"/>
    <col min="2577" max="2577" width="14.33203125" style="5" customWidth="1"/>
    <col min="2578" max="2817" width="9.33203125" style="5"/>
    <col min="2818" max="2820" width="1.83203125" style="5" customWidth="1"/>
    <col min="2821" max="2821" width="25.33203125" style="5" customWidth="1"/>
    <col min="2822" max="2822" width="3.1640625" style="5" customWidth="1"/>
    <col min="2823" max="2823" width="5.33203125" style="5" customWidth="1"/>
    <col min="2824" max="2824" width="0.33203125" style="5" customWidth="1"/>
    <col min="2825" max="2825" width="12.6640625" style="5" customWidth="1"/>
    <col min="2826" max="2826" width="0.33203125" style="5" customWidth="1"/>
    <col min="2827" max="2827" width="13.83203125" style="5" customWidth="1"/>
    <col min="2828" max="2828" width="0.33203125" style="5" customWidth="1"/>
    <col min="2829" max="2829" width="15.33203125" style="5" customWidth="1"/>
    <col min="2830" max="2830" width="0.33203125" style="5" customWidth="1"/>
    <col min="2831" max="2832" width="0" style="5" hidden="1" customWidth="1"/>
    <col min="2833" max="2833" width="14.33203125" style="5" customWidth="1"/>
    <col min="2834" max="3073" width="9.33203125" style="5"/>
    <col min="3074" max="3076" width="1.83203125" style="5" customWidth="1"/>
    <col min="3077" max="3077" width="25.33203125" style="5" customWidth="1"/>
    <col min="3078" max="3078" width="3.1640625" style="5" customWidth="1"/>
    <col min="3079" max="3079" width="5.33203125" style="5" customWidth="1"/>
    <col min="3080" max="3080" width="0.33203125" style="5" customWidth="1"/>
    <col min="3081" max="3081" width="12.6640625" style="5" customWidth="1"/>
    <col min="3082" max="3082" width="0.33203125" style="5" customWidth="1"/>
    <col min="3083" max="3083" width="13.83203125" style="5" customWidth="1"/>
    <col min="3084" max="3084" width="0.33203125" style="5" customWidth="1"/>
    <col min="3085" max="3085" width="15.33203125" style="5" customWidth="1"/>
    <col min="3086" max="3086" width="0.33203125" style="5" customWidth="1"/>
    <col min="3087" max="3088" width="0" style="5" hidden="1" customWidth="1"/>
    <col min="3089" max="3089" width="14.33203125" style="5" customWidth="1"/>
    <col min="3090" max="3329" width="9.33203125" style="5"/>
    <col min="3330" max="3332" width="1.83203125" style="5" customWidth="1"/>
    <col min="3333" max="3333" width="25.33203125" style="5" customWidth="1"/>
    <col min="3334" max="3334" width="3.1640625" style="5" customWidth="1"/>
    <col min="3335" max="3335" width="5.33203125" style="5" customWidth="1"/>
    <col min="3336" max="3336" width="0.33203125" style="5" customWidth="1"/>
    <col min="3337" max="3337" width="12.6640625" style="5" customWidth="1"/>
    <col min="3338" max="3338" width="0.33203125" style="5" customWidth="1"/>
    <col min="3339" max="3339" width="13.83203125" style="5" customWidth="1"/>
    <col min="3340" max="3340" width="0.33203125" style="5" customWidth="1"/>
    <col min="3341" max="3341" width="15.33203125" style="5" customWidth="1"/>
    <col min="3342" max="3342" width="0.33203125" style="5" customWidth="1"/>
    <col min="3343" max="3344" width="0" style="5" hidden="1" customWidth="1"/>
    <col min="3345" max="3345" width="14.33203125" style="5" customWidth="1"/>
    <col min="3346" max="3585" width="9.33203125" style="5"/>
    <col min="3586" max="3588" width="1.83203125" style="5" customWidth="1"/>
    <col min="3589" max="3589" width="25.33203125" style="5" customWidth="1"/>
    <col min="3590" max="3590" width="3.1640625" style="5" customWidth="1"/>
    <col min="3591" max="3591" width="5.33203125" style="5" customWidth="1"/>
    <col min="3592" max="3592" width="0.33203125" style="5" customWidth="1"/>
    <col min="3593" max="3593" width="12.6640625" style="5" customWidth="1"/>
    <col min="3594" max="3594" width="0.33203125" style="5" customWidth="1"/>
    <col min="3595" max="3595" width="13.83203125" style="5" customWidth="1"/>
    <col min="3596" max="3596" width="0.33203125" style="5" customWidth="1"/>
    <col min="3597" max="3597" width="15.33203125" style="5" customWidth="1"/>
    <col min="3598" max="3598" width="0.33203125" style="5" customWidth="1"/>
    <col min="3599" max="3600" width="0" style="5" hidden="1" customWidth="1"/>
    <col min="3601" max="3601" width="14.33203125" style="5" customWidth="1"/>
    <col min="3602" max="3841" width="9.33203125" style="5"/>
    <col min="3842" max="3844" width="1.83203125" style="5" customWidth="1"/>
    <col min="3845" max="3845" width="25.33203125" style="5" customWidth="1"/>
    <col min="3846" max="3846" width="3.1640625" style="5" customWidth="1"/>
    <col min="3847" max="3847" width="5.33203125" style="5" customWidth="1"/>
    <col min="3848" max="3848" width="0.33203125" style="5" customWidth="1"/>
    <col min="3849" max="3849" width="12.6640625" style="5" customWidth="1"/>
    <col min="3850" max="3850" width="0.33203125" style="5" customWidth="1"/>
    <col min="3851" max="3851" width="13.83203125" style="5" customWidth="1"/>
    <col min="3852" max="3852" width="0.33203125" style="5" customWidth="1"/>
    <col min="3853" max="3853" width="15.33203125" style="5" customWidth="1"/>
    <col min="3854" max="3854" width="0.33203125" style="5" customWidth="1"/>
    <col min="3855" max="3856" width="0" style="5" hidden="1" customWidth="1"/>
    <col min="3857" max="3857" width="14.33203125" style="5" customWidth="1"/>
    <col min="3858" max="4097" width="9.33203125" style="5"/>
    <col min="4098" max="4100" width="1.83203125" style="5" customWidth="1"/>
    <col min="4101" max="4101" width="25.33203125" style="5" customWidth="1"/>
    <col min="4102" max="4102" width="3.1640625" style="5" customWidth="1"/>
    <col min="4103" max="4103" width="5.33203125" style="5" customWidth="1"/>
    <col min="4104" max="4104" width="0.33203125" style="5" customWidth="1"/>
    <col min="4105" max="4105" width="12.6640625" style="5" customWidth="1"/>
    <col min="4106" max="4106" width="0.33203125" style="5" customWidth="1"/>
    <col min="4107" max="4107" width="13.83203125" style="5" customWidth="1"/>
    <col min="4108" max="4108" width="0.33203125" style="5" customWidth="1"/>
    <col min="4109" max="4109" width="15.33203125" style="5" customWidth="1"/>
    <col min="4110" max="4110" width="0.33203125" style="5" customWidth="1"/>
    <col min="4111" max="4112" width="0" style="5" hidden="1" customWidth="1"/>
    <col min="4113" max="4113" width="14.33203125" style="5" customWidth="1"/>
    <col min="4114" max="4353" width="9.33203125" style="5"/>
    <col min="4354" max="4356" width="1.83203125" style="5" customWidth="1"/>
    <col min="4357" max="4357" width="25.33203125" style="5" customWidth="1"/>
    <col min="4358" max="4358" width="3.1640625" style="5" customWidth="1"/>
    <col min="4359" max="4359" width="5.33203125" style="5" customWidth="1"/>
    <col min="4360" max="4360" width="0.33203125" style="5" customWidth="1"/>
    <col min="4361" max="4361" width="12.6640625" style="5" customWidth="1"/>
    <col min="4362" max="4362" width="0.33203125" style="5" customWidth="1"/>
    <col min="4363" max="4363" width="13.83203125" style="5" customWidth="1"/>
    <col min="4364" max="4364" width="0.33203125" style="5" customWidth="1"/>
    <col min="4365" max="4365" width="15.33203125" style="5" customWidth="1"/>
    <col min="4366" max="4366" width="0.33203125" style="5" customWidth="1"/>
    <col min="4367" max="4368" width="0" style="5" hidden="1" customWidth="1"/>
    <col min="4369" max="4369" width="14.33203125" style="5" customWidth="1"/>
    <col min="4370" max="4609" width="9.33203125" style="5"/>
    <col min="4610" max="4612" width="1.83203125" style="5" customWidth="1"/>
    <col min="4613" max="4613" width="25.33203125" style="5" customWidth="1"/>
    <col min="4614" max="4614" width="3.1640625" style="5" customWidth="1"/>
    <col min="4615" max="4615" width="5.33203125" style="5" customWidth="1"/>
    <col min="4616" max="4616" width="0.33203125" style="5" customWidth="1"/>
    <col min="4617" max="4617" width="12.6640625" style="5" customWidth="1"/>
    <col min="4618" max="4618" width="0.33203125" style="5" customWidth="1"/>
    <col min="4619" max="4619" width="13.83203125" style="5" customWidth="1"/>
    <col min="4620" max="4620" width="0.33203125" style="5" customWidth="1"/>
    <col min="4621" max="4621" width="15.33203125" style="5" customWidth="1"/>
    <col min="4622" max="4622" width="0.33203125" style="5" customWidth="1"/>
    <col min="4623" max="4624" width="0" style="5" hidden="1" customWidth="1"/>
    <col min="4625" max="4625" width="14.33203125" style="5" customWidth="1"/>
    <col min="4626" max="4865" width="9.33203125" style="5"/>
    <col min="4866" max="4868" width="1.83203125" style="5" customWidth="1"/>
    <col min="4869" max="4869" width="25.33203125" style="5" customWidth="1"/>
    <col min="4870" max="4870" width="3.1640625" style="5" customWidth="1"/>
    <col min="4871" max="4871" width="5.33203125" style="5" customWidth="1"/>
    <col min="4872" max="4872" width="0.33203125" style="5" customWidth="1"/>
    <col min="4873" max="4873" width="12.6640625" style="5" customWidth="1"/>
    <col min="4874" max="4874" width="0.33203125" style="5" customWidth="1"/>
    <col min="4875" max="4875" width="13.83203125" style="5" customWidth="1"/>
    <col min="4876" max="4876" width="0.33203125" style="5" customWidth="1"/>
    <col min="4877" max="4877" width="15.33203125" style="5" customWidth="1"/>
    <col min="4878" max="4878" width="0.33203125" style="5" customWidth="1"/>
    <col min="4879" max="4880" width="0" style="5" hidden="1" customWidth="1"/>
    <col min="4881" max="4881" width="14.33203125" style="5" customWidth="1"/>
    <col min="4882" max="5121" width="9.33203125" style="5"/>
    <col min="5122" max="5124" width="1.83203125" style="5" customWidth="1"/>
    <col min="5125" max="5125" width="25.33203125" style="5" customWidth="1"/>
    <col min="5126" max="5126" width="3.1640625" style="5" customWidth="1"/>
    <col min="5127" max="5127" width="5.33203125" style="5" customWidth="1"/>
    <col min="5128" max="5128" width="0.33203125" style="5" customWidth="1"/>
    <col min="5129" max="5129" width="12.6640625" style="5" customWidth="1"/>
    <col min="5130" max="5130" width="0.33203125" style="5" customWidth="1"/>
    <col min="5131" max="5131" width="13.83203125" style="5" customWidth="1"/>
    <col min="5132" max="5132" width="0.33203125" style="5" customWidth="1"/>
    <col min="5133" max="5133" width="15.33203125" style="5" customWidth="1"/>
    <col min="5134" max="5134" width="0.33203125" style="5" customWidth="1"/>
    <col min="5135" max="5136" width="0" style="5" hidden="1" customWidth="1"/>
    <col min="5137" max="5137" width="14.33203125" style="5" customWidth="1"/>
    <col min="5138" max="5377" width="9.33203125" style="5"/>
    <col min="5378" max="5380" width="1.83203125" style="5" customWidth="1"/>
    <col min="5381" max="5381" width="25.33203125" style="5" customWidth="1"/>
    <col min="5382" max="5382" width="3.1640625" style="5" customWidth="1"/>
    <col min="5383" max="5383" width="5.33203125" style="5" customWidth="1"/>
    <col min="5384" max="5384" width="0.33203125" style="5" customWidth="1"/>
    <col min="5385" max="5385" width="12.6640625" style="5" customWidth="1"/>
    <col min="5386" max="5386" width="0.33203125" style="5" customWidth="1"/>
    <col min="5387" max="5387" width="13.83203125" style="5" customWidth="1"/>
    <col min="5388" max="5388" width="0.33203125" style="5" customWidth="1"/>
    <col min="5389" max="5389" width="15.33203125" style="5" customWidth="1"/>
    <col min="5390" max="5390" width="0.33203125" style="5" customWidth="1"/>
    <col min="5391" max="5392" width="0" style="5" hidden="1" customWidth="1"/>
    <col min="5393" max="5393" width="14.33203125" style="5" customWidth="1"/>
    <col min="5394" max="5633" width="9.33203125" style="5"/>
    <col min="5634" max="5636" width="1.83203125" style="5" customWidth="1"/>
    <col min="5637" max="5637" width="25.33203125" style="5" customWidth="1"/>
    <col min="5638" max="5638" width="3.1640625" style="5" customWidth="1"/>
    <col min="5639" max="5639" width="5.33203125" style="5" customWidth="1"/>
    <col min="5640" max="5640" width="0.33203125" style="5" customWidth="1"/>
    <col min="5641" max="5641" width="12.6640625" style="5" customWidth="1"/>
    <col min="5642" max="5642" width="0.33203125" style="5" customWidth="1"/>
    <col min="5643" max="5643" width="13.83203125" style="5" customWidth="1"/>
    <col min="5644" max="5644" width="0.33203125" style="5" customWidth="1"/>
    <col min="5645" max="5645" width="15.33203125" style="5" customWidth="1"/>
    <col min="5646" max="5646" width="0.33203125" style="5" customWidth="1"/>
    <col min="5647" max="5648" width="0" style="5" hidden="1" customWidth="1"/>
    <col min="5649" max="5649" width="14.33203125" style="5" customWidth="1"/>
    <col min="5650" max="5889" width="9.33203125" style="5"/>
    <col min="5890" max="5892" width="1.83203125" style="5" customWidth="1"/>
    <col min="5893" max="5893" width="25.33203125" style="5" customWidth="1"/>
    <col min="5894" max="5894" width="3.1640625" style="5" customWidth="1"/>
    <col min="5895" max="5895" width="5.33203125" style="5" customWidth="1"/>
    <col min="5896" max="5896" width="0.33203125" style="5" customWidth="1"/>
    <col min="5897" max="5897" width="12.6640625" style="5" customWidth="1"/>
    <col min="5898" max="5898" width="0.33203125" style="5" customWidth="1"/>
    <col min="5899" max="5899" width="13.83203125" style="5" customWidth="1"/>
    <col min="5900" max="5900" width="0.33203125" style="5" customWidth="1"/>
    <col min="5901" max="5901" width="15.33203125" style="5" customWidth="1"/>
    <col min="5902" max="5902" width="0.33203125" style="5" customWidth="1"/>
    <col min="5903" max="5904" width="0" style="5" hidden="1" customWidth="1"/>
    <col min="5905" max="5905" width="14.33203125" style="5" customWidth="1"/>
    <col min="5906" max="6145" width="9.33203125" style="5"/>
    <col min="6146" max="6148" width="1.83203125" style="5" customWidth="1"/>
    <col min="6149" max="6149" width="25.33203125" style="5" customWidth="1"/>
    <col min="6150" max="6150" width="3.1640625" style="5" customWidth="1"/>
    <col min="6151" max="6151" width="5.33203125" style="5" customWidth="1"/>
    <col min="6152" max="6152" width="0.33203125" style="5" customWidth="1"/>
    <col min="6153" max="6153" width="12.6640625" style="5" customWidth="1"/>
    <col min="6154" max="6154" width="0.33203125" style="5" customWidth="1"/>
    <col min="6155" max="6155" width="13.83203125" style="5" customWidth="1"/>
    <col min="6156" max="6156" width="0.33203125" style="5" customWidth="1"/>
    <col min="6157" max="6157" width="15.33203125" style="5" customWidth="1"/>
    <col min="6158" max="6158" width="0.33203125" style="5" customWidth="1"/>
    <col min="6159" max="6160" width="0" style="5" hidden="1" customWidth="1"/>
    <col min="6161" max="6161" width="14.33203125" style="5" customWidth="1"/>
    <col min="6162" max="6401" width="9.33203125" style="5"/>
    <col min="6402" max="6404" width="1.83203125" style="5" customWidth="1"/>
    <col min="6405" max="6405" width="25.33203125" style="5" customWidth="1"/>
    <col min="6406" max="6406" width="3.1640625" style="5" customWidth="1"/>
    <col min="6407" max="6407" width="5.33203125" style="5" customWidth="1"/>
    <col min="6408" max="6408" width="0.33203125" style="5" customWidth="1"/>
    <col min="6409" max="6409" width="12.6640625" style="5" customWidth="1"/>
    <col min="6410" max="6410" width="0.33203125" style="5" customWidth="1"/>
    <col min="6411" max="6411" width="13.83203125" style="5" customWidth="1"/>
    <col min="6412" max="6412" width="0.33203125" style="5" customWidth="1"/>
    <col min="6413" max="6413" width="15.33203125" style="5" customWidth="1"/>
    <col min="6414" max="6414" width="0.33203125" style="5" customWidth="1"/>
    <col min="6415" max="6416" width="0" style="5" hidden="1" customWidth="1"/>
    <col min="6417" max="6417" width="14.33203125" style="5" customWidth="1"/>
    <col min="6418" max="6657" width="9.33203125" style="5"/>
    <col min="6658" max="6660" width="1.83203125" style="5" customWidth="1"/>
    <col min="6661" max="6661" width="25.33203125" style="5" customWidth="1"/>
    <col min="6662" max="6662" width="3.1640625" style="5" customWidth="1"/>
    <col min="6663" max="6663" width="5.33203125" style="5" customWidth="1"/>
    <col min="6664" max="6664" width="0.33203125" style="5" customWidth="1"/>
    <col min="6665" max="6665" width="12.6640625" style="5" customWidth="1"/>
    <col min="6666" max="6666" width="0.33203125" style="5" customWidth="1"/>
    <col min="6667" max="6667" width="13.83203125" style="5" customWidth="1"/>
    <col min="6668" max="6668" width="0.33203125" style="5" customWidth="1"/>
    <col min="6669" max="6669" width="15.33203125" style="5" customWidth="1"/>
    <col min="6670" max="6670" width="0.33203125" style="5" customWidth="1"/>
    <col min="6671" max="6672" width="0" style="5" hidden="1" customWidth="1"/>
    <col min="6673" max="6673" width="14.33203125" style="5" customWidth="1"/>
    <col min="6674" max="6913" width="9.33203125" style="5"/>
    <col min="6914" max="6916" width="1.83203125" style="5" customWidth="1"/>
    <col min="6917" max="6917" width="25.33203125" style="5" customWidth="1"/>
    <col min="6918" max="6918" width="3.1640625" style="5" customWidth="1"/>
    <col min="6919" max="6919" width="5.33203125" style="5" customWidth="1"/>
    <col min="6920" max="6920" width="0.33203125" style="5" customWidth="1"/>
    <col min="6921" max="6921" width="12.6640625" style="5" customWidth="1"/>
    <col min="6922" max="6922" width="0.33203125" style="5" customWidth="1"/>
    <col min="6923" max="6923" width="13.83203125" style="5" customWidth="1"/>
    <col min="6924" max="6924" width="0.33203125" style="5" customWidth="1"/>
    <col min="6925" max="6925" width="15.33203125" style="5" customWidth="1"/>
    <col min="6926" max="6926" width="0.33203125" style="5" customWidth="1"/>
    <col min="6927" max="6928" width="0" style="5" hidden="1" customWidth="1"/>
    <col min="6929" max="6929" width="14.33203125" style="5" customWidth="1"/>
    <col min="6930" max="7169" width="9.33203125" style="5"/>
    <col min="7170" max="7172" width="1.83203125" style="5" customWidth="1"/>
    <col min="7173" max="7173" width="25.33203125" style="5" customWidth="1"/>
    <col min="7174" max="7174" width="3.1640625" style="5" customWidth="1"/>
    <col min="7175" max="7175" width="5.33203125" style="5" customWidth="1"/>
    <col min="7176" max="7176" width="0.33203125" style="5" customWidth="1"/>
    <col min="7177" max="7177" width="12.6640625" style="5" customWidth="1"/>
    <col min="7178" max="7178" width="0.33203125" style="5" customWidth="1"/>
    <col min="7179" max="7179" width="13.83203125" style="5" customWidth="1"/>
    <col min="7180" max="7180" width="0.33203125" style="5" customWidth="1"/>
    <col min="7181" max="7181" width="15.33203125" style="5" customWidth="1"/>
    <col min="7182" max="7182" width="0.33203125" style="5" customWidth="1"/>
    <col min="7183" max="7184" width="0" style="5" hidden="1" customWidth="1"/>
    <col min="7185" max="7185" width="14.33203125" style="5" customWidth="1"/>
    <col min="7186" max="7425" width="9.33203125" style="5"/>
    <col min="7426" max="7428" width="1.83203125" style="5" customWidth="1"/>
    <col min="7429" max="7429" width="25.33203125" style="5" customWidth="1"/>
    <col min="7430" max="7430" width="3.1640625" style="5" customWidth="1"/>
    <col min="7431" max="7431" width="5.33203125" style="5" customWidth="1"/>
    <col min="7432" max="7432" width="0.33203125" style="5" customWidth="1"/>
    <col min="7433" max="7433" width="12.6640625" style="5" customWidth="1"/>
    <col min="7434" max="7434" width="0.33203125" style="5" customWidth="1"/>
    <col min="7435" max="7435" width="13.83203125" style="5" customWidth="1"/>
    <col min="7436" max="7436" width="0.33203125" style="5" customWidth="1"/>
    <col min="7437" max="7437" width="15.33203125" style="5" customWidth="1"/>
    <col min="7438" max="7438" width="0.33203125" style="5" customWidth="1"/>
    <col min="7439" max="7440" width="0" style="5" hidden="1" customWidth="1"/>
    <col min="7441" max="7441" width="14.33203125" style="5" customWidth="1"/>
    <col min="7442" max="7681" width="9.33203125" style="5"/>
    <col min="7682" max="7684" width="1.83203125" style="5" customWidth="1"/>
    <col min="7685" max="7685" width="25.33203125" style="5" customWidth="1"/>
    <col min="7686" max="7686" width="3.1640625" style="5" customWidth="1"/>
    <col min="7687" max="7687" width="5.33203125" style="5" customWidth="1"/>
    <col min="7688" max="7688" width="0.33203125" style="5" customWidth="1"/>
    <col min="7689" max="7689" width="12.6640625" style="5" customWidth="1"/>
    <col min="7690" max="7690" width="0.33203125" style="5" customWidth="1"/>
    <col min="7691" max="7691" width="13.83203125" style="5" customWidth="1"/>
    <col min="7692" max="7692" width="0.33203125" style="5" customWidth="1"/>
    <col min="7693" max="7693" width="15.33203125" style="5" customWidth="1"/>
    <col min="7694" max="7694" width="0.33203125" style="5" customWidth="1"/>
    <col min="7695" max="7696" width="0" style="5" hidden="1" customWidth="1"/>
    <col min="7697" max="7697" width="14.33203125" style="5" customWidth="1"/>
    <col min="7698" max="7937" width="9.33203125" style="5"/>
    <col min="7938" max="7940" width="1.83203125" style="5" customWidth="1"/>
    <col min="7941" max="7941" width="25.33203125" style="5" customWidth="1"/>
    <col min="7942" max="7942" width="3.1640625" style="5" customWidth="1"/>
    <col min="7943" max="7943" width="5.33203125" style="5" customWidth="1"/>
    <col min="7944" max="7944" width="0.33203125" style="5" customWidth="1"/>
    <col min="7945" max="7945" width="12.6640625" style="5" customWidth="1"/>
    <col min="7946" max="7946" width="0.33203125" style="5" customWidth="1"/>
    <col min="7947" max="7947" width="13.83203125" style="5" customWidth="1"/>
    <col min="7948" max="7948" width="0.33203125" style="5" customWidth="1"/>
    <col min="7949" max="7949" width="15.33203125" style="5" customWidth="1"/>
    <col min="7950" max="7950" width="0.33203125" style="5" customWidth="1"/>
    <col min="7951" max="7952" width="0" style="5" hidden="1" customWidth="1"/>
    <col min="7953" max="7953" width="14.33203125" style="5" customWidth="1"/>
    <col min="7954" max="8193" width="9.33203125" style="5"/>
    <col min="8194" max="8196" width="1.83203125" style="5" customWidth="1"/>
    <col min="8197" max="8197" width="25.33203125" style="5" customWidth="1"/>
    <col min="8198" max="8198" width="3.1640625" style="5" customWidth="1"/>
    <col min="8199" max="8199" width="5.33203125" style="5" customWidth="1"/>
    <col min="8200" max="8200" width="0.33203125" style="5" customWidth="1"/>
    <col min="8201" max="8201" width="12.6640625" style="5" customWidth="1"/>
    <col min="8202" max="8202" width="0.33203125" style="5" customWidth="1"/>
    <col min="8203" max="8203" width="13.83203125" style="5" customWidth="1"/>
    <col min="8204" max="8204" width="0.33203125" style="5" customWidth="1"/>
    <col min="8205" max="8205" width="15.33203125" style="5" customWidth="1"/>
    <col min="8206" max="8206" width="0.33203125" style="5" customWidth="1"/>
    <col min="8207" max="8208" width="0" style="5" hidden="1" customWidth="1"/>
    <col min="8209" max="8209" width="14.33203125" style="5" customWidth="1"/>
    <col min="8210" max="8449" width="9.33203125" style="5"/>
    <col min="8450" max="8452" width="1.83203125" style="5" customWidth="1"/>
    <col min="8453" max="8453" width="25.33203125" style="5" customWidth="1"/>
    <col min="8454" max="8454" width="3.1640625" style="5" customWidth="1"/>
    <col min="8455" max="8455" width="5.33203125" style="5" customWidth="1"/>
    <col min="8456" max="8456" width="0.33203125" style="5" customWidth="1"/>
    <col min="8457" max="8457" width="12.6640625" style="5" customWidth="1"/>
    <col min="8458" max="8458" width="0.33203125" style="5" customWidth="1"/>
    <col min="8459" max="8459" width="13.83203125" style="5" customWidth="1"/>
    <col min="8460" max="8460" width="0.33203125" style="5" customWidth="1"/>
    <col min="8461" max="8461" width="15.33203125" style="5" customWidth="1"/>
    <col min="8462" max="8462" width="0.33203125" style="5" customWidth="1"/>
    <col min="8463" max="8464" width="0" style="5" hidden="1" customWidth="1"/>
    <col min="8465" max="8465" width="14.33203125" style="5" customWidth="1"/>
    <col min="8466" max="8705" width="9.33203125" style="5"/>
    <col min="8706" max="8708" width="1.83203125" style="5" customWidth="1"/>
    <col min="8709" max="8709" width="25.33203125" style="5" customWidth="1"/>
    <col min="8710" max="8710" width="3.1640625" style="5" customWidth="1"/>
    <col min="8711" max="8711" width="5.33203125" style="5" customWidth="1"/>
    <col min="8712" max="8712" width="0.33203125" style="5" customWidth="1"/>
    <col min="8713" max="8713" width="12.6640625" style="5" customWidth="1"/>
    <col min="8714" max="8714" width="0.33203125" style="5" customWidth="1"/>
    <col min="8715" max="8715" width="13.83203125" style="5" customWidth="1"/>
    <col min="8716" max="8716" width="0.33203125" style="5" customWidth="1"/>
    <col min="8717" max="8717" width="15.33203125" style="5" customWidth="1"/>
    <col min="8718" max="8718" width="0.33203125" style="5" customWidth="1"/>
    <col min="8719" max="8720" width="0" style="5" hidden="1" customWidth="1"/>
    <col min="8721" max="8721" width="14.33203125" style="5" customWidth="1"/>
    <col min="8722" max="8961" width="9.33203125" style="5"/>
    <col min="8962" max="8964" width="1.83203125" style="5" customWidth="1"/>
    <col min="8965" max="8965" width="25.33203125" style="5" customWidth="1"/>
    <col min="8966" max="8966" width="3.1640625" style="5" customWidth="1"/>
    <col min="8967" max="8967" width="5.33203125" style="5" customWidth="1"/>
    <col min="8968" max="8968" width="0.33203125" style="5" customWidth="1"/>
    <col min="8969" max="8969" width="12.6640625" style="5" customWidth="1"/>
    <col min="8970" max="8970" width="0.33203125" style="5" customWidth="1"/>
    <col min="8971" max="8971" width="13.83203125" style="5" customWidth="1"/>
    <col min="8972" max="8972" width="0.33203125" style="5" customWidth="1"/>
    <col min="8973" max="8973" width="15.33203125" style="5" customWidth="1"/>
    <col min="8974" max="8974" width="0.33203125" style="5" customWidth="1"/>
    <col min="8975" max="8976" width="0" style="5" hidden="1" customWidth="1"/>
    <col min="8977" max="8977" width="14.33203125" style="5" customWidth="1"/>
    <col min="8978" max="9217" width="9.33203125" style="5"/>
    <col min="9218" max="9220" width="1.83203125" style="5" customWidth="1"/>
    <col min="9221" max="9221" width="25.33203125" style="5" customWidth="1"/>
    <col min="9222" max="9222" width="3.1640625" style="5" customWidth="1"/>
    <col min="9223" max="9223" width="5.33203125" style="5" customWidth="1"/>
    <col min="9224" max="9224" width="0.33203125" style="5" customWidth="1"/>
    <col min="9225" max="9225" width="12.6640625" style="5" customWidth="1"/>
    <col min="9226" max="9226" width="0.33203125" style="5" customWidth="1"/>
    <col min="9227" max="9227" width="13.83203125" style="5" customWidth="1"/>
    <col min="9228" max="9228" width="0.33203125" style="5" customWidth="1"/>
    <col min="9229" max="9229" width="15.33203125" style="5" customWidth="1"/>
    <col min="9230" max="9230" width="0.33203125" style="5" customWidth="1"/>
    <col min="9231" max="9232" width="0" style="5" hidden="1" customWidth="1"/>
    <col min="9233" max="9233" width="14.33203125" style="5" customWidth="1"/>
    <col min="9234" max="9473" width="9.33203125" style="5"/>
    <col min="9474" max="9476" width="1.83203125" style="5" customWidth="1"/>
    <col min="9477" max="9477" width="25.33203125" style="5" customWidth="1"/>
    <col min="9478" max="9478" width="3.1640625" style="5" customWidth="1"/>
    <col min="9479" max="9479" width="5.33203125" style="5" customWidth="1"/>
    <col min="9480" max="9480" width="0.33203125" style="5" customWidth="1"/>
    <col min="9481" max="9481" width="12.6640625" style="5" customWidth="1"/>
    <col min="9482" max="9482" width="0.33203125" style="5" customWidth="1"/>
    <col min="9483" max="9483" width="13.83203125" style="5" customWidth="1"/>
    <col min="9484" max="9484" width="0.33203125" style="5" customWidth="1"/>
    <col min="9485" max="9485" width="15.33203125" style="5" customWidth="1"/>
    <col min="9486" max="9486" width="0.33203125" style="5" customWidth="1"/>
    <col min="9487" max="9488" width="0" style="5" hidden="1" customWidth="1"/>
    <col min="9489" max="9489" width="14.33203125" style="5" customWidth="1"/>
    <col min="9490" max="9729" width="9.33203125" style="5"/>
    <col min="9730" max="9732" width="1.83203125" style="5" customWidth="1"/>
    <col min="9733" max="9733" width="25.33203125" style="5" customWidth="1"/>
    <col min="9734" max="9734" width="3.1640625" style="5" customWidth="1"/>
    <col min="9735" max="9735" width="5.33203125" style="5" customWidth="1"/>
    <col min="9736" max="9736" width="0.33203125" style="5" customWidth="1"/>
    <col min="9737" max="9737" width="12.6640625" style="5" customWidth="1"/>
    <col min="9738" max="9738" width="0.33203125" style="5" customWidth="1"/>
    <col min="9739" max="9739" width="13.83203125" style="5" customWidth="1"/>
    <col min="9740" max="9740" width="0.33203125" style="5" customWidth="1"/>
    <col min="9741" max="9741" width="15.33203125" style="5" customWidth="1"/>
    <col min="9742" max="9742" width="0.33203125" style="5" customWidth="1"/>
    <col min="9743" max="9744" width="0" style="5" hidden="1" customWidth="1"/>
    <col min="9745" max="9745" width="14.33203125" style="5" customWidth="1"/>
    <col min="9746" max="9985" width="9.33203125" style="5"/>
    <col min="9986" max="9988" width="1.83203125" style="5" customWidth="1"/>
    <col min="9989" max="9989" width="25.33203125" style="5" customWidth="1"/>
    <col min="9990" max="9990" width="3.1640625" style="5" customWidth="1"/>
    <col min="9991" max="9991" width="5.33203125" style="5" customWidth="1"/>
    <col min="9992" max="9992" width="0.33203125" style="5" customWidth="1"/>
    <col min="9993" max="9993" width="12.6640625" style="5" customWidth="1"/>
    <col min="9994" max="9994" width="0.33203125" style="5" customWidth="1"/>
    <col min="9995" max="9995" width="13.83203125" style="5" customWidth="1"/>
    <col min="9996" max="9996" width="0.33203125" style="5" customWidth="1"/>
    <col min="9997" max="9997" width="15.33203125" style="5" customWidth="1"/>
    <col min="9998" max="9998" width="0.33203125" style="5" customWidth="1"/>
    <col min="9999" max="10000" width="0" style="5" hidden="1" customWidth="1"/>
    <col min="10001" max="10001" width="14.33203125" style="5" customWidth="1"/>
    <col min="10002" max="10241" width="9.33203125" style="5"/>
    <col min="10242" max="10244" width="1.83203125" style="5" customWidth="1"/>
    <col min="10245" max="10245" width="25.33203125" style="5" customWidth="1"/>
    <col min="10246" max="10246" width="3.1640625" style="5" customWidth="1"/>
    <col min="10247" max="10247" width="5.33203125" style="5" customWidth="1"/>
    <col min="10248" max="10248" width="0.33203125" style="5" customWidth="1"/>
    <col min="10249" max="10249" width="12.6640625" style="5" customWidth="1"/>
    <col min="10250" max="10250" width="0.33203125" style="5" customWidth="1"/>
    <col min="10251" max="10251" width="13.83203125" style="5" customWidth="1"/>
    <col min="10252" max="10252" width="0.33203125" style="5" customWidth="1"/>
    <col min="10253" max="10253" width="15.33203125" style="5" customWidth="1"/>
    <col min="10254" max="10254" width="0.33203125" style="5" customWidth="1"/>
    <col min="10255" max="10256" width="0" style="5" hidden="1" customWidth="1"/>
    <col min="10257" max="10257" width="14.33203125" style="5" customWidth="1"/>
    <col min="10258" max="10497" width="9.33203125" style="5"/>
    <col min="10498" max="10500" width="1.83203125" style="5" customWidth="1"/>
    <col min="10501" max="10501" width="25.33203125" style="5" customWidth="1"/>
    <col min="10502" max="10502" width="3.1640625" style="5" customWidth="1"/>
    <col min="10503" max="10503" width="5.33203125" style="5" customWidth="1"/>
    <col min="10504" max="10504" width="0.33203125" style="5" customWidth="1"/>
    <col min="10505" max="10505" width="12.6640625" style="5" customWidth="1"/>
    <col min="10506" max="10506" width="0.33203125" style="5" customWidth="1"/>
    <col min="10507" max="10507" width="13.83203125" style="5" customWidth="1"/>
    <col min="10508" max="10508" width="0.33203125" style="5" customWidth="1"/>
    <col min="10509" max="10509" width="15.33203125" style="5" customWidth="1"/>
    <col min="10510" max="10510" width="0.33203125" style="5" customWidth="1"/>
    <col min="10511" max="10512" width="0" style="5" hidden="1" customWidth="1"/>
    <col min="10513" max="10513" width="14.33203125" style="5" customWidth="1"/>
    <col min="10514" max="10753" width="9.33203125" style="5"/>
    <col min="10754" max="10756" width="1.83203125" style="5" customWidth="1"/>
    <col min="10757" max="10757" width="25.33203125" style="5" customWidth="1"/>
    <col min="10758" max="10758" width="3.1640625" style="5" customWidth="1"/>
    <col min="10759" max="10759" width="5.33203125" style="5" customWidth="1"/>
    <col min="10760" max="10760" width="0.33203125" style="5" customWidth="1"/>
    <col min="10761" max="10761" width="12.6640625" style="5" customWidth="1"/>
    <col min="10762" max="10762" width="0.33203125" style="5" customWidth="1"/>
    <col min="10763" max="10763" width="13.83203125" style="5" customWidth="1"/>
    <col min="10764" max="10764" width="0.33203125" style="5" customWidth="1"/>
    <col min="10765" max="10765" width="15.33203125" style="5" customWidth="1"/>
    <col min="10766" max="10766" width="0.33203125" style="5" customWidth="1"/>
    <col min="10767" max="10768" width="0" style="5" hidden="1" customWidth="1"/>
    <col min="10769" max="10769" width="14.33203125" style="5" customWidth="1"/>
    <col min="10770" max="11009" width="9.33203125" style="5"/>
    <col min="11010" max="11012" width="1.83203125" style="5" customWidth="1"/>
    <col min="11013" max="11013" width="25.33203125" style="5" customWidth="1"/>
    <col min="11014" max="11014" width="3.1640625" style="5" customWidth="1"/>
    <col min="11015" max="11015" width="5.33203125" style="5" customWidth="1"/>
    <col min="11016" max="11016" width="0.33203125" style="5" customWidth="1"/>
    <col min="11017" max="11017" width="12.6640625" style="5" customWidth="1"/>
    <col min="11018" max="11018" width="0.33203125" style="5" customWidth="1"/>
    <col min="11019" max="11019" width="13.83203125" style="5" customWidth="1"/>
    <col min="11020" max="11020" width="0.33203125" style="5" customWidth="1"/>
    <col min="11021" max="11021" width="15.33203125" style="5" customWidth="1"/>
    <col min="11022" max="11022" width="0.33203125" style="5" customWidth="1"/>
    <col min="11023" max="11024" width="0" style="5" hidden="1" customWidth="1"/>
    <col min="11025" max="11025" width="14.33203125" style="5" customWidth="1"/>
    <col min="11026" max="11265" width="9.33203125" style="5"/>
    <col min="11266" max="11268" width="1.83203125" style="5" customWidth="1"/>
    <col min="11269" max="11269" width="25.33203125" style="5" customWidth="1"/>
    <col min="11270" max="11270" width="3.1640625" style="5" customWidth="1"/>
    <col min="11271" max="11271" width="5.33203125" style="5" customWidth="1"/>
    <col min="11272" max="11272" width="0.33203125" style="5" customWidth="1"/>
    <col min="11273" max="11273" width="12.6640625" style="5" customWidth="1"/>
    <col min="11274" max="11274" width="0.33203125" style="5" customWidth="1"/>
    <col min="11275" max="11275" width="13.83203125" style="5" customWidth="1"/>
    <col min="11276" max="11276" width="0.33203125" style="5" customWidth="1"/>
    <col min="11277" max="11277" width="15.33203125" style="5" customWidth="1"/>
    <col min="11278" max="11278" width="0.33203125" style="5" customWidth="1"/>
    <col min="11279" max="11280" width="0" style="5" hidden="1" customWidth="1"/>
    <col min="11281" max="11281" width="14.33203125" style="5" customWidth="1"/>
    <col min="11282" max="11521" width="9.33203125" style="5"/>
    <col min="11522" max="11524" width="1.83203125" style="5" customWidth="1"/>
    <col min="11525" max="11525" width="25.33203125" style="5" customWidth="1"/>
    <col min="11526" max="11526" width="3.1640625" style="5" customWidth="1"/>
    <col min="11527" max="11527" width="5.33203125" style="5" customWidth="1"/>
    <col min="11528" max="11528" width="0.33203125" style="5" customWidth="1"/>
    <col min="11529" max="11529" width="12.6640625" style="5" customWidth="1"/>
    <col min="11530" max="11530" width="0.33203125" style="5" customWidth="1"/>
    <col min="11531" max="11531" width="13.83203125" style="5" customWidth="1"/>
    <col min="11532" max="11532" width="0.33203125" style="5" customWidth="1"/>
    <col min="11533" max="11533" width="15.33203125" style="5" customWidth="1"/>
    <col min="11534" max="11534" width="0.33203125" style="5" customWidth="1"/>
    <col min="11535" max="11536" width="0" style="5" hidden="1" customWidth="1"/>
    <col min="11537" max="11537" width="14.33203125" style="5" customWidth="1"/>
    <col min="11538" max="11777" width="9.33203125" style="5"/>
    <col min="11778" max="11780" width="1.83203125" style="5" customWidth="1"/>
    <col min="11781" max="11781" width="25.33203125" style="5" customWidth="1"/>
    <col min="11782" max="11782" width="3.1640625" style="5" customWidth="1"/>
    <col min="11783" max="11783" width="5.33203125" style="5" customWidth="1"/>
    <col min="11784" max="11784" width="0.33203125" style="5" customWidth="1"/>
    <col min="11785" max="11785" width="12.6640625" style="5" customWidth="1"/>
    <col min="11786" max="11786" width="0.33203125" style="5" customWidth="1"/>
    <col min="11787" max="11787" width="13.83203125" style="5" customWidth="1"/>
    <col min="11788" max="11788" width="0.33203125" style="5" customWidth="1"/>
    <col min="11789" max="11789" width="15.33203125" style="5" customWidth="1"/>
    <col min="11790" max="11790" width="0.33203125" style="5" customWidth="1"/>
    <col min="11791" max="11792" width="0" style="5" hidden="1" customWidth="1"/>
    <col min="11793" max="11793" width="14.33203125" style="5" customWidth="1"/>
    <col min="11794" max="12033" width="9.33203125" style="5"/>
    <col min="12034" max="12036" width="1.83203125" style="5" customWidth="1"/>
    <col min="12037" max="12037" width="25.33203125" style="5" customWidth="1"/>
    <col min="12038" max="12038" width="3.1640625" style="5" customWidth="1"/>
    <col min="12039" max="12039" width="5.33203125" style="5" customWidth="1"/>
    <col min="12040" max="12040" width="0.33203125" style="5" customWidth="1"/>
    <col min="12041" max="12041" width="12.6640625" style="5" customWidth="1"/>
    <col min="12042" max="12042" width="0.33203125" style="5" customWidth="1"/>
    <col min="12043" max="12043" width="13.83203125" style="5" customWidth="1"/>
    <col min="12044" max="12044" width="0.33203125" style="5" customWidth="1"/>
    <col min="12045" max="12045" width="15.33203125" style="5" customWidth="1"/>
    <col min="12046" max="12046" width="0.33203125" style="5" customWidth="1"/>
    <col min="12047" max="12048" width="0" style="5" hidden="1" customWidth="1"/>
    <col min="12049" max="12049" width="14.33203125" style="5" customWidth="1"/>
    <col min="12050" max="12289" width="9.33203125" style="5"/>
    <col min="12290" max="12292" width="1.83203125" style="5" customWidth="1"/>
    <col min="12293" max="12293" width="25.33203125" style="5" customWidth="1"/>
    <col min="12294" max="12294" width="3.1640625" style="5" customWidth="1"/>
    <col min="12295" max="12295" width="5.33203125" style="5" customWidth="1"/>
    <col min="12296" max="12296" width="0.33203125" style="5" customWidth="1"/>
    <col min="12297" max="12297" width="12.6640625" style="5" customWidth="1"/>
    <col min="12298" max="12298" width="0.33203125" style="5" customWidth="1"/>
    <col min="12299" max="12299" width="13.83203125" style="5" customWidth="1"/>
    <col min="12300" max="12300" width="0.33203125" style="5" customWidth="1"/>
    <col min="12301" max="12301" width="15.33203125" style="5" customWidth="1"/>
    <col min="12302" max="12302" width="0.33203125" style="5" customWidth="1"/>
    <col min="12303" max="12304" width="0" style="5" hidden="1" customWidth="1"/>
    <col min="12305" max="12305" width="14.33203125" style="5" customWidth="1"/>
    <col min="12306" max="12545" width="9.33203125" style="5"/>
    <col min="12546" max="12548" width="1.83203125" style="5" customWidth="1"/>
    <col min="12549" max="12549" width="25.33203125" style="5" customWidth="1"/>
    <col min="12550" max="12550" width="3.1640625" style="5" customWidth="1"/>
    <col min="12551" max="12551" width="5.33203125" style="5" customWidth="1"/>
    <col min="12552" max="12552" width="0.33203125" style="5" customWidth="1"/>
    <col min="12553" max="12553" width="12.6640625" style="5" customWidth="1"/>
    <col min="12554" max="12554" width="0.33203125" style="5" customWidth="1"/>
    <col min="12555" max="12555" width="13.83203125" style="5" customWidth="1"/>
    <col min="12556" max="12556" width="0.33203125" style="5" customWidth="1"/>
    <col min="12557" max="12557" width="15.33203125" style="5" customWidth="1"/>
    <col min="12558" max="12558" width="0.33203125" style="5" customWidth="1"/>
    <col min="12559" max="12560" width="0" style="5" hidden="1" customWidth="1"/>
    <col min="12561" max="12561" width="14.33203125" style="5" customWidth="1"/>
    <col min="12562" max="12801" width="9.33203125" style="5"/>
    <col min="12802" max="12804" width="1.83203125" style="5" customWidth="1"/>
    <col min="12805" max="12805" width="25.33203125" style="5" customWidth="1"/>
    <col min="12806" max="12806" width="3.1640625" style="5" customWidth="1"/>
    <col min="12807" max="12807" width="5.33203125" style="5" customWidth="1"/>
    <col min="12808" max="12808" width="0.33203125" style="5" customWidth="1"/>
    <col min="12809" max="12809" width="12.6640625" style="5" customWidth="1"/>
    <col min="12810" max="12810" width="0.33203125" style="5" customWidth="1"/>
    <col min="12811" max="12811" width="13.83203125" style="5" customWidth="1"/>
    <col min="12812" max="12812" width="0.33203125" style="5" customWidth="1"/>
    <col min="12813" max="12813" width="15.33203125" style="5" customWidth="1"/>
    <col min="12814" max="12814" width="0.33203125" style="5" customWidth="1"/>
    <col min="12815" max="12816" width="0" style="5" hidden="1" customWidth="1"/>
    <col min="12817" max="12817" width="14.33203125" style="5" customWidth="1"/>
    <col min="12818" max="13057" width="9.33203125" style="5"/>
    <col min="13058" max="13060" width="1.83203125" style="5" customWidth="1"/>
    <col min="13061" max="13061" width="25.33203125" style="5" customWidth="1"/>
    <col min="13062" max="13062" width="3.1640625" style="5" customWidth="1"/>
    <col min="13063" max="13063" width="5.33203125" style="5" customWidth="1"/>
    <col min="13064" max="13064" width="0.33203125" style="5" customWidth="1"/>
    <col min="13065" max="13065" width="12.6640625" style="5" customWidth="1"/>
    <col min="13066" max="13066" width="0.33203125" style="5" customWidth="1"/>
    <col min="13067" max="13067" width="13.83203125" style="5" customWidth="1"/>
    <col min="13068" max="13068" width="0.33203125" style="5" customWidth="1"/>
    <col min="13069" max="13069" width="15.33203125" style="5" customWidth="1"/>
    <col min="13070" max="13070" width="0.33203125" style="5" customWidth="1"/>
    <col min="13071" max="13072" width="0" style="5" hidden="1" customWidth="1"/>
    <col min="13073" max="13073" width="14.33203125" style="5" customWidth="1"/>
    <col min="13074" max="13313" width="9.33203125" style="5"/>
    <col min="13314" max="13316" width="1.83203125" style="5" customWidth="1"/>
    <col min="13317" max="13317" width="25.33203125" style="5" customWidth="1"/>
    <col min="13318" max="13318" width="3.1640625" style="5" customWidth="1"/>
    <col min="13319" max="13319" width="5.33203125" style="5" customWidth="1"/>
    <col min="13320" max="13320" width="0.33203125" style="5" customWidth="1"/>
    <col min="13321" max="13321" width="12.6640625" style="5" customWidth="1"/>
    <col min="13322" max="13322" width="0.33203125" style="5" customWidth="1"/>
    <col min="13323" max="13323" width="13.83203125" style="5" customWidth="1"/>
    <col min="13324" max="13324" width="0.33203125" style="5" customWidth="1"/>
    <col min="13325" max="13325" width="15.33203125" style="5" customWidth="1"/>
    <col min="13326" max="13326" width="0.33203125" style="5" customWidth="1"/>
    <col min="13327" max="13328" width="0" style="5" hidden="1" customWidth="1"/>
    <col min="13329" max="13329" width="14.33203125" style="5" customWidth="1"/>
    <col min="13330" max="13569" width="9.33203125" style="5"/>
    <col min="13570" max="13572" width="1.83203125" style="5" customWidth="1"/>
    <col min="13573" max="13573" width="25.33203125" style="5" customWidth="1"/>
    <col min="13574" max="13574" width="3.1640625" style="5" customWidth="1"/>
    <col min="13575" max="13575" width="5.33203125" style="5" customWidth="1"/>
    <col min="13576" max="13576" width="0.33203125" style="5" customWidth="1"/>
    <col min="13577" max="13577" width="12.6640625" style="5" customWidth="1"/>
    <col min="13578" max="13578" width="0.33203125" style="5" customWidth="1"/>
    <col min="13579" max="13579" width="13.83203125" style="5" customWidth="1"/>
    <col min="13580" max="13580" width="0.33203125" style="5" customWidth="1"/>
    <col min="13581" max="13581" width="15.33203125" style="5" customWidth="1"/>
    <col min="13582" max="13582" width="0.33203125" style="5" customWidth="1"/>
    <col min="13583" max="13584" width="0" style="5" hidden="1" customWidth="1"/>
    <col min="13585" max="13585" width="14.33203125" style="5" customWidth="1"/>
    <col min="13586" max="13825" width="9.33203125" style="5"/>
    <col min="13826" max="13828" width="1.83203125" style="5" customWidth="1"/>
    <col min="13829" max="13829" width="25.33203125" style="5" customWidth="1"/>
    <col min="13830" max="13830" width="3.1640625" style="5" customWidth="1"/>
    <col min="13831" max="13831" width="5.33203125" style="5" customWidth="1"/>
    <col min="13832" max="13832" width="0.33203125" style="5" customWidth="1"/>
    <col min="13833" max="13833" width="12.6640625" style="5" customWidth="1"/>
    <col min="13834" max="13834" width="0.33203125" style="5" customWidth="1"/>
    <col min="13835" max="13835" width="13.83203125" style="5" customWidth="1"/>
    <col min="13836" max="13836" width="0.33203125" style="5" customWidth="1"/>
    <col min="13837" max="13837" width="15.33203125" style="5" customWidth="1"/>
    <col min="13838" max="13838" width="0.33203125" style="5" customWidth="1"/>
    <col min="13839" max="13840" width="0" style="5" hidden="1" customWidth="1"/>
    <col min="13841" max="13841" width="14.33203125" style="5" customWidth="1"/>
    <col min="13842" max="14081" width="9.33203125" style="5"/>
    <col min="14082" max="14084" width="1.83203125" style="5" customWidth="1"/>
    <col min="14085" max="14085" width="25.33203125" style="5" customWidth="1"/>
    <col min="14086" max="14086" width="3.1640625" style="5" customWidth="1"/>
    <col min="14087" max="14087" width="5.33203125" style="5" customWidth="1"/>
    <col min="14088" max="14088" width="0.33203125" style="5" customWidth="1"/>
    <col min="14089" max="14089" width="12.6640625" style="5" customWidth="1"/>
    <col min="14090" max="14090" width="0.33203125" style="5" customWidth="1"/>
    <col min="14091" max="14091" width="13.83203125" style="5" customWidth="1"/>
    <col min="14092" max="14092" width="0.33203125" style="5" customWidth="1"/>
    <col min="14093" max="14093" width="15.33203125" style="5" customWidth="1"/>
    <col min="14094" max="14094" width="0.33203125" style="5" customWidth="1"/>
    <col min="14095" max="14096" width="0" style="5" hidden="1" customWidth="1"/>
    <col min="14097" max="14097" width="14.33203125" style="5" customWidth="1"/>
    <col min="14098" max="14337" width="9.33203125" style="5"/>
    <col min="14338" max="14340" width="1.83203125" style="5" customWidth="1"/>
    <col min="14341" max="14341" width="25.33203125" style="5" customWidth="1"/>
    <col min="14342" max="14342" width="3.1640625" style="5" customWidth="1"/>
    <col min="14343" max="14343" width="5.33203125" style="5" customWidth="1"/>
    <col min="14344" max="14344" width="0.33203125" style="5" customWidth="1"/>
    <col min="14345" max="14345" width="12.6640625" style="5" customWidth="1"/>
    <col min="14346" max="14346" width="0.33203125" style="5" customWidth="1"/>
    <col min="14347" max="14347" width="13.83203125" style="5" customWidth="1"/>
    <col min="14348" max="14348" width="0.33203125" style="5" customWidth="1"/>
    <col min="14349" max="14349" width="15.33203125" style="5" customWidth="1"/>
    <col min="14350" max="14350" width="0.33203125" style="5" customWidth="1"/>
    <col min="14351" max="14352" width="0" style="5" hidden="1" customWidth="1"/>
    <col min="14353" max="14353" width="14.33203125" style="5" customWidth="1"/>
    <col min="14354" max="14593" width="9.33203125" style="5"/>
    <col min="14594" max="14596" width="1.83203125" style="5" customWidth="1"/>
    <col min="14597" max="14597" width="25.33203125" style="5" customWidth="1"/>
    <col min="14598" max="14598" width="3.1640625" style="5" customWidth="1"/>
    <col min="14599" max="14599" width="5.33203125" style="5" customWidth="1"/>
    <col min="14600" max="14600" width="0.33203125" style="5" customWidth="1"/>
    <col min="14601" max="14601" width="12.6640625" style="5" customWidth="1"/>
    <col min="14602" max="14602" width="0.33203125" style="5" customWidth="1"/>
    <col min="14603" max="14603" width="13.83203125" style="5" customWidth="1"/>
    <col min="14604" max="14604" width="0.33203125" style="5" customWidth="1"/>
    <col min="14605" max="14605" width="15.33203125" style="5" customWidth="1"/>
    <col min="14606" max="14606" width="0.33203125" style="5" customWidth="1"/>
    <col min="14607" max="14608" width="0" style="5" hidden="1" customWidth="1"/>
    <col min="14609" max="14609" width="14.33203125" style="5" customWidth="1"/>
    <col min="14610" max="14849" width="9.33203125" style="5"/>
    <col min="14850" max="14852" width="1.83203125" style="5" customWidth="1"/>
    <col min="14853" max="14853" width="25.33203125" style="5" customWidth="1"/>
    <col min="14854" max="14854" width="3.1640625" style="5" customWidth="1"/>
    <col min="14855" max="14855" width="5.33203125" style="5" customWidth="1"/>
    <col min="14856" max="14856" width="0.33203125" style="5" customWidth="1"/>
    <col min="14857" max="14857" width="12.6640625" style="5" customWidth="1"/>
    <col min="14858" max="14858" width="0.33203125" style="5" customWidth="1"/>
    <col min="14859" max="14859" width="13.83203125" style="5" customWidth="1"/>
    <col min="14860" max="14860" width="0.33203125" style="5" customWidth="1"/>
    <col min="14861" max="14861" width="15.33203125" style="5" customWidth="1"/>
    <col min="14862" max="14862" width="0.33203125" style="5" customWidth="1"/>
    <col min="14863" max="14864" width="0" style="5" hidden="1" customWidth="1"/>
    <col min="14865" max="14865" width="14.33203125" style="5" customWidth="1"/>
    <col min="14866" max="15105" width="9.33203125" style="5"/>
    <col min="15106" max="15108" width="1.83203125" style="5" customWidth="1"/>
    <col min="15109" max="15109" width="25.33203125" style="5" customWidth="1"/>
    <col min="15110" max="15110" width="3.1640625" style="5" customWidth="1"/>
    <col min="15111" max="15111" width="5.33203125" style="5" customWidth="1"/>
    <col min="15112" max="15112" width="0.33203125" style="5" customWidth="1"/>
    <col min="15113" max="15113" width="12.6640625" style="5" customWidth="1"/>
    <col min="15114" max="15114" width="0.33203125" style="5" customWidth="1"/>
    <col min="15115" max="15115" width="13.83203125" style="5" customWidth="1"/>
    <col min="15116" max="15116" width="0.33203125" style="5" customWidth="1"/>
    <col min="15117" max="15117" width="15.33203125" style="5" customWidth="1"/>
    <col min="15118" max="15118" width="0.33203125" style="5" customWidth="1"/>
    <col min="15119" max="15120" width="0" style="5" hidden="1" customWidth="1"/>
    <col min="15121" max="15121" width="14.33203125" style="5" customWidth="1"/>
    <col min="15122" max="15361" width="9.33203125" style="5"/>
    <col min="15362" max="15364" width="1.83203125" style="5" customWidth="1"/>
    <col min="15365" max="15365" width="25.33203125" style="5" customWidth="1"/>
    <col min="15366" max="15366" width="3.1640625" style="5" customWidth="1"/>
    <col min="15367" max="15367" width="5.33203125" style="5" customWidth="1"/>
    <col min="15368" max="15368" width="0.33203125" style="5" customWidth="1"/>
    <col min="15369" max="15369" width="12.6640625" style="5" customWidth="1"/>
    <col min="15370" max="15370" width="0.33203125" style="5" customWidth="1"/>
    <col min="15371" max="15371" width="13.83203125" style="5" customWidth="1"/>
    <col min="15372" max="15372" width="0.33203125" style="5" customWidth="1"/>
    <col min="15373" max="15373" width="15.33203125" style="5" customWidth="1"/>
    <col min="15374" max="15374" width="0.33203125" style="5" customWidth="1"/>
    <col min="15375" max="15376" width="0" style="5" hidden="1" customWidth="1"/>
    <col min="15377" max="15377" width="14.33203125" style="5" customWidth="1"/>
    <col min="15378" max="15617" width="9.33203125" style="5"/>
    <col min="15618" max="15620" width="1.83203125" style="5" customWidth="1"/>
    <col min="15621" max="15621" width="25.33203125" style="5" customWidth="1"/>
    <col min="15622" max="15622" width="3.1640625" style="5" customWidth="1"/>
    <col min="15623" max="15623" width="5.33203125" style="5" customWidth="1"/>
    <col min="15624" max="15624" width="0.33203125" style="5" customWidth="1"/>
    <col min="15625" max="15625" width="12.6640625" style="5" customWidth="1"/>
    <col min="15626" max="15626" width="0.33203125" style="5" customWidth="1"/>
    <col min="15627" max="15627" width="13.83203125" style="5" customWidth="1"/>
    <col min="15628" max="15628" width="0.33203125" style="5" customWidth="1"/>
    <col min="15629" max="15629" width="15.33203125" style="5" customWidth="1"/>
    <col min="15630" max="15630" width="0.33203125" style="5" customWidth="1"/>
    <col min="15631" max="15632" width="0" style="5" hidden="1" customWidth="1"/>
    <col min="15633" max="15633" width="14.33203125" style="5" customWidth="1"/>
    <col min="15634" max="15873" width="9.33203125" style="5"/>
    <col min="15874" max="15876" width="1.83203125" style="5" customWidth="1"/>
    <col min="15877" max="15877" width="25.33203125" style="5" customWidth="1"/>
    <col min="15878" max="15878" width="3.1640625" style="5" customWidth="1"/>
    <col min="15879" max="15879" width="5.33203125" style="5" customWidth="1"/>
    <col min="15880" max="15880" width="0.33203125" style="5" customWidth="1"/>
    <col min="15881" max="15881" width="12.6640625" style="5" customWidth="1"/>
    <col min="15882" max="15882" width="0.33203125" style="5" customWidth="1"/>
    <col min="15883" max="15883" width="13.83203125" style="5" customWidth="1"/>
    <col min="15884" max="15884" width="0.33203125" style="5" customWidth="1"/>
    <col min="15885" max="15885" width="15.33203125" style="5" customWidth="1"/>
    <col min="15886" max="15886" width="0.33203125" style="5" customWidth="1"/>
    <col min="15887" max="15888" width="0" style="5" hidden="1" customWidth="1"/>
    <col min="15889" max="15889" width="14.33203125" style="5" customWidth="1"/>
    <col min="15890" max="16129" width="9.33203125" style="5"/>
    <col min="16130" max="16132" width="1.83203125" style="5" customWidth="1"/>
    <col min="16133" max="16133" width="25.33203125" style="5" customWidth="1"/>
    <col min="16134" max="16134" width="3.1640625" style="5" customWidth="1"/>
    <col min="16135" max="16135" width="5.33203125" style="5" customWidth="1"/>
    <col min="16136" max="16136" width="0.33203125" style="5" customWidth="1"/>
    <col min="16137" max="16137" width="12.6640625" style="5" customWidth="1"/>
    <col min="16138" max="16138" width="0.33203125" style="5" customWidth="1"/>
    <col min="16139" max="16139" width="13.83203125" style="5" customWidth="1"/>
    <col min="16140" max="16140" width="0.33203125" style="5" customWidth="1"/>
    <col min="16141" max="16141" width="15.33203125" style="5" customWidth="1"/>
    <col min="16142" max="16142" width="0.33203125" style="5" customWidth="1"/>
    <col min="16143" max="16144" width="0" style="5" hidden="1" customWidth="1"/>
    <col min="16145" max="16145" width="14.33203125" style="5" customWidth="1"/>
    <col min="16146" max="16384" width="9.33203125" style="5"/>
  </cols>
  <sheetData>
    <row r="1" spans="1:17" ht="16.5" customHeight="1">
      <c r="A1" s="1" t="s">
        <v>157</v>
      </c>
    </row>
    <row r="2" spans="1:17" ht="16.5" customHeight="1">
      <c r="A2" s="16" t="s">
        <v>173</v>
      </c>
    </row>
    <row r="3" spans="1:17" ht="16.5" customHeight="1">
      <c r="A3" s="94" t="s">
        <v>182</v>
      </c>
      <c r="B3" s="95"/>
      <c r="C3" s="95"/>
      <c r="D3" s="95"/>
      <c r="E3" s="95"/>
      <c r="F3" s="95"/>
      <c r="G3" s="56"/>
      <c r="H3" s="56"/>
      <c r="I3" s="56"/>
      <c r="J3" s="56"/>
      <c r="K3" s="56"/>
      <c r="L3" s="56"/>
      <c r="M3" s="56"/>
      <c r="N3" s="56"/>
      <c r="O3" s="56"/>
      <c r="P3" s="89"/>
      <c r="Q3" s="56"/>
    </row>
    <row r="6" spans="1:17" ht="16.5" customHeight="1">
      <c r="G6" s="203" t="s">
        <v>106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17" ht="16.5" customHeight="1">
      <c r="G7" s="5"/>
      <c r="H7" s="184"/>
      <c r="I7" s="79"/>
      <c r="J7" s="184"/>
      <c r="K7" s="184"/>
      <c r="L7" s="184"/>
      <c r="M7" s="204" t="s">
        <v>165</v>
      </c>
      <c r="N7" s="204"/>
      <c r="O7" s="204"/>
      <c r="P7" s="184"/>
      <c r="Q7" s="184"/>
    </row>
    <row r="8" spans="1:17" s="16" customFormat="1" ht="16.5" customHeight="1">
      <c r="G8" s="80" t="s">
        <v>22</v>
      </c>
      <c r="H8" s="81"/>
      <c r="I8" s="79"/>
      <c r="J8" s="81"/>
      <c r="K8" s="79" t="s">
        <v>130</v>
      </c>
      <c r="L8" s="81"/>
      <c r="M8" s="82"/>
      <c r="N8" s="82"/>
      <c r="O8" s="82"/>
      <c r="P8" s="81"/>
    </row>
    <row r="9" spans="1:17" s="16" customFormat="1" ht="16.5" customHeight="1">
      <c r="B9" s="83"/>
      <c r="C9" s="83"/>
      <c r="D9" s="83"/>
      <c r="E9" s="83"/>
      <c r="F9" s="83"/>
      <c r="G9" s="80" t="s">
        <v>23</v>
      </c>
      <c r="H9" s="81"/>
      <c r="I9" s="79" t="s">
        <v>55</v>
      </c>
      <c r="J9" s="81"/>
      <c r="K9" s="79" t="s">
        <v>131</v>
      </c>
      <c r="L9" s="81"/>
      <c r="M9" s="79" t="s">
        <v>28</v>
      </c>
      <c r="N9" s="79"/>
      <c r="O9" s="79"/>
      <c r="P9" s="81"/>
      <c r="Q9" s="79" t="s">
        <v>67</v>
      </c>
    </row>
    <row r="10" spans="1:17" s="16" customFormat="1" ht="16.5" customHeight="1">
      <c r="B10" s="83"/>
      <c r="C10" s="83"/>
      <c r="D10" s="83"/>
      <c r="E10" s="83"/>
      <c r="F10" s="83"/>
      <c r="G10" s="79" t="s">
        <v>93</v>
      </c>
      <c r="H10" s="81"/>
      <c r="I10" s="79" t="s">
        <v>69</v>
      </c>
      <c r="J10" s="81"/>
      <c r="K10" s="79" t="s">
        <v>132</v>
      </c>
      <c r="L10" s="81"/>
      <c r="M10" s="84" t="s">
        <v>94</v>
      </c>
      <c r="N10" s="79"/>
      <c r="O10" s="79" t="s">
        <v>18</v>
      </c>
      <c r="P10" s="81"/>
      <c r="Q10" s="79" t="s">
        <v>73</v>
      </c>
    </row>
    <row r="11" spans="1:17" s="16" customFormat="1" ht="16.5" customHeight="1">
      <c r="E11" s="135" t="s">
        <v>76</v>
      </c>
      <c r="F11" s="3"/>
      <c r="G11" s="85" t="s">
        <v>2</v>
      </c>
      <c r="H11" s="86"/>
      <c r="I11" s="85" t="s">
        <v>2</v>
      </c>
      <c r="J11" s="86"/>
      <c r="K11" s="85" t="s">
        <v>2</v>
      </c>
      <c r="L11" s="86"/>
      <c r="M11" s="87" t="s">
        <v>2</v>
      </c>
      <c r="N11" s="79"/>
      <c r="O11" s="87" t="s">
        <v>2</v>
      </c>
      <c r="P11" s="81"/>
      <c r="Q11" s="85" t="s">
        <v>2</v>
      </c>
    </row>
    <row r="12" spans="1:17" s="16" customFormat="1" ht="16.5" customHeight="1">
      <c r="A12" s="187"/>
      <c r="B12" s="5"/>
      <c r="C12" s="5"/>
      <c r="D12" s="5"/>
      <c r="E12" s="185"/>
      <c r="F12" s="5"/>
      <c r="G12" s="141"/>
      <c r="H12" s="51"/>
      <c r="I12" s="141"/>
      <c r="J12" s="51"/>
      <c r="K12" s="141"/>
      <c r="L12" s="51"/>
      <c r="M12" s="141"/>
      <c r="N12" s="51"/>
      <c r="O12" s="141"/>
      <c r="P12" s="52"/>
      <c r="Q12" s="141"/>
    </row>
    <row r="13" spans="1:17" s="16" customFormat="1" ht="16.5" customHeight="1">
      <c r="A13" s="187" t="s">
        <v>129</v>
      </c>
      <c r="B13" s="83"/>
      <c r="D13" s="83"/>
      <c r="E13" s="83"/>
      <c r="F13" s="185"/>
      <c r="G13" s="108">
        <v>505813900</v>
      </c>
      <c r="H13" s="52"/>
      <c r="I13" s="108">
        <v>1513691700</v>
      </c>
      <c r="J13" s="52"/>
      <c r="K13" s="108">
        <v>917963380</v>
      </c>
      <c r="L13" s="52"/>
      <c r="M13" s="108">
        <v>14875000</v>
      </c>
      <c r="N13" s="52"/>
      <c r="O13" s="108">
        <v>3667598</v>
      </c>
      <c r="P13" s="52"/>
      <c r="Q13" s="108">
        <f>SUM(G13:O13)</f>
        <v>2956011578</v>
      </c>
    </row>
    <row r="14" spans="1:17" s="16" customFormat="1" ht="16.5" customHeight="1">
      <c r="A14" s="187"/>
      <c r="B14" s="88" t="s">
        <v>108</v>
      </c>
      <c r="D14" s="83"/>
      <c r="E14" s="116"/>
      <c r="F14" s="185"/>
      <c r="G14" s="108">
        <v>65573750</v>
      </c>
      <c r="H14" s="52"/>
      <c r="I14" s="108">
        <v>734426000</v>
      </c>
      <c r="J14" s="52"/>
      <c r="K14" s="108">
        <v>0</v>
      </c>
      <c r="L14" s="52"/>
      <c r="M14" s="108">
        <v>0</v>
      </c>
      <c r="N14" s="52"/>
      <c r="O14" s="108">
        <v>0</v>
      </c>
      <c r="P14" s="52"/>
      <c r="Q14" s="108">
        <f>SUM(G14:O14)</f>
        <v>799999750</v>
      </c>
    </row>
    <row r="15" spans="1:17" s="16" customFormat="1" ht="16.5" customHeight="1">
      <c r="A15" s="187"/>
      <c r="B15" s="88" t="s">
        <v>120</v>
      </c>
      <c r="D15" s="83"/>
      <c r="E15" s="116"/>
      <c r="F15" s="185"/>
      <c r="G15" s="108">
        <v>75242900</v>
      </c>
      <c r="H15" s="52"/>
      <c r="I15" s="108">
        <v>842720480</v>
      </c>
      <c r="J15" s="52"/>
      <c r="K15" s="108">
        <v>-917963380</v>
      </c>
      <c r="L15" s="52"/>
      <c r="M15" s="108">
        <v>0</v>
      </c>
      <c r="N15" s="52"/>
      <c r="O15" s="108">
        <v>0</v>
      </c>
      <c r="P15" s="52"/>
      <c r="Q15" s="108">
        <f t="shared" ref="Q15:Q17" si="0">SUM(G15:O15)</f>
        <v>0</v>
      </c>
    </row>
    <row r="16" spans="1:17" s="16" customFormat="1" ht="16.5" customHeight="1">
      <c r="A16" s="187"/>
      <c r="B16" s="88" t="s">
        <v>168</v>
      </c>
      <c r="D16" s="83"/>
      <c r="E16" s="145"/>
      <c r="F16" s="185"/>
      <c r="G16" s="108">
        <v>0</v>
      </c>
      <c r="H16" s="52"/>
      <c r="I16" s="108">
        <v>0</v>
      </c>
      <c r="J16" s="52"/>
      <c r="K16" s="108">
        <v>0</v>
      </c>
      <c r="L16" s="52"/>
      <c r="M16" s="108">
        <v>0</v>
      </c>
      <c r="N16" s="52"/>
      <c r="O16" s="108">
        <v>-193989165</v>
      </c>
      <c r="P16" s="52"/>
      <c r="Q16" s="108">
        <f t="shared" si="0"/>
        <v>-193989165</v>
      </c>
    </row>
    <row r="17" spans="1:17" s="16" customFormat="1" ht="16.5" customHeight="1">
      <c r="A17" s="187"/>
      <c r="B17" s="143" t="s">
        <v>170</v>
      </c>
      <c r="D17" s="83"/>
      <c r="E17" s="145"/>
      <c r="F17" s="185"/>
      <c r="G17" s="108">
        <v>0</v>
      </c>
      <c r="H17" s="52"/>
      <c r="I17" s="108">
        <v>0</v>
      </c>
      <c r="J17" s="52"/>
      <c r="K17" s="108">
        <v>0</v>
      </c>
      <c r="L17" s="52"/>
      <c r="M17" s="108">
        <v>12625000</v>
      </c>
      <c r="N17" s="52"/>
      <c r="O17" s="108">
        <v>-12625000</v>
      </c>
      <c r="P17" s="52"/>
      <c r="Q17" s="108">
        <f t="shared" si="0"/>
        <v>0</v>
      </c>
    </row>
    <row r="18" spans="1:17" s="16" customFormat="1" ht="16.5" customHeight="1">
      <c r="A18" s="187"/>
      <c r="B18" s="88" t="s">
        <v>124</v>
      </c>
      <c r="C18" s="19"/>
      <c r="D18" s="83"/>
      <c r="E18" s="83"/>
      <c r="F18" s="185"/>
      <c r="G18" s="168">
        <v>0</v>
      </c>
      <c r="H18" s="52"/>
      <c r="I18" s="168">
        <v>0</v>
      </c>
      <c r="J18" s="52"/>
      <c r="K18" s="168">
        <v>0</v>
      </c>
      <c r="L18" s="52"/>
      <c r="M18" s="168">
        <v>0</v>
      </c>
      <c r="N18" s="52"/>
      <c r="O18" s="168">
        <v>290938632</v>
      </c>
      <c r="P18" s="52"/>
      <c r="Q18" s="140">
        <f>SUM(G18:O18)</f>
        <v>290938632</v>
      </c>
    </row>
    <row r="19" spans="1:17" s="16" customFormat="1" ht="7.5" customHeight="1">
      <c r="A19" s="19"/>
      <c r="B19" s="5"/>
      <c r="C19" s="5"/>
      <c r="D19" s="5"/>
      <c r="E19" s="185"/>
      <c r="F19" s="5"/>
      <c r="G19" s="169"/>
      <c r="H19" s="51"/>
      <c r="I19" s="169"/>
      <c r="J19" s="52"/>
      <c r="K19" s="169"/>
      <c r="L19" s="52"/>
      <c r="M19" s="169"/>
      <c r="N19" s="52"/>
      <c r="O19" s="169"/>
      <c r="P19" s="52"/>
      <c r="Q19" s="169"/>
    </row>
    <row r="20" spans="1:17" s="16" customFormat="1" ht="16.5" customHeight="1" thickBot="1">
      <c r="A20" s="187" t="s">
        <v>171</v>
      </c>
      <c r="B20" s="5"/>
      <c r="C20" s="5"/>
      <c r="D20" s="5"/>
      <c r="E20" s="185"/>
      <c r="F20" s="5"/>
      <c r="G20" s="170">
        <f>SUM(G13:G19)</f>
        <v>646630550</v>
      </c>
      <c r="H20" s="51"/>
      <c r="I20" s="170">
        <f>SUM(I13:I19)</f>
        <v>3090838180</v>
      </c>
      <c r="J20" s="51"/>
      <c r="K20" s="170">
        <f>SUM(K13:K19)</f>
        <v>0</v>
      </c>
      <c r="L20" s="51"/>
      <c r="M20" s="170">
        <f>SUM(M13:M19)</f>
        <v>27500000</v>
      </c>
      <c r="N20" s="51"/>
      <c r="O20" s="170">
        <f>SUM(O13:O19)</f>
        <v>87992065</v>
      </c>
      <c r="P20" s="52"/>
      <c r="Q20" s="170">
        <f>SUM(Q13:Q19)</f>
        <v>3852960795</v>
      </c>
    </row>
    <row r="21" spans="1:17" s="16" customFormat="1" ht="16.5" customHeight="1" thickTop="1">
      <c r="A21" s="187"/>
      <c r="B21" s="5"/>
      <c r="C21" s="5"/>
      <c r="D21" s="5"/>
      <c r="E21" s="185"/>
      <c r="F21" s="5"/>
      <c r="G21" s="51"/>
      <c r="H21" s="51"/>
      <c r="I21" s="51"/>
      <c r="J21" s="51"/>
      <c r="K21" s="51"/>
      <c r="L21" s="51"/>
      <c r="M21" s="51"/>
      <c r="N21" s="51"/>
      <c r="O21" s="51"/>
      <c r="P21" s="52"/>
      <c r="Q21" s="51"/>
    </row>
    <row r="22" spans="1:17" s="16" customFormat="1" ht="16.5" customHeight="1">
      <c r="A22" s="191"/>
      <c r="B22" s="5"/>
      <c r="C22" s="5"/>
      <c r="D22" s="5"/>
      <c r="E22" s="190"/>
      <c r="F22" s="5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1"/>
    </row>
    <row r="23" spans="1:17" s="16" customFormat="1" ht="16.5" customHeight="1">
      <c r="A23" s="187" t="s">
        <v>148</v>
      </c>
      <c r="B23" s="83"/>
      <c r="D23" s="83"/>
      <c r="E23" s="83"/>
      <c r="F23" s="185"/>
      <c r="G23" s="90">
        <v>924000000</v>
      </c>
      <c r="H23" s="52"/>
      <c r="I23" s="90">
        <v>5650789665</v>
      </c>
      <c r="J23" s="52"/>
      <c r="K23" s="90">
        <v>0</v>
      </c>
      <c r="L23" s="52"/>
      <c r="M23" s="90">
        <v>55000000</v>
      </c>
      <c r="N23" s="52"/>
      <c r="O23" s="90">
        <v>145390384</v>
      </c>
      <c r="P23" s="52"/>
      <c r="Q23" s="90">
        <f>SUM(G23:O23)</f>
        <v>6775180049</v>
      </c>
    </row>
    <row r="24" spans="1:17" s="16" customFormat="1" ht="20.25" customHeight="1">
      <c r="A24" s="187"/>
      <c r="B24" s="88" t="s">
        <v>168</v>
      </c>
      <c r="D24" s="83"/>
      <c r="E24" s="145">
        <v>12</v>
      </c>
      <c r="F24" s="185"/>
      <c r="G24" s="90">
        <v>0</v>
      </c>
      <c r="H24" s="52"/>
      <c r="I24" s="90">
        <v>0</v>
      </c>
      <c r="J24" s="52"/>
      <c r="K24" s="90">
        <v>0</v>
      </c>
      <c r="L24" s="52"/>
      <c r="M24" s="90">
        <v>0</v>
      </c>
      <c r="N24" s="52"/>
      <c r="O24" s="90">
        <v>-92363075</v>
      </c>
      <c r="P24" s="52"/>
      <c r="Q24" s="90">
        <f t="shared" ref="Q24" si="1">SUM(G24:O24)</f>
        <v>-92363075</v>
      </c>
    </row>
    <row r="25" spans="1:17" s="16" customFormat="1" ht="16.5" customHeight="1">
      <c r="A25" s="187"/>
      <c r="B25" s="88" t="s">
        <v>124</v>
      </c>
      <c r="C25" s="19"/>
      <c r="D25" s="83"/>
      <c r="E25" s="83"/>
      <c r="F25" s="185"/>
      <c r="G25" s="91">
        <v>0</v>
      </c>
      <c r="H25" s="52"/>
      <c r="I25" s="91">
        <v>0</v>
      </c>
      <c r="J25" s="52"/>
      <c r="K25" s="91">
        <v>0</v>
      </c>
      <c r="L25" s="52"/>
      <c r="M25" s="91">
        <v>0</v>
      </c>
      <c r="N25" s="52"/>
      <c r="O25" s="91">
        <v>-9476348</v>
      </c>
      <c r="P25" s="52"/>
      <c r="Q25" s="144">
        <f>SUM(G25:O25)</f>
        <v>-9476348</v>
      </c>
    </row>
    <row r="26" spans="1:17" s="16" customFormat="1" ht="6" customHeight="1">
      <c r="A26" s="19"/>
      <c r="B26" s="5"/>
      <c r="C26" s="5"/>
      <c r="D26" s="5"/>
      <c r="E26" s="185"/>
      <c r="F26" s="5"/>
      <c r="G26" s="92"/>
      <c r="H26" s="51"/>
      <c r="I26" s="92"/>
      <c r="J26" s="52"/>
      <c r="K26" s="92"/>
      <c r="L26" s="52"/>
      <c r="M26" s="92"/>
      <c r="N26" s="52"/>
      <c r="O26" s="92"/>
      <c r="P26" s="52"/>
      <c r="Q26" s="92"/>
    </row>
    <row r="27" spans="1:17" s="16" customFormat="1" ht="16.5" customHeight="1" thickBot="1">
      <c r="A27" s="187" t="s">
        <v>183</v>
      </c>
      <c r="B27" s="5"/>
      <c r="C27" s="5"/>
      <c r="D27" s="5"/>
      <c r="E27" s="185"/>
      <c r="F27" s="5"/>
      <c r="G27" s="93">
        <f>SUM(G23:G26)</f>
        <v>924000000</v>
      </c>
      <c r="H27" s="51"/>
      <c r="I27" s="93">
        <f>SUM(I23:I26)</f>
        <v>5650789665</v>
      </c>
      <c r="J27" s="51"/>
      <c r="K27" s="93">
        <f>SUM(K23:K26)</f>
        <v>0</v>
      </c>
      <c r="L27" s="51"/>
      <c r="M27" s="93">
        <f>SUM(M23:M26)</f>
        <v>55000000</v>
      </c>
      <c r="N27" s="51"/>
      <c r="O27" s="93">
        <f>SUM(O23:O26)</f>
        <v>43550961</v>
      </c>
      <c r="P27" s="52"/>
      <c r="Q27" s="93">
        <f>SUM(Q23:Q26)</f>
        <v>6673340626</v>
      </c>
    </row>
    <row r="28" spans="1:17" s="16" customFormat="1" ht="16.5" customHeight="1" thickTop="1">
      <c r="A28" s="187"/>
      <c r="B28" s="5"/>
      <c r="C28" s="5"/>
      <c r="D28" s="5"/>
      <c r="E28" s="185"/>
      <c r="F28" s="5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1"/>
    </row>
    <row r="29" spans="1:17" s="16" customFormat="1" ht="16.5" customHeight="1">
      <c r="A29" s="187"/>
      <c r="B29" s="5"/>
      <c r="C29" s="5"/>
      <c r="D29" s="5"/>
      <c r="E29" s="185"/>
      <c r="F29" s="5"/>
      <c r="G29" s="51"/>
      <c r="H29" s="51"/>
      <c r="I29" s="51"/>
      <c r="J29" s="51"/>
      <c r="K29" s="51"/>
      <c r="L29" s="51"/>
      <c r="M29" s="51"/>
      <c r="N29" s="51"/>
      <c r="O29" s="51"/>
      <c r="P29" s="52"/>
      <c r="Q29" s="51"/>
    </row>
    <row r="30" spans="1:17" s="16" customFormat="1" ht="16.5" customHeight="1">
      <c r="A30" s="187"/>
      <c r="B30" s="5"/>
      <c r="C30" s="5"/>
      <c r="D30" s="5"/>
      <c r="E30" s="185"/>
      <c r="F30" s="5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1"/>
    </row>
    <row r="31" spans="1:17" s="16" customFormat="1" ht="16.5" customHeight="1">
      <c r="A31" s="187"/>
      <c r="B31" s="5"/>
      <c r="C31" s="5"/>
      <c r="D31" s="5"/>
      <c r="E31" s="185"/>
      <c r="F31" s="5"/>
      <c r="G31" s="51"/>
      <c r="H31" s="51"/>
      <c r="I31" s="51"/>
      <c r="J31" s="51"/>
      <c r="K31" s="51"/>
      <c r="L31" s="51"/>
      <c r="M31" s="51"/>
      <c r="N31" s="51"/>
      <c r="O31" s="51"/>
      <c r="P31" s="52"/>
      <c r="Q31" s="51"/>
    </row>
    <row r="32" spans="1:17" s="16" customFormat="1" ht="16.5" customHeight="1">
      <c r="A32" s="187"/>
      <c r="B32" s="5"/>
      <c r="C32" s="5"/>
      <c r="D32" s="5"/>
      <c r="E32" s="185"/>
      <c r="F32" s="5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1"/>
    </row>
    <row r="33" spans="1:17" s="16" customFormat="1" ht="16.5" customHeight="1">
      <c r="A33" s="187"/>
      <c r="B33" s="5"/>
      <c r="C33" s="5"/>
      <c r="D33" s="5"/>
      <c r="E33" s="185"/>
      <c r="F33" s="5"/>
      <c r="G33" s="51"/>
      <c r="H33" s="51"/>
      <c r="I33" s="51"/>
      <c r="J33" s="51"/>
      <c r="K33" s="51"/>
      <c r="L33" s="51"/>
      <c r="M33" s="51"/>
      <c r="N33" s="51"/>
      <c r="O33" s="51"/>
      <c r="P33" s="52"/>
      <c r="Q33" s="51"/>
    </row>
    <row r="34" spans="1:17" s="16" customFormat="1" ht="16.5" customHeight="1">
      <c r="A34" s="187"/>
      <c r="B34" s="5"/>
      <c r="C34" s="5"/>
      <c r="D34" s="5"/>
      <c r="E34" s="185"/>
      <c r="F34" s="5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1"/>
    </row>
    <row r="35" spans="1:17" s="16" customFormat="1" ht="16.5" customHeight="1">
      <c r="A35" s="187"/>
      <c r="B35" s="5"/>
      <c r="C35" s="5"/>
      <c r="D35" s="5"/>
      <c r="E35" s="185"/>
      <c r="F35" s="5"/>
      <c r="G35" s="51"/>
      <c r="H35" s="51"/>
      <c r="I35" s="51"/>
      <c r="J35" s="51"/>
      <c r="K35" s="51"/>
      <c r="L35" s="51"/>
      <c r="M35" s="51"/>
      <c r="N35" s="51"/>
      <c r="O35" s="51"/>
      <c r="P35" s="52"/>
      <c r="Q35" s="51"/>
    </row>
    <row r="36" spans="1:17" s="16" customFormat="1" ht="16.5" customHeight="1">
      <c r="A36" s="187"/>
      <c r="B36" s="5"/>
      <c r="C36" s="5"/>
      <c r="D36" s="5"/>
      <c r="E36" s="185"/>
      <c r="F36" s="5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1"/>
    </row>
    <row r="37" spans="1:17" s="16" customFormat="1" ht="16.5" customHeight="1">
      <c r="A37" s="187"/>
      <c r="B37" s="5"/>
      <c r="C37" s="5"/>
      <c r="D37" s="5"/>
      <c r="E37" s="185"/>
      <c r="F37" s="5"/>
      <c r="G37" s="51"/>
      <c r="H37" s="51"/>
      <c r="I37" s="51"/>
      <c r="J37" s="51"/>
      <c r="K37" s="51"/>
      <c r="L37" s="51"/>
      <c r="M37" s="51"/>
      <c r="N37" s="51"/>
      <c r="O37" s="51"/>
      <c r="P37" s="52"/>
      <c r="Q37" s="51"/>
    </row>
    <row r="38" spans="1:17" s="16" customFormat="1" ht="16.5" customHeight="1">
      <c r="A38" s="187"/>
      <c r="B38" s="5"/>
      <c r="C38" s="5"/>
      <c r="D38" s="5"/>
      <c r="E38" s="185"/>
      <c r="F38" s="5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1"/>
    </row>
    <row r="39" spans="1:17" s="16" customFormat="1" ht="16.5" customHeight="1">
      <c r="A39" s="187"/>
      <c r="B39" s="5"/>
      <c r="C39" s="5"/>
      <c r="D39" s="5"/>
      <c r="E39" s="185"/>
      <c r="F39" s="5"/>
      <c r="G39" s="51"/>
      <c r="H39" s="51"/>
      <c r="I39" s="51"/>
      <c r="J39" s="51"/>
      <c r="K39" s="51"/>
      <c r="L39" s="51"/>
      <c r="M39" s="51"/>
      <c r="N39" s="51"/>
      <c r="O39" s="51"/>
      <c r="P39" s="52"/>
      <c r="Q39" s="51"/>
    </row>
    <row r="40" spans="1:17" s="16" customFormat="1" ht="16.5" customHeight="1">
      <c r="A40" s="187"/>
      <c r="B40" s="5"/>
      <c r="C40" s="5"/>
      <c r="D40" s="5"/>
      <c r="E40" s="185"/>
      <c r="F40" s="5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1"/>
    </row>
    <row r="41" spans="1:17" s="16" customFormat="1" ht="16.5" customHeight="1">
      <c r="A41" s="187"/>
      <c r="B41" s="5"/>
      <c r="C41" s="5"/>
      <c r="D41" s="5"/>
      <c r="E41" s="185"/>
      <c r="F41" s="5"/>
      <c r="G41" s="51"/>
      <c r="H41" s="51"/>
      <c r="I41" s="51"/>
      <c r="J41" s="51"/>
      <c r="K41" s="51"/>
      <c r="L41" s="51"/>
      <c r="M41" s="51"/>
      <c r="N41" s="51"/>
      <c r="O41" s="51"/>
      <c r="P41" s="52"/>
      <c r="Q41" s="51"/>
    </row>
    <row r="42" spans="1:17" s="16" customFormat="1" ht="16.5" customHeight="1">
      <c r="A42" s="187"/>
      <c r="B42" s="5"/>
      <c r="C42" s="5"/>
      <c r="D42" s="5"/>
      <c r="E42" s="185"/>
      <c r="F42" s="5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1"/>
    </row>
    <row r="43" spans="1:17" s="16" customFormat="1" ht="16.5" customHeight="1">
      <c r="A43" s="187"/>
      <c r="B43" s="5"/>
      <c r="C43" s="5"/>
      <c r="D43" s="5"/>
      <c r="E43" s="185"/>
      <c r="F43" s="5"/>
      <c r="G43" s="51"/>
      <c r="H43" s="51"/>
      <c r="I43" s="51"/>
      <c r="J43" s="51"/>
      <c r="K43" s="51"/>
      <c r="L43" s="51"/>
      <c r="M43" s="51"/>
      <c r="N43" s="51"/>
      <c r="O43" s="51"/>
      <c r="P43" s="52"/>
      <c r="Q43" s="51"/>
    </row>
    <row r="44" spans="1:17" s="16" customFormat="1" ht="16.5" customHeight="1">
      <c r="A44" s="187"/>
      <c r="B44" s="5"/>
      <c r="C44" s="5"/>
      <c r="D44" s="5"/>
      <c r="E44" s="185"/>
      <c r="F44" s="5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1"/>
    </row>
    <row r="45" spans="1:17" s="16" customFormat="1" ht="16.5" customHeight="1">
      <c r="A45" s="187"/>
      <c r="B45" s="5"/>
      <c r="C45" s="5"/>
      <c r="D45" s="5"/>
      <c r="E45" s="185"/>
      <c r="F45" s="5"/>
      <c r="G45" s="51"/>
      <c r="H45" s="51"/>
      <c r="I45" s="51"/>
      <c r="J45" s="51"/>
      <c r="K45" s="51"/>
      <c r="L45" s="51"/>
      <c r="M45" s="51"/>
      <c r="N45" s="51"/>
      <c r="O45" s="51"/>
      <c r="P45" s="52"/>
      <c r="Q45" s="51"/>
    </row>
    <row r="46" spans="1:17" s="16" customFormat="1" ht="16.5" customHeight="1">
      <c r="A46" s="187"/>
      <c r="B46" s="5"/>
      <c r="C46" s="5"/>
      <c r="D46" s="5"/>
      <c r="E46" s="185"/>
      <c r="F46" s="5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1"/>
    </row>
    <row r="47" spans="1:17" s="16" customFormat="1" ht="16.5" customHeight="1">
      <c r="A47" s="187"/>
      <c r="B47" s="5"/>
      <c r="C47" s="5"/>
      <c r="D47" s="5"/>
      <c r="E47" s="185"/>
      <c r="F47" s="5"/>
      <c r="G47" s="51"/>
      <c r="H47" s="51"/>
      <c r="I47" s="51"/>
      <c r="J47" s="51"/>
      <c r="K47" s="51"/>
      <c r="L47" s="51"/>
      <c r="M47" s="51"/>
      <c r="N47" s="51"/>
      <c r="O47" s="51"/>
      <c r="P47" s="52"/>
      <c r="Q47" s="51"/>
    </row>
    <row r="48" spans="1:17" s="16" customFormat="1" ht="16.5" customHeight="1">
      <c r="A48" s="187"/>
      <c r="B48" s="5"/>
      <c r="C48" s="5"/>
      <c r="D48" s="5"/>
      <c r="E48" s="185"/>
      <c r="F48" s="5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1"/>
    </row>
    <row r="49" spans="1:17" s="16" customFormat="1" ht="16.5" customHeight="1">
      <c r="A49" s="187"/>
      <c r="B49" s="5"/>
      <c r="C49" s="5"/>
      <c r="D49" s="5"/>
      <c r="E49" s="185"/>
      <c r="F49" s="5"/>
      <c r="G49" s="51"/>
      <c r="H49" s="51"/>
      <c r="I49" s="51"/>
      <c r="J49" s="51"/>
      <c r="K49" s="51"/>
      <c r="L49" s="51"/>
      <c r="M49" s="51"/>
      <c r="N49" s="51"/>
      <c r="O49" s="51"/>
      <c r="P49" s="52"/>
      <c r="Q49" s="51"/>
    </row>
    <row r="50" spans="1:17" s="16" customFormat="1" ht="16.5" customHeight="1">
      <c r="A50" s="187"/>
      <c r="B50" s="5"/>
      <c r="C50" s="5"/>
      <c r="D50" s="5"/>
      <c r="E50" s="185"/>
      <c r="F50" s="5"/>
      <c r="G50" s="51"/>
      <c r="H50" s="51"/>
      <c r="I50" s="51"/>
      <c r="J50" s="51"/>
      <c r="K50" s="51"/>
      <c r="L50" s="51"/>
      <c r="M50" s="51"/>
      <c r="N50" s="51"/>
      <c r="O50" s="51"/>
      <c r="P50" s="52"/>
      <c r="Q50" s="51"/>
    </row>
    <row r="51" spans="1:17" s="16" customFormat="1" ht="16.5" customHeight="1">
      <c r="A51" s="187"/>
      <c r="B51" s="5"/>
      <c r="C51" s="5"/>
      <c r="D51" s="5"/>
      <c r="E51" s="185"/>
      <c r="F51" s="5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1"/>
    </row>
    <row r="52" spans="1:17" s="16" customFormat="1" ht="16.5" customHeight="1">
      <c r="A52" s="187"/>
      <c r="B52" s="5"/>
      <c r="C52" s="5"/>
      <c r="D52" s="5"/>
      <c r="E52" s="185"/>
      <c r="F52" s="5"/>
      <c r="G52" s="51"/>
      <c r="H52" s="51"/>
      <c r="I52" s="51"/>
      <c r="J52" s="51"/>
      <c r="K52" s="51"/>
      <c r="L52" s="51"/>
      <c r="M52" s="51"/>
      <c r="N52" s="51"/>
      <c r="O52" s="51"/>
      <c r="P52" s="52"/>
      <c r="Q52" s="51"/>
    </row>
    <row r="53" spans="1:17" s="16" customFormat="1" ht="16.5" customHeight="1">
      <c r="A53" s="187"/>
      <c r="B53" s="5"/>
      <c r="C53" s="5"/>
      <c r="D53" s="5"/>
      <c r="E53" s="185"/>
      <c r="F53" s="5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1"/>
    </row>
    <row r="54" spans="1:17" s="16" customFormat="1" ht="16.5" customHeight="1">
      <c r="A54" s="187"/>
      <c r="B54" s="5"/>
      <c r="C54" s="5"/>
      <c r="D54" s="5"/>
      <c r="E54" s="185"/>
      <c r="F54" s="5"/>
      <c r="G54" s="51"/>
      <c r="H54" s="51"/>
      <c r="I54" s="51"/>
      <c r="J54" s="51"/>
      <c r="K54" s="51"/>
      <c r="L54" s="51"/>
      <c r="M54" s="51"/>
      <c r="N54" s="51"/>
      <c r="O54" s="51"/>
      <c r="P54" s="52"/>
      <c r="Q54" s="51"/>
    </row>
    <row r="55" spans="1:17" s="16" customFormat="1" ht="16.5" customHeight="1">
      <c r="A55" s="187"/>
      <c r="B55" s="5"/>
      <c r="C55" s="5"/>
      <c r="D55" s="5"/>
      <c r="E55" s="185"/>
      <c r="F55" s="5"/>
      <c r="G55" s="51"/>
      <c r="H55" s="51"/>
      <c r="I55" s="51"/>
      <c r="J55" s="51"/>
      <c r="K55" s="51"/>
      <c r="L55" s="51"/>
      <c r="M55" s="51"/>
      <c r="N55" s="51"/>
      <c r="O55" s="51"/>
      <c r="P55" s="52"/>
      <c r="Q55" s="51"/>
    </row>
    <row r="56" spans="1:17" s="16" customFormat="1" ht="16.5" customHeight="1">
      <c r="A56" s="187"/>
      <c r="B56" s="5"/>
      <c r="C56" s="5"/>
      <c r="D56" s="5"/>
      <c r="E56" s="185"/>
      <c r="F56" s="5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1"/>
    </row>
    <row r="57" spans="1:17" s="16" customFormat="1" ht="16.5" customHeight="1">
      <c r="A57" s="187"/>
      <c r="B57" s="5"/>
      <c r="C57" s="5"/>
      <c r="D57" s="5"/>
      <c r="E57" s="185"/>
      <c r="F57" s="5"/>
      <c r="G57" s="51"/>
      <c r="H57" s="51"/>
      <c r="I57" s="51"/>
      <c r="J57" s="51"/>
      <c r="K57" s="51"/>
      <c r="L57" s="51"/>
      <c r="M57" s="51"/>
      <c r="N57" s="51"/>
      <c r="O57" s="51"/>
      <c r="P57" s="52"/>
      <c r="Q57" s="51"/>
    </row>
    <row r="58" spans="1:17" s="16" customFormat="1" ht="16.5" customHeight="1">
      <c r="A58" s="187"/>
      <c r="B58" s="5"/>
      <c r="C58" s="5"/>
      <c r="D58" s="5"/>
      <c r="E58" s="185"/>
      <c r="F58" s="5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1"/>
    </row>
    <row r="59" spans="1:17" s="16" customFormat="1" ht="15.75" customHeight="1">
      <c r="A59" s="187"/>
      <c r="B59" s="5"/>
      <c r="C59" s="5"/>
      <c r="D59" s="5"/>
      <c r="E59" s="185"/>
      <c r="F59" s="5"/>
      <c r="G59" s="51"/>
      <c r="H59" s="51"/>
      <c r="I59" s="51"/>
      <c r="J59" s="51"/>
      <c r="K59" s="51"/>
      <c r="L59" s="51"/>
      <c r="M59" s="51"/>
      <c r="N59" s="51"/>
      <c r="O59" s="51"/>
      <c r="P59" s="52"/>
      <c r="Q59" s="51"/>
    </row>
    <row r="60" spans="1:17" s="16" customFormat="1" ht="16.5" customHeight="1">
      <c r="A60" s="187"/>
      <c r="B60" s="5"/>
      <c r="C60" s="5"/>
      <c r="D60" s="5"/>
      <c r="E60" s="185"/>
      <c r="F60" s="5"/>
      <c r="G60" s="51"/>
      <c r="H60" s="51"/>
      <c r="I60" s="51"/>
      <c r="J60" s="51"/>
      <c r="K60" s="51"/>
      <c r="L60" s="51"/>
      <c r="M60" s="51"/>
      <c r="N60" s="51"/>
      <c r="O60" s="51"/>
      <c r="P60" s="52"/>
      <c r="Q60" s="51"/>
    </row>
    <row r="61" spans="1:17" ht="16.5" customHeight="1">
      <c r="A61" s="197" t="s">
        <v>226</v>
      </c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</row>
    <row r="62" spans="1:17" s="27" customFormat="1" ht="16.5" customHeight="1">
      <c r="A62" s="196" t="s">
        <v>230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</row>
    <row r="63" spans="1:17" s="16" customFormat="1" ht="16.5" customHeight="1">
      <c r="A63" s="187"/>
      <c r="B63" s="5"/>
      <c r="C63" s="5"/>
      <c r="D63" s="5"/>
      <c r="E63" s="185"/>
      <c r="F63" s="5"/>
      <c r="G63" s="5"/>
      <c r="H63" s="51"/>
      <c r="I63" s="51"/>
      <c r="J63" s="51"/>
      <c r="K63" s="51"/>
      <c r="L63" s="51"/>
      <c r="M63" s="51"/>
      <c r="N63" s="51"/>
      <c r="O63" s="51"/>
      <c r="P63" s="52"/>
      <c r="Q63" s="51"/>
    </row>
    <row r="64" spans="1:17" s="16" customFormat="1" ht="16.5" customHeight="1">
      <c r="A64" s="187"/>
      <c r="B64" s="5"/>
      <c r="C64" s="5"/>
      <c r="D64" s="5"/>
      <c r="E64" s="185"/>
      <c r="F64" s="5"/>
      <c r="G64" s="51"/>
      <c r="H64" s="51"/>
      <c r="I64" s="51"/>
      <c r="J64" s="51"/>
      <c r="K64" s="51"/>
      <c r="L64" s="51"/>
      <c r="M64" s="51"/>
      <c r="N64" s="51"/>
      <c r="O64" s="51"/>
      <c r="P64" s="52"/>
      <c r="Q64" s="51"/>
    </row>
    <row r="65" spans="1:17" s="16" customFormat="1" ht="16.5" customHeight="1">
      <c r="A65" s="187"/>
      <c r="B65" s="5"/>
      <c r="C65" s="5"/>
      <c r="D65" s="5"/>
      <c r="E65" s="185"/>
      <c r="F65" s="5"/>
      <c r="G65" s="51"/>
      <c r="H65" s="51"/>
      <c r="I65" s="51"/>
      <c r="J65" s="51"/>
      <c r="K65" s="51"/>
      <c r="L65" s="51"/>
      <c r="M65" s="51"/>
      <c r="N65" s="51"/>
      <c r="O65" s="51"/>
      <c r="P65" s="52"/>
      <c r="Q65" s="51"/>
    </row>
    <row r="66" spans="1:17" s="16" customFormat="1" ht="16.5" customHeight="1">
      <c r="A66" s="187"/>
      <c r="B66" s="5"/>
      <c r="C66" s="5"/>
      <c r="D66" s="5"/>
      <c r="E66" s="185"/>
      <c r="F66" s="5"/>
      <c r="G66" s="51"/>
      <c r="H66" s="51"/>
      <c r="I66" s="51"/>
      <c r="J66" s="51"/>
      <c r="K66" s="51"/>
      <c r="L66" s="51"/>
      <c r="M66" s="51"/>
      <c r="N66" s="51"/>
      <c r="O66" s="51"/>
      <c r="P66" s="52"/>
      <c r="Q66" s="51"/>
    </row>
    <row r="67" spans="1:17" ht="21.95" customHeight="1">
      <c r="A67" s="192" t="s">
        <v>104</v>
      </c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</row>
  </sheetData>
  <mergeCells count="5">
    <mergeCell ref="G6:Q6"/>
    <mergeCell ref="M7:O7"/>
    <mergeCell ref="A67:Q67"/>
    <mergeCell ref="A61:Q61"/>
    <mergeCell ref="A62:Q62"/>
  </mergeCells>
  <pageMargins left="0.8" right="0.5" top="0.5" bottom="0.6" header="0.49" footer="0.4"/>
  <pageSetup paperSize="9" scale="70" firstPageNumber="10" orientation="portrait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E6F8-74C6-442F-9838-61FE7AAB4E05}">
  <dimension ref="A1:M126"/>
  <sheetViews>
    <sheetView tabSelected="1" zoomScale="110" zoomScaleNormal="110" zoomScaleSheetLayoutView="100" workbookViewId="0">
      <selection activeCell="D5" sqref="D5"/>
    </sheetView>
  </sheetViews>
  <sheetFormatPr defaultColWidth="9.33203125" defaultRowHeight="16.5" customHeight="1"/>
  <cols>
    <col min="1" max="3" width="1.33203125" style="5" customWidth="1"/>
    <col min="4" max="4" width="53" style="5" customWidth="1"/>
    <col min="5" max="5" width="6.33203125" style="185" customWidth="1"/>
    <col min="6" max="6" width="1" style="5" customWidth="1"/>
    <col min="7" max="7" width="13.83203125" style="51" customWidth="1"/>
    <col min="8" max="8" width="1" style="5" customWidth="1"/>
    <col min="9" max="9" width="14.33203125" style="51" customWidth="1"/>
    <col min="10" max="10" width="1" style="52" customWidth="1"/>
    <col min="11" max="11" width="14.1640625" style="51" customWidth="1"/>
    <col min="12" max="12" width="1" style="52" customWidth="1"/>
    <col min="13" max="13" width="14.33203125" style="51" customWidth="1"/>
    <col min="14" max="16384" width="9.33203125" style="5"/>
  </cols>
  <sheetData>
    <row r="1" spans="1:13" ht="15" customHeight="1">
      <c r="A1" s="1" t="s">
        <v>157</v>
      </c>
    </row>
    <row r="2" spans="1:13" ht="15" customHeight="1">
      <c r="A2" s="205" t="s">
        <v>95</v>
      </c>
      <c r="B2" s="205"/>
      <c r="C2" s="205"/>
      <c r="D2" s="205"/>
      <c r="F2" s="34"/>
      <c r="H2" s="34"/>
      <c r="J2" s="53"/>
      <c r="L2" s="53"/>
    </row>
    <row r="3" spans="1:13" ht="15" customHeight="1">
      <c r="A3" s="107" t="s">
        <v>182</v>
      </c>
      <c r="B3" s="54"/>
      <c r="C3" s="54"/>
      <c r="D3" s="54"/>
      <c r="E3" s="55"/>
      <c r="F3" s="54"/>
      <c r="G3" s="56"/>
      <c r="H3" s="54"/>
      <c r="I3" s="56"/>
      <c r="J3" s="57"/>
      <c r="K3" s="56"/>
      <c r="L3" s="57"/>
      <c r="M3" s="56"/>
    </row>
    <row r="4" spans="1:13" ht="15" customHeight="1">
      <c r="A4" s="187"/>
      <c r="B4" s="34"/>
      <c r="C4" s="34"/>
      <c r="D4" s="34"/>
      <c r="F4" s="34"/>
      <c r="H4" s="34"/>
      <c r="J4" s="53"/>
      <c r="L4" s="53"/>
    </row>
    <row r="5" spans="1:13" ht="15" customHeight="1">
      <c r="A5" s="187"/>
      <c r="B5" s="34"/>
      <c r="C5" s="34"/>
      <c r="D5" s="34"/>
      <c r="F5" s="34"/>
      <c r="H5" s="34"/>
      <c r="J5" s="53"/>
      <c r="L5" s="53"/>
    </row>
    <row r="6" spans="1:13" ht="15" customHeight="1">
      <c r="A6" s="187"/>
      <c r="B6" s="34"/>
      <c r="C6" s="34"/>
      <c r="D6" s="34"/>
      <c r="F6" s="34"/>
      <c r="G6" s="206" t="s">
        <v>54</v>
      </c>
      <c r="H6" s="206"/>
      <c r="I6" s="206"/>
      <c r="J6" s="53"/>
      <c r="K6" s="206" t="s">
        <v>50</v>
      </c>
      <c r="L6" s="206"/>
      <c r="M6" s="206"/>
    </row>
    <row r="7" spans="1:13" s="47" customFormat="1" ht="15" customHeight="1">
      <c r="A7" s="58"/>
      <c r="B7" s="58"/>
      <c r="C7" s="58"/>
      <c r="D7" s="58"/>
      <c r="E7" s="59"/>
      <c r="F7" s="46"/>
      <c r="G7" s="207" t="s">
        <v>101</v>
      </c>
      <c r="H7" s="207"/>
      <c r="I7" s="207"/>
      <c r="J7" s="60"/>
      <c r="K7" s="207" t="s">
        <v>101</v>
      </c>
      <c r="L7" s="207"/>
      <c r="M7" s="207"/>
    </row>
    <row r="8" spans="1:13" s="47" customFormat="1" ht="15" customHeight="1">
      <c r="A8" s="58"/>
      <c r="B8" s="58"/>
      <c r="C8" s="58"/>
      <c r="D8" s="58"/>
      <c r="E8" s="59"/>
      <c r="F8" s="46"/>
      <c r="G8" s="61" t="s">
        <v>102</v>
      </c>
      <c r="H8" s="61"/>
      <c r="I8" s="61" t="s">
        <v>102</v>
      </c>
      <c r="J8" s="62"/>
      <c r="K8" s="61" t="s">
        <v>102</v>
      </c>
      <c r="L8" s="61"/>
      <c r="M8" s="61" t="s">
        <v>102</v>
      </c>
    </row>
    <row r="9" spans="1:13" s="47" customFormat="1" ht="16.5" customHeight="1">
      <c r="A9" s="58"/>
      <c r="B9" s="58"/>
      <c r="C9" s="58"/>
      <c r="D9" s="58"/>
      <c r="E9" s="59"/>
      <c r="F9" s="46"/>
      <c r="G9" s="63" t="s">
        <v>159</v>
      </c>
      <c r="H9" s="61"/>
      <c r="I9" s="63" t="s">
        <v>159</v>
      </c>
      <c r="J9" s="62"/>
      <c r="K9" s="63" t="s">
        <v>159</v>
      </c>
      <c r="L9" s="61"/>
      <c r="M9" s="63" t="s">
        <v>159</v>
      </c>
    </row>
    <row r="10" spans="1:13" s="47" customFormat="1" ht="15" customHeight="1">
      <c r="E10" s="64"/>
      <c r="F10" s="59"/>
      <c r="G10" s="65" t="s">
        <v>149</v>
      </c>
      <c r="H10" s="59"/>
      <c r="I10" s="65" t="s">
        <v>128</v>
      </c>
      <c r="J10" s="118"/>
      <c r="K10" s="65" t="s">
        <v>149</v>
      </c>
      <c r="L10" s="59"/>
      <c r="M10" s="65" t="s">
        <v>128</v>
      </c>
    </row>
    <row r="11" spans="1:13" s="47" customFormat="1" ht="15" customHeight="1">
      <c r="E11" s="146" t="s">
        <v>76</v>
      </c>
      <c r="F11" s="64"/>
      <c r="G11" s="147" t="s">
        <v>2</v>
      </c>
      <c r="H11" s="148"/>
      <c r="I11" s="147" t="s">
        <v>2</v>
      </c>
      <c r="J11" s="148"/>
      <c r="K11" s="147" t="s">
        <v>2</v>
      </c>
      <c r="L11" s="148"/>
      <c r="M11" s="147" t="s">
        <v>2</v>
      </c>
    </row>
    <row r="12" spans="1:13" s="47" customFormat="1" ht="15" customHeight="1">
      <c r="E12" s="64"/>
      <c r="F12" s="64"/>
      <c r="G12" s="66"/>
      <c r="H12" s="59"/>
      <c r="I12" s="61"/>
      <c r="K12" s="66"/>
      <c r="L12" s="64"/>
      <c r="M12" s="61"/>
    </row>
    <row r="13" spans="1:13" s="47" customFormat="1" ht="15" customHeight="1">
      <c r="A13" s="67" t="s">
        <v>29</v>
      </c>
      <c r="E13" s="59"/>
      <c r="F13" s="59"/>
      <c r="G13" s="68"/>
      <c r="I13" s="69"/>
      <c r="J13" s="70"/>
      <c r="K13" s="71"/>
      <c r="M13" s="62"/>
    </row>
    <row r="14" spans="1:13" s="47" customFormat="1" ht="15" customHeight="1">
      <c r="A14" s="47" t="s">
        <v>189</v>
      </c>
      <c r="E14" s="64"/>
      <c r="G14" s="68">
        <v>437854558</v>
      </c>
      <c r="H14" s="64"/>
      <c r="I14" s="69">
        <v>527931954.6500001</v>
      </c>
      <c r="K14" s="68">
        <v>-9506971</v>
      </c>
      <c r="M14" s="69">
        <v>293259775</v>
      </c>
    </row>
    <row r="15" spans="1:13" s="47" customFormat="1" ht="15" customHeight="1">
      <c r="A15" s="47" t="s">
        <v>30</v>
      </c>
      <c r="E15" s="64"/>
      <c r="G15" s="68"/>
      <c r="I15" s="69"/>
      <c r="J15" s="70"/>
      <c r="K15" s="71"/>
      <c r="M15" s="62"/>
    </row>
    <row r="16" spans="1:13" s="47" customFormat="1" ht="15" customHeight="1">
      <c r="B16" s="149" t="s">
        <v>56</v>
      </c>
      <c r="E16" s="64"/>
      <c r="G16" s="68">
        <v>63588166</v>
      </c>
      <c r="I16" s="69">
        <v>62360752.349999964</v>
      </c>
      <c r="J16" s="70"/>
      <c r="K16" s="68">
        <v>93542</v>
      </c>
      <c r="L16" s="69"/>
      <c r="M16" s="69">
        <v>85511</v>
      </c>
    </row>
    <row r="17" spans="1:13" s="47" customFormat="1" ht="15" customHeight="1">
      <c r="B17" s="47" t="s">
        <v>187</v>
      </c>
      <c r="E17" s="64">
        <v>8.1999999999999993</v>
      </c>
      <c r="G17" s="68">
        <v>-5462249</v>
      </c>
      <c r="I17" s="69">
        <v>-2076079</v>
      </c>
      <c r="K17" s="71">
        <v>0</v>
      </c>
      <c r="M17" s="62">
        <v>0</v>
      </c>
    </row>
    <row r="18" spans="1:13" s="47" customFormat="1" ht="15" customHeight="1">
      <c r="B18" s="47" t="s">
        <v>138</v>
      </c>
      <c r="E18" s="64"/>
      <c r="G18" s="71">
        <v>0</v>
      </c>
      <c r="I18" s="62">
        <v>0</v>
      </c>
      <c r="K18" s="71">
        <v>0</v>
      </c>
      <c r="M18" s="62">
        <v>10520775</v>
      </c>
    </row>
    <row r="19" spans="1:13" s="47" customFormat="1" ht="15" customHeight="1">
      <c r="B19" s="47" t="s">
        <v>123</v>
      </c>
      <c r="E19" s="64"/>
      <c r="G19" s="71">
        <v>1</v>
      </c>
      <c r="I19" s="62">
        <v>359420</v>
      </c>
      <c r="K19" s="71">
        <v>0</v>
      </c>
      <c r="M19" s="62">
        <v>0</v>
      </c>
    </row>
    <row r="20" spans="1:13" s="47" customFormat="1" ht="15" customHeight="1">
      <c r="A20" s="60"/>
      <c r="B20" s="149" t="s">
        <v>13</v>
      </c>
      <c r="C20" s="150"/>
      <c r="E20" s="64"/>
      <c r="G20" s="68">
        <v>329100</v>
      </c>
      <c r="I20" s="69">
        <v>318041</v>
      </c>
      <c r="J20" s="70"/>
      <c r="K20" s="68">
        <v>146783</v>
      </c>
      <c r="L20" s="69"/>
      <c r="M20" s="69">
        <v>138702</v>
      </c>
    </row>
    <row r="21" spans="1:13" s="47" customFormat="1" ht="15" customHeight="1">
      <c r="A21" s="60"/>
      <c r="B21" s="149" t="s">
        <v>81</v>
      </c>
      <c r="C21" s="150"/>
      <c r="E21" s="64"/>
      <c r="G21" s="68">
        <v>318537</v>
      </c>
      <c r="I21" s="69">
        <v>-477170</v>
      </c>
      <c r="K21" s="68">
        <v>0</v>
      </c>
      <c r="L21" s="69"/>
      <c r="M21" s="69">
        <v>0</v>
      </c>
    </row>
    <row r="22" spans="1:13" s="47" customFormat="1" ht="15" customHeight="1">
      <c r="A22" s="60"/>
      <c r="B22" s="149" t="s">
        <v>199</v>
      </c>
      <c r="C22" s="150"/>
      <c r="E22" s="64"/>
      <c r="G22" s="68">
        <v>-31481053</v>
      </c>
      <c r="I22" s="69">
        <v>-64453319</v>
      </c>
      <c r="K22" s="68">
        <v>-28843186</v>
      </c>
      <c r="L22" s="69"/>
      <c r="M22" s="69">
        <v>-87413941</v>
      </c>
    </row>
    <row r="23" spans="1:13" s="47" customFormat="1" ht="15" customHeight="1">
      <c r="A23" s="60"/>
      <c r="B23" s="149" t="s">
        <v>139</v>
      </c>
      <c r="C23" s="150"/>
      <c r="E23" s="64"/>
      <c r="G23" s="68">
        <v>0</v>
      </c>
      <c r="I23" s="69">
        <v>-8633417</v>
      </c>
      <c r="K23" s="68">
        <v>0</v>
      </c>
      <c r="L23" s="69"/>
      <c r="M23" s="69">
        <v>-8633417</v>
      </c>
    </row>
    <row r="24" spans="1:13" s="47" customFormat="1" ht="15" customHeight="1">
      <c r="A24" s="60"/>
      <c r="B24" s="149" t="s">
        <v>140</v>
      </c>
      <c r="C24" s="150"/>
      <c r="E24" s="64"/>
      <c r="G24" s="68">
        <v>0</v>
      </c>
      <c r="I24" s="69">
        <v>-691077</v>
      </c>
      <c r="K24" s="68">
        <v>0</v>
      </c>
      <c r="L24" s="69"/>
      <c r="M24" s="69">
        <v>0</v>
      </c>
    </row>
    <row r="25" spans="1:13" s="47" customFormat="1" ht="15" customHeight="1">
      <c r="A25" s="60"/>
      <c r="B25" s="149" t="s">
        <v>31</v>
      </c>
      <c r="C25" s="150"/>
      <c r="E25" s="64"/>
      <c r="G25" s="68">
        <v>-3275208</v>
      </c>
      <c r="I25" s="69">
        <v>-7327258</v>
      </c>
      <c r="J25" s="70"/>
      <c r="K25" s="68">
        <v>-2000857</v>
      </c>
      <c r="L25" s="69"/>
      <c r="M25" s="69">
        <v>-52315931</v>
      </c>
    </row>
    <row r="26" spans="1:13" s="47" customFormat="1" ht="15" customHeight="1">
      <c r="A26" s="60"/>
      <c r="B26" s="149" t="s">
        <v>160</v>
      </c>
      <c r="C26" s="150"/>
      <c r="E26" s="64"/>
      <c r="G26" s="68">
        <v>0</v>
      </c>
      <c r="I26" s="69">
        <v>0</v>
      </c>
      <c r="J26" s="70"/>
      <c r="K26" s="68">
        <v>0</v>
      </c>
      <c r="L26" s="69"/>
      <c r="M26" s="69">
        <v>-287969404</v>
      </c>
    </row>
    <row r="27" spans="1:13" s="47" customFormat="1" ht="15" customHeight="1">
      <c r="A27" s="60"/>
      <c r="B27" s="149" t="s">
        <v>21</v>
      </c>
      <c r="C27" s="150"/>
      <c r="E27" s="64"/>
      <c r="G27" s="72">
        <v>28730991</v>
      </c>
      <c r="I27" s="164">
        <v>27176431</v>
      </c>
      <c r="K27" s="72">
        <v>28125284</v>
      </c>
      <c r="L27" s="69"/>
      <c r="M27" s="164">
        <v>25931059</v>
      </c>
    </row>
    <row r="28" spans="1:13" s="47" customFormat="1" ht="15" customHeight="1">
      <c r="A28" s="150"/>
      <c r="B28" s="47" t="s">
        <v>7</v>
      </c>
      <c r="C28" s="150"/>
      <c r="E28" s="64"/>
      <c r="G28" s="71"/>
      <c r="I28" s="62"/>
      <c r="K28" s="71"/>
      <c r="M28" s="62"/>
    </row>
    <row r="29" spans="1:13" s="47" customFormat="1" ht="15" customHeight="1">
      <c r="A29" s="67" t="s">
        <v>112</v>
      </c>
      <c r="B29" s="67"/>
      <c r="C29" s="67"/>
      <c r="D29" s="67"/>
      <c r="E29" s="64"/>
      <c r="G29" s="71"/>
      <c r="H29" s="73"/>
      <c r="I29" s="62"/>
      <c r="J29" s="151"/>
      <c r="K29" s="71"/>
      <c r="L29" s="73"/>
      <c r="M29" s="62"/>
    </row>
    <row r="30" spans="1:13" s="47" customFormat="1" ht="15" customHeight="1">
      <c r="A30" s="152"/>
      <c r="B30" s="67" t="s">
        <v>115</v>
      </c>
      <c r="C30" s="67"/>
      <c r="D30" s="67"/>
      <c r="E30" s="64"/>
      <c r="G30" s="71">
        <f>SUM(G14:G27)</f>
        <v>490602843</v>
      </c>
      <c r="H30" s="73"/>
      <c r="I30" s="62">
        <f>SUM(I14:I27)</f>
        <v>534488279</v>
      </c>
      <c r="J30" s="151"/>
      <c r="K30" s="71">
        <f>SUM(K14:K27)</f>
        <v>-11985405</v>
      </c>
      <c r="L30" s="73"/>
      <c r="M30" s="62">
        <f>SUM(M14:M27)</f>
        <v>-106396871</v>
      </c>
    </row>
    <row r="31" spans="1:13" s="47" customFormat="1" ht="15" customHeight="1">
      <c r="A31" s="74" t="s">
        <v>49</v>
      </c>
      <c r="E31" s="64"/>
      <c r="G31" s="71"/>
      <c r="H31" s="73"/>
      <c r="I31" s="62"/>
      <c r="J31" s="151"/>
      <c r="K31" s="71"/>
      <c r="L31" s="73"/>
      <c r="M31" s="62"/>
    </row>
    <row r="32" spans="1:13" s="47" customFormat="1" ht="15" customHeight="1">
      <c r="A32" s="153" t="s">
        <v>46</v>
      </c>
      <c r="B32" s="150"/>
      <c r="E32" s="64"/>
      <c r="G32" s="71"/>
      <c r="H32" s="73"/>
      <c r="I32" s="62"/>
      <c r="J32" s="151"/>
      <c r="K32" s="71"/>
      <c r="L32" s="73"/>
      <c r="M32" s="62"/>
    </row>
    <row r="33" spans="1:13" s="47" customFormat="1" ht="15" customHeight="1">
      <c r="A33" s="150"/>
      <c r="B33" s="154" t="s">
        <v>200</v>
      </c>
      <c r="E33" s="64"/>
      <c r="G33" s="68">
        <v>-98723251</v>
      </c>
      <c r="H33" s="70"/>
      <c r="I33" s="69">
        <v>42882160</v>
      </c>
      <c r="J33" s="70"/>
      <c r="K33" s="68">
        <v>25857536</v>
      </c>
      <c r="M33" s="69">
        <v>59855567</v>
      </c>
    </row>
    <row r="34" spans="1:13" s="47" customFormat="1" ht="15" customHeight="1">
      <c r="A34" s="150"/>
      <c r="B34" s="154" t="s">
        <v>4</v>
      </c>
      <c r="E34" s="64"/>
      <c r="G34" s="68">
        <v>-8388539</v>
      </c>
      <c r="H34" s="70"/>
      <c r="I34" s="69">
        <v>-5026090</v>
      </c>
      <c r="J34" s="70"/>
      <c r="K34" s="68">
        <v>283069</v>
      </c>
      <c r="L34" s="69"/>
      <c r="M34" s="69">
        <v>-140099</v>
      </c>
    </row>
    <row r="35" spans="1:13" s="47" customFormat="1" ht="15" customHeight="1">
      <c r="A35" s="150"/>
      <c r="B35" s="154" t="s">
        <v>59</v>
      </c>
      <c r="E35" s="64"/>
      <c r="G35" s="68">
        <v>-2888352</v>
      </c>
      <c r="H35" s="70"/>
      <c r="I35" s="69">
        <v>-747151</v>
      </c>
      <c r="J35" s="70"/>
      <c r="K35" s="68">
        <v>0</v>
      </c>
      <c r="L35" s="69"/>
      <c r="M35" s="69">
        <v>0</v>
      </c>
    </row>
    <row r="36" spans="1:13" s="47" customFormat="1" ht="15" customHeight="1">
      <c r="A36" s="150"/>
      <c r="B36" s="154" t="s">
        <v>32</v>
      </c>
      <c r="E36" s="64"/>
      <c r="G36" s="68">
        <v>10192228</v>
      </c>
      <c r="H36" s="70"/>
      <c r="I36" s="69">
        <v>11056714</v>
      </c>
      <c r="J36" s="70"/>
      <c r="K36" s="68">
        <v>0</v>
      </c>
      <c r="L36" s="69"/>
      <c r="M36" s="69">
        <v>0</v>
      </c>
    </row>
    <row r="37" spans="1:13" s="47" customFormat="1" ht="15" customHeight="1">
      <c r="A37" s="150" t="s">
        <v>63</v>
      </c>
      <c r="B37" s="154"/>
      <c r="E37" s="64"/>
      <c r="G37" s="68"/>
      <c r="H37" s="70"/>
      <c r="I37" s="69"/>
      <c r="J37" s="70"/>
      <c r="K37" s="71"/>
      <c r="M37" s="62"/>
    </row>
    <row r="38" spans="1:13" s="47" customFormat="1" ht="15" customHeight="1">
      <c r="A38" s="150"/>
      <c r="B38" s="154" t="s">
        <v>155</v>
      </c>
      <c r="E38" s="64"/>
      <c r="G38" s="68">
        <v>196696671</v>
      </c>
      <c r="H38" s="70"/>
      <c r="I38" s="182">
        <v>-203782383</v>
      </c>
      <c r="J38" s="70"/>
      <c r="K38" s="68">
        <v>-11662757</v>
      </c>
      <c r="L38" s="69"/>
      <c r="M38" s="69">
        <v>936246</v>
      </c>
    </row>
    <row r="39" spans="1:13" s="47" customFormat="1" ht="15" customHeight="1">
      <c r="A39" s="150"/>
      <c r="B39" s="154" t="s">
        <v>11</v>
      </c>
      <c r="E39" s="64"/>
      <c r="G39" s="68">
        <v>-612287</v>
      </c>
      <c r="H39" s="70"/>
      <c r="I39" s="69">
        <v>-7328691</v>
      </c>
      <c r="J39" s="70"/>
      <c r="K39" s="68">
        <v>-2293103</v>
      </c>
      <c r="L39" s="69"/>
      <c r="M39" s="69">
        <v>-372737</v>
      </c>
    </row>
    <row r="40" spans="1:13" s="47" customFormat="1" ht="15" customHeight="1">
      <c r="A40" s="150"/>
      <c r="B40" s="154" t="s">
        <v>33</v>
      </c>
      <c r="E40" s="64"/>
      <c r="G40" s="72">
        <v>0</v>
      </c>
      <c r="H40" s="70"/>
      <c r="I40" s="164">
        <v>-29000</v>
      </c>
      <c r="J40" s="70"/>
      <c r="K40" s="72">
        <v>0</v>
      </c>
      <c r="L40" s="69"/>
      <c r="M40" s="164">
        <v>0</v>
      </c>
    </row>
    <row r="41" spans="1:13" s="47" customFormat="1" ht="15" customHeight="1">
      <c r="B41" s="149"/>
      <c r="E41" s="64"/>
      <c r="G41" s="68"/>
      <c r="H41" s="151"/>
      <c r="I41" s="69"/>
      <c r="J41" s="151"/>
      <c r="K41" s="71"/>
      <c r="L41" s="151"/>
      <c r="M41" s="62"/>
    </row>
    <row r="42" spans="1:13" s="47" customFormat="1" ht="15" customHeight="1">
      <c r="A42" s="67" t="s">
        <v>64</v>
      </c>
      <c r="B42" s="149"/>
      <c r="E42" s="64"/>
      <c r="G42" s="71">
        <f>SUM(G30:G40)</f>
        <v>586879313</v>
      </c>
      <c r="H42" s="151"/>
      <c r="I42" s="62">
        <f>SUM(I30:I40)</f>
        <v>371513838</v>
      </c>
      <c r="J42" s="151"/>
      <c r="K42" s="71">
        <f>SUM(K30:K40)</f>
        <v>199340</v>
      </c>
      <c r="L42" s="151"/>
      <c r="M42" s="62">
        <f>SUM(M30:M40)</f>
        <v>-46117894</v>
      </c>
    </row>
    <row r="43" spans="1:13" s="47" customFormat="1" ht="15" customHeight="1">
      <c r="B43" s="149" t="s">
        <v>34</v>
      </c>
      <c r="E43" s="64"/>
      <c r="G43" s="72">
        <v>-184064644</v>
      </c>
      <c r="H43" s="70"/>
      <c r="I43" s="164">
        <v>-43829391</v>
      </c>
      <c r="J43" s="70"/>
      <c r="K43" s="72">
        <v>-962849</v>
      </c>
      <c r="L43" s="70"/>
      <c r="M43" s="164">
        <v>-7826605</v>
      </c>
    </row>
    <row r="44" spans="1:13" s="47" customFormat="1" ht="15" customHeight="1">
      <c r="E44" s="64"/>
      <c r="G44" s="68"/>
      <c r="H44" s="73"/>
      <c r="I44" s="69"/>
      <c r="J44" s="151"/>
      <c r="K44" s="71"/>
      <c r="L44" s="73"/>
      <c r="M44" s="62"/>
    </row>
    <row r="45" spans="1:13" s="47" customFormat="1" ht="15" customHeight="1">
      <c r="A45" s="45" t="s">
        <v>57</v>
      </c>
      <c r="E45" s="64"/>
      <c r="G45" s="75"/>
      <c r="K45" s="75"/>
    </row>
    <row r="46" spans="1:13" s="47" customFormat="1" ht="15" customHeight="1">
      <c r="A46" s="45"/>
      <c r="B46" s="67" t="s">
        <v>58</v>
      </c>
      <c r="E46" s="64"/>
      <c r="G46" s="72">
        <f>SUM(G42:G43)</f>
        <v>402814669</v>
      </c>
      <c r="H46" s="73"/>
      <c r="I46" s="164">
        <f>SUM(I42:I43)</f>
        <v>327684447</v>
      </c>
      <c r="J46" s="151"/>
      <c r="K46" s="72">
        <f>SUM(K42:K43)</f>
        <v>-763509</v>
      </c>
      <c r="L46" s="73"/>
      <c r="M46" s="164">
        <f>SUM(M42:M43)</f>
        <v>-53944499</v>
      </c>
    </row>
    <row r="47" spans="1:13" s="47" customFormat="1" ht="15" customHeight="1">
      <c r="A47" s="45"/>
      <c r="B47" s="67"/>
      <c r="E47" s="64"/>
      <c r="G47" s="69"/>
      <c r="H47" s="73"/>
      <c r="I47" s="69"/>
      <c r="J47" s="151"/>
      <c r="K47" s="69"/>
      <c r="L47" s="73"/>
      <c r="M47" s="69"/>
    </row>
    <row r="48" spans="1:13" s="47" customFormat="1" ht="15" customHeight="1">
      <c r="A48" s="45"/>
      <c r="B48" s="67"/>
      <c r="E48" s="64"/>
      <c r="G48" s="69"/>
      <c r="H48" s="73"/>
      <c r="I48" s="69"/>
      <c r="J48" s="151"/>
      <c r="K48" s="69"/>
      <c r="L48" s="73"/>
      <c r="M48" s="69"/>
    </row>
    <row r="49" spans="1:13" s="47" customFormat="1" ht="12" customHeight="1">
      <c r="A49" s="45"/>
      <c r="B49" s="67"/>
      <c r="E49" s="64"/>
      <c r="G49" s="69"/>
      <c r="H49" s="73"/>
      <c r="I49" s="69"/>
      <c r="J49" s="151"/>
      <c r="K49" s="69"/>
      <c r="L49" s="73"/>
      <c r="M49" s="69"/>
    </row>
    <row r="50" spans="1:13" s="47" customFormat="1" ht="15" customHeight="1">
      <c r="A50" s="45"/>
      <c r="B50" s="67"/>
      <c r="E50" s="64"/>
      <c r="G50" s="69"/>
      <c r="H50" s="73"/>
      <c r="I50" s="69"/>
      <c r="J50" s="151"/>
      <c r="K50" s="69"/>
      <c r="L50" s="73"/>
      <c r="M50" s="69"/>
    </row>
    <row r="51" spans="1:13" s="47" customFormat="1" ht="15" customHeight="1">
      <c r="A51" s="45"/>
      <c r="B51" s="67"/>
      <c r="E51" s="64"/>
      <c r="G51" s="69"/>
      <c r="H51" s="73"/>
      <c r="I51" s="69"/>
      <c r="J51" s="151"/>
      <c r="K51" s="69"/>
      <c r="L51" s="73"/>
      <c r="M51" s="69"/>
    </row>
    <row r="52" spans="1:13" s="47" customFormat="1" ht="15" customHeight="1">
      <c r="A52" s="45"/>
      <c r="B52" s="67"/>
      <c r="E52" s="64"/>
      <c r="G52" s="69"/>
      <c r="H52" s="73"/>
      <c r="I52" s="69"/>
      <c r="J52" s="151"/>
      <c r="K52" s="69"/>
      <c r="L52" s="73"/>
      <c r="M52" s="69"/>
    </row>
    <row r="53" spans="1:13" s="47" customFormat="1" ht="15" customHeight="1">
      <c r="A53" s="45"/>
      <c r="B53" s="67"/>
      <c r="E53" s="64"/>
      <c r="G53" s="69"/>
      <c r="H53" s="73"/>
      <c r="I53" s="69"/>
      <c r="J53" s="151"/>
      <c r="K53" s="69"/>
      <c r="L53" s="73"/>
      <c r="M53" s="69"/>
    </row>
    <row r="54" spans="1:13" s="47" customFormat="1" ht="15" customHeight="1">
      <c r="A54" s="45"/>
      <c r="B54" s="67"/>
      <c r="E54" s="64"/>
      <c r="G54" s="69"/>
      <c r="H54" s="73"/>
      <c r="I54" s="69"/>
      <c r="J54" s="151"/>
      <c r="K54" s="69"/>
      <c r="L54" s="73"/>
      <c r="M54" s="69"/>
    </row>
    <row r="55" spans="1:13" s="47" customFormat="1" ht="15" customHeight="1">
      <c r="A55" s="45"/>
      <c r="B55" s="67"/>
      <c r="E55" s="64"/>
      <c r="G55" s="69"/>
      <c r="H55" s="73"/>
      <c r="I55" s="69"/>
      <c r="J55" s="151"/>
      <c r="K55" s="69"/>
      <c r="L55" s="73"/>
      <c r="M55" s="69"/>
    </row>
    <row r="56" spans="1:13" s="47" customFormat="1" ht="18" customHeight="1">
      <c r="A56" s="45"/>
      <c r="B56" s="67"/>
      <c r="E56" s="64"/>
      <c r="G56" s="69"/>
      <c r="H56" s="73"/>
      <c r="I56" s="69"/>
      <c r="J56" s="151"/>
      <c r="K56" s="69"/>
      <c r="L56" s="73"/>
      <c r="M56" s="69"/>
    </row>
    <row r="57" spans="1:13" s="47" customFormat="1" ht="15" customHeight="1">
      <c r="A57" s="45"/>
      <c r="B57" s="67"/>
      <c r="E57" s="64"/>
      <c r="G57" s="69"/>
      <c r="H57" s="73"/>
      <c r="I57" s="69"/>
      <c r="J57" s="151"/>
      <c r="K57" s="69"/>
      <c r="L57" s="73"/>
      <c r="M57" s="69"/>
    </row>
    <row r="58" spans="1:13" ht="16.5" customHeight="1">
      <c r="A58" s="197" t="s">
        <v>233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</row>
    <row r="59" spans="1:13" s="27" customFormat="1" ht="16.5" customHeight="1">
      <c r="A59" s="196" t="s">
        <v>234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</row>
    <row r="60" spans="1:13" ht="16.5" customHeight="1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21"/>
      <c r="M60" s="188"/>
    </row>
    <row r="61" spans="1:13" ht="16.5" customHeight="1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21"/>
      <c r="M61" s="188"/>
    </row>
    <row r="62" spans="1:13" ht="16.5" customHeight="1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21"/>
      <c r="M62" s="188"/>
    </row>
    <row r="63" spans="1:13" ht="21.95" customHeight="1">
      <c r="A63" s="208" t="s">
        <v>104</v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</row>
    <row r="64" spans="1:13" ht="16.5" customHeight="1">
      <c r="A64" s="187" t="str">
        <f>A1</f>
        <v>Asia Network International Public Company Limited</v>
      </c>
    </row>
    <row r="65" spans="1:13" ht="16.5" customHeight="1">
      <c r="A65" s="187" t="s">
        <v>235</v>
      </c>
      <c r="B65" s="34"/>
      <c r="C65" s="34"/>
      <c r="D65" s="34"/>
      <c r="F65" s="34"/>
      <c r="H65" s="34"/>
      <c r="J65" s="53"/>
      <c r="L65" s="53"/>
    </row>
    <row r="66" spans="1:13" ht="16.5" customHeight="1">
      <c r="A66" s="107" t="str">
        <f>A3</f>
        <v>For the six-month period ended 30 June 2024</v>
      </c>
      <c r="B66" s="54"/>
      <c r="C66" s="54"/>
      <c r="D66" s="54"/>
      <c r="E66" s="55"/>
      <c r="F66" s="54"/>
      <c r="G66" s="56"/>
      <c r="H66" s="54"/>
      <c r="I66" s="56"/>
      <c r="J66" s="57"/>
      <c r="K66" s="56"/>
      <c r="L66" s="57"/>
      <c r="M66" s="56"/>
    </row>
    <row r="67" spans="1:13" ht="13.5" customHeight="1">
      <c r="A67" s="187"/>
      <c r="B67" s="34"/>
      <c r="C67" s="34"/>
      <c r="D67" s="34"/>
      <c r="F67" s="34"/>
      <c r="H67" s="34"/>
      <c r="J67" s="53"/>
      <c r="L67" s="53"/>
    </row>
    <row r="68" spans="1:13" ht="13.5" customHeight="1">
      <c r="A68" s="187"/>
      <c r="B68" s="34"/>
      <c r="C68" s="34"/>
      <c r="D68" s="34"/>
      <c r="F68" s="34"/>
      <c r="H68" s="34"/>
      <c r="J68" s="53"/>
      <c r="L68" s="53"/>
    </row>
    <row r="69" spans="1:13" ht="16.5" customHeight="1">
      <c r="A69" s="187"/>
      <c r="B69" s="34"/>
      <c r="C69" s="34"/>
      <c r="D69" s="34"/>
      <c r="F69" s="34"/>
      <c r="G69" s="206" t="s">
        <v>54</v>
      </c>
      <c r="H69" s="206"/>
      <c r="I69" s="206"/>
      <c r="J69" s="53"/>
      <c r="K69" s="206" t="s">
        <v>50</v>
      </c>
      <c r="L69" s="206"/>
      <c r="M69" s="206"/>
    </row>
    <row r="70" spans="1:13" s="47" customFormat="1" ht="16.5" customHeight="1">
      <c r="A70" s="58"/>
      <c r="B70" s="58"/>
      <c r="C70" s="58"/>
      <c r="D70" s="58"/>
      <c r="E70" s="59"/>
      <c r="F70" s="46"/>
      <c r="G70" s="207" t="s">
        <v>101</v>
      </c>
      <c r="H70" s="207"/>
      <c r="I70" s="207"/>
      <c r="J70" s="60"/>
      <c r="K70" s="207" t="s">
        <v>101</v>
      </c>
      <c r="L70" s="207"/>
      <c r="M70" s="207"/>
    </row>
    <row r="71" spans="1:13" s="47" customFormat="1" ht="15" customHeight="1">
      <c r="A71" s="58"/>
      <c r="B71" s="58"/>
      <c r="C71" s="58"/>
      <c r="D71" s="58"/>
      <c r="E71" s="59"/>
      <c r="F71" s="46"/>
      <c r="G71" s="61" t="s">
        <v>102</v>
      </c>
      <c r="H71" s="61"/>
      <c r="I71" s="61" t="s">
        <v>102</v>
      </c>
      <c r="J71" s="62"/>
      <c r="K71" s="61" t="s">
        <v>102</v>
      </c>
      <c r="L71" s="61"/>
      <c r="M71" s="61" t="s">
        <v>102</v>
      </c>
    </row>
    <row r="72" spans="1:13" s="47" customFormat="1" ht="16.5" customHeight="1">
      <c r="A72" s="58"/>
      <c r="B72" s="58"/>
      <c r="C72" s="58"/>
      <c r="D72" s="58"/>
      <c r="E72" s="59"/>
      <c r="F72" s="46"/>
      <c r="G72" s="63" t="s">
        <v>159</v>
      </c>
      <c r="H72" s="61"/>
      <c r="I72" s="63" t="s">
        <v>159</v>
      </c>
      <c r="J72" s="62"/>
      <c r="K72" s="63" t="s">
        <v>159</v>
      </c>
      <c r="L72" s="61"/>
      <c r="M72" s="63" t="s">
        <v>159</v>
      </c>
    </row>
    <row r="73" spans="1:13" s="47" customFormat="1" ht="16.5" customHeight="1">
      <c r="E73" s="64"/>
      <c r="F73" s="59"/>
      <c r="G73" s="65" t="s">
        <v>149</v>
      </c>
      <c r="H73" s="59"/>
      <c r="I73" s="65" t="s">
        <v>128</v>
      </c>
      <c r="J73" s="118"/>
      <c r="K73" s="65" t="s">
        <v>149</v>
      </c>
      <c r="L73" s="59"/>
      <c r="M73" s="65" t="s">
        <v>128</v>
      </c>
    </row>
    <row r="74" spans="1:13" s="47" customFormat="1" ht="16.5" customHeight="1">
      <c r="E74" s="146" t="s">
        <v>1</v>
      </c>
      <c r="F74" s="64"/>
      <c r="G74" s="147" t="s">
        <v>2</v>
      </c>
      <c r="H74" s="148"/>
      <c r="I74" s="147" t="s">
        <v>2</v>
      </c>
      <c r="J74" s="148"/>
      <c r="K74" s="147" t="s">
        <v>2</v>
      </c>
      <c r="L74" s="148"/>
      <c r="M74" s="147" t="s">
        <v>2</v>
      </c>
    </row>
    <row r="75" spans="1:13" s="47" customFormat="1" ht="16.5" customHeight="1">
      <c r="A75" s="67" t="s">
        <v>35</v>
      </c>
      <c r="E75" s="64"/>
      <c r="G75" s="76"/>
      <c r="H75" s="73"/>
      <c r="I75" s="73"/>
      <c r="J75" s="73"/>
      <c r="K75" s="76"/>
      <c r="L75" s="73"/>
      <c r="M75" s="73"/>
    </row>
    <row r="76" spans="1:13" s="47" customFormat="1" ht="16.5" customHeight="1">
      <c r="B76" s="149" t="s">
        <v>96</v>
      </c>
      <c r="E76" s="64"/>
      <c r="G76" s="68">
        <v>3275207</v>
      </c>
      <c r="H76" s="155"/>
      <c r="I76" s="69">
        <v>7327258</v>
      </c>
      <c r="J76" s="155"/>
      <c r="K76" s="68">
        <v>1885511</v>
      </c>
      <c r="L76" s="155"/>
      <c r="M76" s="69">
        <v>42739541</v>
      </c>
    </row>
    <row r="77" spans="1:13" s="47" customFormat="1" ht="16.5" customHeight="1">
      <c r="B77" s="149" t="s">
        <v>126</v>
      </c>
      <c r="E77" s="64"/>
      <c r="G77" s="68">
        <v>0</v>
      </c>
      <c r="H77" s="155"/>
      <c r="I77" s="69">
        <v>1775999</v>
      </c>
      <c r="J77" s="155"/>
      <c r="K77" s="68">
        <v>0</v>
      </c>
      <c r="L77" s="155"/>
      <c r="M77" s="69">
        <v>0</v>
      </c>
    </row>
    <row r="78" spans="1:13" s="47" customFormat="1" ht="16.5" customHeight="1">
      <c r="B78" s="47" t="s">
        <v>174</v>
      </c>
      <c r="E78" s="64"/>
      <c r="G78" s="68">
        <v>-1292736</v>
      </c>
      <c r="H78" s="155"/>
      <c r="I78" s="69">
        <v>-266991</v>
      </c>
      <c r="J78" s="155"/>
      <c r="K78" s="68">
        <v>-84500</v>
      </c>
      <c r="L78" s="155"/>
      <c r="M78" s="69">
        <v>0</v>
      </c>
    </row>
    <row r="79" spans="1:13" s="47" customFormat="1" ht="16.5" customHeight="1">
      <c r="B79" s="47" t="s">
        <v>213</v>
      </c>
      <c r="E79" s="64"/>
      <c r="G79" s="68">
        <v>0</v>
      </c>
      <c r="H79" s="155"/>
      <c r="I79" s="69">
        <v>-1771492320</v>
      </c>
      <c r="J79" s="155"/>
      <c r="K79" s="68"/>
      <c r="L79" s="155"/>
      <c r="M79" s="69"/>
    </row>
    <row r="80" spans="1:13" s="47" customFormat="1" ht="16.5" customHeight="1">
      <c r="B80" s="47" t="s">
        <v>216</v>
      </c>
      <c r="E80" s="64"/>
      <c r="G80" s="68">
        <v>15177091</v>
      </c>
      <c r="H80" s="155"/>
      <c r="I80" s="69">
        <v>108501756</v>
      </c>
      <c r="J80" s="155"/>
      <c r="K80" s="68">
        <v>0</v>
      </c>
      <c r="L80" s="155"/>
      <c r="M80" s="69">
        <v>0</v>
      </c>
    </row>
    <row r="81" spans="1:13" s="47" customFormat="1" ht="16.5" customHeight="1">
      <c r="B81" s="47" t="s">
        <v>217</v>
      </c>
      <c r="E81" s="64"/>
      <c r="G81" s="68">
        <v>-591183</v>
      </c>
      <c r="H81" s="155"/>
      <c r="I81" s="69">
        <v>-11363010</v>
      </c>
      <c r="J81" s="155"/>
      <c r="K81" s="68">
        <v>0</v>
      </c>
      <c r="L81" s="155"/>
      <c r="M81" s="69">
        <v>0</v>
      </c>
    </row>
    <row r="82" spans="1:13" s="47" customFormat="1" ht="16.5" customHeight="1">
      <c r="B82" s="47" t="s">
        <v>175</v>
      </c>
      <c r="E82" s="64">
        <v>17.3</v>
      </c>
      <c r="G82" s="68">
        <v>0</v>
      </c>
      <c r="H82" s="156"/>
      <c r="I82" s="69">
        <v>0</v>
      </c>
      <c r="J82" s="156"/>
      <c r="K82" s="68">
        <v>-800000</v>
      </c>
      <c r="L82" s="156"/>
      <c r="M82" s="69">
        <v>-1755472520</v>
      </c>
    </row>
    <row r="83" spans="1:13" s="47" customFormat="1" ht="16.5" customHeight="1">
      <c r="B83" s="47" t="s">
        <v>176</v>
      </c>
      <c r="E83" s="64">
        <v>17.3</v>
      </c>
      <c r="G83" s="68">
        <v>0</v>
      </c>
      <c r="H83" s="157"/>
      <c r="I83" s="69">
        <v>0</v>
      </c>
      <c r="J83" s="157"/>
      <c r="K83" s="68">
        <v>5000000</v>
      </c>
      <c r="L83" s="157"/>
      <c r="M83" s="69">
        <v>0</v>
      </c>
    </row>
    <row r="84" spans="1:13" s="47" customFormat="1" ht="16.5" customHeight="1">
      <c r="B84" s="47" t="s">
        <v>177</v>
      </c>
      <c r="E84" s="64"/>
      <c r="G84" s="72">
        <v>0</v>
      </c>
      <c r="H84" s="156"/>
      <c r="I84" s="164">
        <v>0</v>
      </c>
      <c r="J84" s="156"/>
      <c r="K84" s="72">
        <v>206692371</v>
      </c>
      <c r="L84" s="156"/>
      <c r="M84" s="164">
        <v>228064500</v>
      </c>
    </row>
    <row r="85" spans="1:13" s="47" customFormat="1" ht="6" customHeight="1">
      <c r="E85" s="64"/>
      <c r="G85" s="68"/>
      <c r="I85" s="69"/>
      <c r="J85" s="70"/>
      <c r="K85" s="68"/>
      <c r="M85" s="69"/>
    </row>
    <row r="86" spans="1:13" s="150" customFormat="1" ht="16.5" customHeight="1">
      <c r="A86" s="67" t="s">
        <v>121</v>
      </c>
      <c r="B86" s="47"/>
      <c r="C86" s="47"/>
      <c r="D86" s="47"/>
      <c r="E86" s="64"/>
      <c r="F86" s="47"/>
      <c r="G86" s="72">
        <f>SUM(G76:G84)</f>
        <v>16568379</v>
      </c>
      <c r="H86" s="73"/>
      <c r="I86" s="165">
        <f>SUM(I76:I84)</f>
        <v>-1665517308</v>
      </c>
      <c r="J86" s="151"/>
      <c r="K86" s="158">
        <f>SUM(K76:K85)</f>
        <v>212693382</v>
      </c>
      <c r="L86" s="73"/>
      <c r="M86" s="165">
        <f>SUM(M76:M85)</f>
        <v>-1484668479</v>
      </c>
    </row>
    <row r="87" spans="1:13" s="150" customFormat="1" ht="12.95" customHeight="1">
      <c r="A87" s="67"/>
      <c r="B87" s="47"/>
      <c r="C87" s="47"/>
      <c r="D87" s="47"/>
      <c r="E87" s="64"/>
      <c r="F87" s="47"/>
      <c r="G87" s="159"/>
      <c r="H87" s="73"/>
      <c r="I87" s="151"/>
      <c r="J87" s="151"/>
      <c r="K87" s="159"/>
      <c r="L87" s="73"/>
      <c r="M87" s="151"/>
    </row>
    <row r="88" spans="1:13" s="47" customFormat="1" ht="15.6" customHeight="1">
      <c r="A88" s="67" t="s">
        <v>36</v>
      </c>
      <c r="E88" s="64"/>
      <c r="G88" s="159"/>
      <c r="H88" s="73"/>
      <c r="I88" s="151"/>
      <c r="J88" s="151"/>
      <c r="K88" s="76"/>
      <c r="L88" s="73"/>
      <c r="M88" s="73"/>
    </row>
    <row r="89" spans="1:13" s="47" customFormat="1" ht="15" customHeight="1">
      <c r="B89" s="149" t="s">
        <v>37</v>
      </c>
      <c r="E89" s="64"/>
      <c r="G89" s="68">
        <v>-28730991</v>
      </c>
      <c r="H89" s="70"/>
      <c r="I89" s="69">
        <v>-27324253</v>
      </c>
      <c r="J89" s="70"/>
      <c r="K89" s="68">
        <v>-28125284</v>
      </c>
      <c r="L89" s="70"/>
      <c r="M89" s="69">
        <v>-25931059</v>
      </c>
    </row>
    <row r="90" spans="1:13" s="47" customFormat="1" ht="15" customHeight="1">
      <c r="B90" s="149" t="s">
        <v>178</v>
      </c>
      <c r="E90" s="64"/>
      <c r="G90" s="68">
        <v>0</v>
      </c>
      <c r="H90" s="70"/>
      <c r="I90" s="69">
        <v>3216869</v>
      </c>
      <c r="J90" s="70"/>
      <c r="K90" s="68">
        <v>0</v>
      </c>
      <c r="L90" s="70"/>
      <c r="M90" s="69">
        <v>3216869</v>
      </c>
    </row>
    <row r="91" spans="1:13" s="47" customFormat="1" ht="15" customHeight="1">
      <c r="B91" s="154" t="s">
        <v>97</v>
      </c>
      <c r="E91" s="64"/>
      <c r="G91" s="68">
        <v>-8128497</v>
      </c>
      <c r="H91" s="70"/>
      <c r="I91" s="69">
        <v>-7277561</v>
      </c>
      <c r="J91" s="70"/>
      <c r="K91" s="68">
        <v>-57353</v>
      </c>
      <c r="L91" s="70"/>
      <c r="M91" s="69">
        <v>-66814</v>
      </c>
    </row>
    <row r="92" spans="1:13" s="47" customFormat="1" ht="15" customHeight="1">
      <c r="B92" s="154" t="s">
        <v>201</v>
      </c>
      <c r="E92" s="64"/>
      <c r="G92" s="68">
        <v>-140000000</v>
      </c>
      <c r="H92" s="70"/>
      <c r="I92" s="69">
        <v>0</v>
      </c>
      <c r="J92" s="70"/>
      <c r="K92" s="68">
        <v>-140000000</v>
      </c>
      <c r="L92" s="70"/>
      <c r="M92" s="69">
        <v>0</v>
      </c>
    </row>
    <row r="93" spans="1:13" s="47" customFormat="1" ht="15" customHeight="1">
      <c r="B93" s="154" t="s">
        <v>202</v>
      </c>
      <c r="E93" s="64">
        <v>11</v>
      </c>
      <c r="G93" s="68">
        <v>-110000000</v>
      </c>
      <c r="H93" s="70"/>
      <c r="I93" s="69">
        <v>0</v>
      </c>
      <c r="J93" s="70"/>
      <c r="K93" s="68">
        <v>-110000000</v>
      </c>
      <c r="L93" s="70"/>
      <c r="M93" s="69">
        <v>0</v>
      </c>
    </row>
    <row r="94" spans="1:13" s="47" customFormat="1" ht="15" customHeight="1">
      <c r="B94" s="154" t="s">
        <v>205</v>
      </c>
      <c r="E94" s="64"/>
      <c r="G94" s="68">
        <v>0</v>
      </c>
      <c r="H94" s="70"/>
      <c r="I94" s="69">
        <v>1000000000</v>
      </c>
      <c r="J94" s="70"/>
      <c r="K94" s="68">
        <v>0</v>
      </c>
      <c r="L94" s="70"/>
      <c r="M94" s="69">
        <v>1000000000</v>
      </c>
    </row>
    <row r="95" spans="1:13" s="47" customFormat="1" ht="15" customHeight="1">
      <c r="B95" s="149" t="s">
        <v>204</v>
      </c>
      <c r="E95" s="64"/>
      <c r="G95" s="68">
        <v>0</v>
      </c>
      <c r="H95" s="70"/>
      <c r="I95" s="69">
        <v>-18000000</v>
      </c>
      <c r="J95" s="70"/>
      <c r="K95" s="68">
        <v>0</v>
      </c>
      <c r="L95" s="70"/>
      <c r="M95" s="69">
        <v>0</v>
      </c>
    </row>
    <row r="96" spans="1:13" s="47" customFormat="1" ht="15" customHeight="1">
      <c r="B96" s="149" t="s">
        <v>179</v>
      </c>
      <c r="E96" s="64"/>
      <c r="G96" s="68">
        <v>0</v>
      </c>
      <c r="H96" s="70"/>
      <c r="I96" s="69">
        <v>799999750</v>
      </c>
      <c r="J96" s="70"/>
      <c r="K96" s="68">
        <v>0</v>
      </c>
      <c r="L96" s="70"/>
      <c r="M96" s="69">
        <v>799999750</v>
      </c>
    </row>
    <row r="97" spans="1:13" s="47" customFormat="1" ht="15" customHeight="1">
      <c r="B97" s="149" t="s">
        <v>180</v>
      </c>
      <c r="E97" s="64"/>
      <c r="G97" s="68">
        <v>-108313075</v>
      </c>
      <c r="H97" s="70"/>
      <c r="I97" s="69">
        <v>-242790672</v>
      </c>
      <c r="J97" s="70"/>
      <c r="K97" s="68">
        <v>-92363075</v>
      </c>
      <c r="L97" s="70"/>
      <c r="M97" s="69">
        <v>-242790672</v>
      </c>
    </row>
    <row r="98" spans="1:13" s="47" customFormat="1" ht="15" customHeight="1">
      <c r="B98" s="47" t="s">
        <v>181</v>
      </c>
      <c r="E98" s="64"/>
      <c r="G98" s="68">
        <v>-4350000</v>
      </c>
      <c r="H98" s="70"/>
      <c r="I98" s="69">
        <v>-15705381</v>
      </c>
      <c r="J98" s="70"/>
      <c r="K98" s="68">
        <v>0</v>
      </c>
      <c r="L98" s="70"/>
      <c r="M98" s="69">
        <v>0</v>
      </c>
    </row>
    <row r="99" spans="1:13" s="47" customFormat="1" ht="15" customHeight="1">
      <c r="B99" s="47" t="s">
        <v>203</v>
      </c>
      <c r="E99" s="64"/>
      <c r="G99" s="72">
        <v>0</v>
      </c>
      <c r="I99" s="164">
        <v>-472362440</v>
      </c>
      <c r="J99" s="70"/>
      <c r="K99" s="72">
        <v>0</v>
      </c>
      <c r="M99" s="164">
        <v>0</v>
      </c>
    </row>
    <row r="100" spans="1:13" s="47" customFormat="1" ht="6" customHeight="1">
      <c r="E100" s="64"/>
      <c r="G100" s="68"/>
      <c r="I100" s="69"/>
      <c r="J100" s="70"/>
      <c r="K100" s="68"/>
      <c r="M100" s="69"/>
    </row>
    <row r="101" spans="1:13" s="47" customFormat="1" ht="15.6" customHeight="1">
      <c r="A101" s="67" t="s">
        <v>211</v>
      </c>
      <c r="B101" s="67"/>
      <c r="E101" s="64"/>
      <c r="G101" s="158">
        <f>SUM(G89:G99)</f>
        <v>-399522563</v>
      </c>
      <c r="H101" s="73"/>
      <c r="I101" s="165">
        <f>SUM(I89:I99)</f>
        <v>1019756312</v>
      </c>
      <c r="J101" s="151"/>
      <c r="K101" s="158">
        <f>SUM(K89:K99)</f>
        <v>-370545712</v>
      </c>
      <c r="L101" s="73"/>
      <c r="M101" s="165">
        <f>SUM(M89:M99)</f>
        <v>1534428074</v>
      </c>
    </row>
    <row r="102" spans="1:13" s="47" customFormat="1" ht="12.95" customHeight="1">
      <c r="E102" s="64"/>
      <c r="G102" s="159"/>
      <c r="H102" s="73"/>
      <c r="I102" s="151"/>
      <c r="J102" s="151"/>
      <c r="K102" s="76"/>
      <c r="L102" s="73"/>
      <c r="M102" s="73"/>
    </row>
    <row r="103" spans="1:13" s="47" customFormat="1" ht="15.6" customHeight="1">
      <c r="A103" s="67" t="s">
        <v>122</v>
      </c>
      <c r="B103" s="67"/>
      <c r="E103" s="64"/>
      <c r="G103" s="71">
        <f>SUM(G101,G86,G46)</f>
        <v>19860485</v>
      </c>
      <c r="I103" s="62">
        <f>SUM(I101,I86,I46)</f>
        <v>-318076549</v>
      </c>
      <c r="J103" s="70"/>
      <c r="K103" s="71">
        <f>SUM(K101,K86,K46)</f>
        <v>-158615839</v>
      </c>
      <c r="M103" s="62">
        <f>SUM(M101,M86,M46)</f>
        <v>-4184904</v>
      </c>
    </row>
    <row r="104" spans="1:13" s="47" customFormat="1" ht="15.6" customHeight="1">
      <c r="A104" s="47" t="s">
        <v>113</v>
      </c>
      <c r="B104" s="67"/>
      <c r="E104" s="64"/>
      <c r="G104" s="71"/>
      <c r="I104" s="62"/>
      <c r="J104" s="70"/>
      <c r="K104" s="71"/>
      <c r="M104" s="62"/>
    </row>
    <row r="105" spans="1:13" s="47" customFormat="1" ht="15.6" customHeight="1">
      <c r="B105" s="47" t="s">
        <v>114</v>
      </c>
      <c r="E105" s="64"/>
      <c r="G105" s="68">
        <v>1365839888</v>
      </c>
      <c r="I105" s="69">
        <v>1330739015</v>
      </c>
      <c r="J105" s="70"/>
      <c r="K105" s="68">
        <v>382324817</v>
      </c>
      <c r="M105" s="69">
        <v>6892454</v>
      </c>
    </row>
    <row r="106" spans="1:13" s="47" customFormat="1" ht="15.6" customHeight="1">
      <c r="A106" s="47" t="s">
        <v>137</v>
      </c>
      <c r="E106" s="64"/>
      <c r="G106" s="77">
        <v>47643766</v>
      </c>
      <c r="I106" s="166">
        <v>-2774163</v>
      </c>
      <c r="J106" s="70"/>
      <c r="K106" s="77">
        <v>0</v>
      </c>
      <c r="M106" s="166">
        <v>0</v>
      </c>
    </row>
    <row r="107" spans="1:13" s="47" customFormat="1" ht="6" customHeight="1">
      <c r="E107" s="64"/>
      <c r="G107" s="68"/>
      <c r="I107" s="69"/>
      <c r="J107" s="70"/>
      <c r="K107" s="71"/>
      <c r="M107" s="62"/>
    </row>
    <row r="108" spans="1:13" s="47" customFormat="1" ht="15.6" customHeight="1" thickBot="1">
      <c r="A108" s="67" t="s">
        <v>109</v>
      </c>
      <c r="E108" s="64"/>
      <c r="G108" s="160">
        <f>SUM(G103:G106)</f>
        <v>1433344139</v>
      </c>
      <c r="H108" s="73"/>
      <c r="I108" s="167">
        <f>SUM(I103:I106)</f>
        <v>1009888303</v>
      </c>
      <c r="J108" s="151"/>
      <c r="K108" s="160">
        <f>SUM(K103:K106)</f>
        <v>223708978</v>
      </c>
      <c r="L108" s="73"/>
      <c r="M108" s="167">
        <f>SUM(M103:M106)</f>
        <v>2707550</v>
      </c>
    </row>
    <row r="109" spans="1:13" s="47" customFormat="1" ht="12.95" customHeight="1" thickTop="1">
      <c r="A109" s="67"/>
      <c r="E109" s="64"/>
      <c r="G109" s="161"/>
      <c r="H109" s="162"/>
      <c r="I109" s="162"/>
      <c r="J109" s="162"/>
      <c r="K109" s="161"/>
      <c r="L109" s="73"/>
      <c r="M109" s="162"/>
    </row>
    <row r="110" spans="1:13" s="47" customFormat="1" ht="15.6" customHeight="1">
      <c r="A110" s="67" t="s">
        <v>47</v>
      </c>
      <c r="E110" s="64"/>
      <c r="G110" s="163"/>
      <c r="H110" s="78"/>
      <c r="I110" s="78"/>
      <c r="J110" s="78"/>
      <c r="K110" s="163"/>
      <c r="L110" s="73"/>
      <c r="M110" s="78"/>
    </row>
    <row r="111" spans="1:13" s="47" customFormat="1" ht="15.6" customHeight="1">
      <c r="A111" s="47" t="s">
        <v>144</v>
      </c>
      <c r="E111" s="64"/>
      <c r="G111" s="71"/>
      <c r="I111" s="62"/>
      <c r="J111" s="70"/>
      <c r="K111" s="71"/>
      <c r="M111" s="62"/>
    </row>
    <row r="112" spans="1:13" s="47" customFormat="1" ht="15.6" customHeight="1">
      <c r="B112" s="47" t="s">
        <v>117</v>
      </c>
      <c r="E112" s="64"/>
      <c r="G112" s="71">
        <v>0</v>
      </c>
      <c r="I112" s="62">
        <v>917963380</v>
      </c>
      <c r="J112" s="70"/>
      <c r="K112" s="71">
        <v>0</v>
      </c>
      <c r="M112" s="62">
        <v>917963380</v>
      </c>
    </row>
    <row r="113" spans="1:13" s="47" customFormat="1" ht="23.25" customHeight="1"/>
    <row r="114" spans="1:13" s="47" customFormat="1" ht="13.5" customHeight="1"/>
    <row r="115" spans="1:13" s="47" customFormat="1" ht="13.5" customHeight="1"/>
    <row r="116" spans="1:13" s="47" customFormat="1" ht="13.5" customHeight="1"/>
    <row r="117" spans="1:13" s="47" customFormat="1" ht="13.5" customHeight="1"/>
    <row r="118" spans="1:13" s="47" customFormat="1" ht="19.5" customHeight="1"/>
    <row r="119" spans="1:13" s="47" customFormat="1" ht="15" customHeight="1"/>
    <row r="120" spans="1:13" ht="16.5" customHeight="1">
      <c r="A120" s="197" t="s">
        <v>231</v>
      </c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</row>
    <row r="121" spans="1:13" s="27" customFormat="1" ht="16.5" customHeight="1">
      <c r="A121" s="196" t="s">
        <v>232</v>
      </c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</row>
    <row r="122" spans="1:13" ht="16.5" customHeight="1">
      <c r="A122" s="105"/>
      <c r="B122" s="183"/>
      <c r="C122" s="183"/>
      <c r="D122" s="183"/>
      <c r="E122" s="188"/>
      <c r="F122" s="188"/>
      <c r="G122" s="30"/>
      <c r="I122" s="30"/>
      <c r="J122" s="188"/>
      <c r="K122" s="188"/>
      <c r="L122" s="21"/>
      <c r="M122" s="188"/>
    </row>
    <row r="123" spans="1:13" ht="16.5" customHeight="1">
      <c r="A123" s="105"/>
      <c r="B123" s="183"/>
      <c r="C123" s="183"/>
      <c r="D123" s="183"/>
      <c r="E123" s="188"/>
      <c r="F123" s="188"/>
      <c r="G123" s="30"/>
      <c r="I123" s="30"/>
      <c r="J123" s="188"/>
      <c r="K123" s="188"/>
      <c r="L123" s="21"/>
      <c r="M123" s="188"/>
    </row>
    <row r="124" spans="1:13" ht="16.5" customHeight="1">
      <c r="A124" s="105"/>
      <c r="B124" s="183"/>
      <c r="C124" s="183"/>
      <c r="D124" s="183"/>
      <c r="E124" s="188"/>
      <c r="F124" s="188"/>
      <c r="G124" s="30"/>
      <c r="I124" s="30"/>
      <c r="J124" s="188"/>
      <c r="K124" s="188"/>
      <c r="L124" s="21"/>
      <c r="M124" s="188"/>
    </row>
    <row r="125" spans="1:13" s="47" customFormat="1" ht="10.5" customHeight="1"/>
    <row r="126" spans="1:13" ht="21.95" customHeight="1">
      <c r="A126" s="192" t="str">
        <f>A63</f>
        <v>The accompanying notes are an integral part of these consolidated and separate financial information.</v>
      </c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</row>
  </sheetData>
  <mergeCells count="15">
    <mergeCell ref="A58:M58"/>
    <mergeCell ref="A59:M59"/>
    <mergeCell ref="A126:M126"/>
    <mergeCell ref="A63:M63"/>
    <mergeCell ref="G69:I69"/>
    <mergeCell ref="K69:M69"/>
    <mergeCell ref="G70:I70"/>
    <mergeCell ref="K70:M70"/>
    <mergeCell ref="A120:M120"/>
    <mergeCell ref="A121:M121"/>
    <mergeCell ref="A2:D2"/>
    <mergeCell ref="G6:I6"/>
    <mergeCell ref="K6:M6"/>
    <mergeCell ref="G7:I7"/>
    <mergeCell ref="K7:M7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3" max="12" man="1"/>
  </rowBreaks>
  <ignoredErrors>
    <ignoredError sqref="G73:M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3M</vt:lpstr>
      <vt:lpstr>PL 7-8 6M</vt:lpstr>
      <vt:lpstr>EQ Conso 9</vt:lpstr>
      <vt:lpstr>EQ Separate 10</vt:lpstr>
      <vt:lpstr>CF 11-12</vt:lpstr>
      <vt:lpstr>'BS 2-4'!Print_Area</vt:lpstr>
      <vt:lpstr>'CF 11-12'!Print_Area</vt:lpstr>
      <vt:lpstr>'EQ Conso 9'!Print_Area</vt:lpstr>
      <vt:lpstr>'PL 5-6 3M'!Print_Area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Korrawan Maisuwannakul</dc:creator>
  <cp:lastModifiedBy>Benjamas Poonyavedsoonton (TH)</cp:lastModifiedBy>
  <cp:lastPrinted>2024-08-05T07:00:58Z</cp:lastPrinted>
  <dcterms:created xsi:type="dcterms:W3CDTF">2001-03-23T09:28:11Z</dcterms:created>
  <dcterms:modified xsi:type="dcterms:W3CDTF">2024-08-05T07:11:35Z</dcterms:modified>
</cp:coreProperties>
</file>