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K:\Auranee Noon\SET\2567 Audited Q2'24\งบ\"/>
    </mc:Choice>
  </mc:AlternateContent>
  <xr:revisionPtr revIDLastSave="0" documentId="13_ncr:1_{27977333-D000-4140-B085-8310863B441B}" xr6:coauthVersionLast="47" xr6:coauthVersionMax="47" xr10:uidLastSave="{00000000-0000-0000-0000-000000000000}"/>
  <bookViews>
    <workbookView xWindow="-120" yWindow="-120" windowWidth="29040" windowHeight="15840" tabRatio="730" xr2:uid="{00000000-000D-0000-FFFF-FFFF00000000}"/>
  </bookViews>
  <sheets>
    <sheet name="BS-7-8" sheetId="1" r:id="rId1"/>
    <sheet name="PL Q2 9-10" sheetId="14" r:id="rId2"/>
    <sheet name="PL HY 11-12" sheetId="2" r:id="rId3"/>
    <sheet name="SE_Conso 13" sheetId="3" r:id="rId4"/>
    <sheet name="SE_Conso 14" sheetId="11" r:id="rId5"/>
    <sheet name="SE_Bank 15" sheetId="4" r:id="rId6"/>
    <sheet name="SE_Bank 16" sheetId="12" r:id="rId7"/>
    <sheet name="CF 17-18" sheetId="15" r:id="rId8"/>
  </sheets>
  <definedNames>
    <definedName name="_xlnm._FilterDatabase" localSheetId="0" hidden="1">'BS-7-8'!#REF!</definedName>
    <definedName name="_xx1002">#REF!</definedName>
    <definedName name="_xx1200">#REF!</definedName>
    <definedName name="_xx1201">#REF!</definedName>
    <definedName name="_xx1204">#REF!</definedName>
    <definedName name="_xx1205">#REF!</definedName>
    <definedName name="_xx1206">#REF!</definedName>
    <definedName name="_xx1400">#REF!</definedName>
    <definedName name="_xx1600">#REF!</definedName>
    <definedName name="_xx1601">#REF!</definedName>
    <definedName name="_xx1603">#REF!</definedName>
    <definedName name="_xx1604">#REF!</definedName>
    <definedName name="_xx1700">#REF!</definedName>
    <definedName name="_xx1800">#REF!</definedName>
    <definedName name="_xx1820">#REF!</definedName>
    <definedName name="_xx1821">#REF!</definedName>
    <definedName name="_xx1900">#REF!</definedName>
    <definedName name="_xx1901">#REF!</definedName>
    <definedName name="_xx2052">#REF!</definedName>
    <definedName name="_xx2053">#REF!</definedName>
    <definedName name="_xx2055">#REF!</definedName>
    <definedName name="_xx2200">#REF!</definedName>
    <definedName name="_xx2201">#REF!</definedName>
    <definedName name="_xx2202">#REF!</definedName>
    <definedName name="_xx2203">#REF!</definedName>
    <definedName name="_xx2204">#REF!</definedName>
    <definedName name="_xx2205">#REF!</definedName>
    <definedName name="_xx2206">#REF!</definedName>
    <definedName name="_xx2208">#REF!</definedName>
    <definedName name="_xx2211">#REF!</definedName>
    <definedName name="_xx2213">#REF!</definedName>
    <definedName name="_xx2214">#REF!</definedName>
    <definedName name="_xx2217">#REF!</definedName>
    <definedName name="_xx2218">#REF!</definedName>
    <definedName name="_xx2220">#REF!</definedName>
    <definedName name="_xx2500">#REF!</definedName>
    <definedName name="_xx2502">#REF!</definedName>
    <definedName name="_xx2505">#REF!</definedName>
    <definedName name="_xx2506">#REF!</definedName>
    <definedName name="_xx2507">#REF!</definedName>
    <definedName name="_xx2508">#REF!</definedName>
    <definedName name="_xx2510">#REF!</definedName>
    <definedName name="_xx2511">#REF!</definedName>
    <definedName name="_xx2512">#REF!</definedName>
    <definedName name="_xx2513">#REF!</definedName>
    <definedName name="_xx3000">#REF!</definedName>
    <definedName name="_xx3311">#REF!</definedName>
    <definedName name="_xx3312">#REF!</definedName>
    <definedName name="_xx4000">#REF!</definedName>
    <definedName name="_xx4001">#REF!</definedName>
    <definedName name="_xx4002">#REF!</definedName>
    <definedName name="_xx4003">#REF!</definedName>
    <definedName name="_xx4300">#REF!</definedName>
    <definedName name="_xx4302">#REF!</definedName>
    <definedName name="_xx4303">#REF!</definedName>
    <definedName name="_xx5020">#REF!</definedName>
    <definedName name="_xx5021">#REF!</definedName>
    <definedName name="_xx5700">#REF!</definedName>
    <definedName name="_xx5701">#REF!</definedName>
    <definedName name="_xx5702">#REF!</definedName>
    <definedName name="_xx5703">#REF!</definedName>
    <definedName name="_xx5704">#REF!</definedName>
    <definedName name="_xx5705">#REF!</definedName>
    <definedName name="_xx5706">#REF!</definedName>
    <definedName name="_xx5707">#REF!</definedName>
    <definedName name="_xx5708">#REF!</definedName>
    <definedName name="_xx5709">#REF!</definedName>
    <definedName name="_xx5710">#REF!</definedName>
    <definedName name="_xx5711">#REF!</definedName>
    <definedName name="_xx5712">#REF!</definedName>
    <definedName name="_xx5713">#REF!</definedName>
    <definedName name="_xx5800">#REF!</definedName>
    <definedName name="_xx5801">#REF!</definedName>
    <definedName name="_xx5802">#REF!</definedName>
    <definedName name="_xx5803">#REF!</definedName>
    <definedName name="_xx5804">#REF!</definedName>
    <definedName name="_xx5805">#REF!</definedName>
    <definedName name="_xx5806">#REF!</definedName>
    <definedName name="_xx5807">#REF!</definedName>
    <definedName name="_xx5808">#REF!</definedName>
    <definedName name="_xx5809">#REF!</definedName>
    <definedName name="_xx5810">#REF!</definedName>
    <definedName name="_xx5811">#REF!</definedName>
    <definedName name="_xx5812">#REF!</definedName>
    <definedName name="_xx5813">#REF!</definedName>
    <definedName name="_xx5814">#REF!</definedName>
    <definedName name="_xx5815">#REF!</definedName>
    <definedName name="_xx5816">#REF!</definedName>
    <definedName name="_xx5817">#REF!</definedName>
    <definedName name="_xx5819">#REF!</definedName>
    <definedName name="_xx5820">#REF!</definedName>
    <definedName name="_xx5821">#REF!</definedName>
    <definedName name="_xx5823">#REF!</definedName>
    <definedName name="_xx5825">#REF!</definedName>
    <definedName name="_xx5826">#REF!</definedName>
    <definedName name="_xx5828">#REF!</definedName>
    <definedName name="_xx5830">#REF!</definedName>
    <definedName name="_xx5831">#REF!</definedName>
    <definedName name="_xx5833">#REF!</definedName>
    <definedName name="_xx5834">#REF!</definedName>
    <definedName name="_xx5835">#REF!</definedName>
    <definedName name="_xx5836">#REF!</definedName>
    <definedName name="_xx9007">#REF!</definedName>
    <definedName name="_xx9008">#REF!</definedName>
    <definedName name="_xx9009">#REF!</definedName>
    <definedName name="_xx9010">#REF!</definedName>
    <definedName name="_xx9011">#REF!</definedName>
    <definedName name="a">#REF!</definedName>
    <definedName name="ADJ">#REF!</definedName>
    <definedName name="Analyst">#REF!</definedName>
    <definedName name="Ap">#REF!</definedName>
    <definedName name="ARA_Threshold">#REF!</definedName>
    <definedName name="ARP_Threshold">#REF!</definedName>
    <definedName name="AS2DocOpenMode" hidden="1">"AS2DocumentEdit"</definedName>
    <definedName name="AS2HasNoAutoHeaderFooter">"OFF"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b">#REF!</definedName>
    <definedName name="BG_Del" hidden="1">15</definedName>
    <definedName name="BG_Ins" hidden="1">4</definedName>
    <definedName name="BG_Mod" hidden="1">6</definedName>
    <definedName name="bo">#REF!</definedName>
    <definedName name="bvbbbb">#REF!</definedName>
    <definedName name="CEO">#REF!</definedName>
    <definedName name="CF_AccruedExpenses">#REF!</definedName>
    <definedName name="CF_Cash">#REF!</definedName>
    <definedName name="CF_CurrentLTDebit">#REF!</definedName>
    <definedName name="CF_DeferredTax">#REF!</definedName>
    <definedName name="CF_Dividends">#REF!</definedName>
    <definedName name="CF_Intangibles">#REF!</definedName>
    <definedName name="CF_Inventories">#REF!</definedName>
    <definedName name="CF_Investments">#REF!</definedName>
    <definedName name="CF_LTDebt">#REF!</definedName>
    <definedName name="CF_NetIncome">#REF!</definedName>
    <definedName name="CF_Payables">#REF!</definedName>
    <definedName name="CF_PrepaidExpenses">#REF!</definedName>
    <definedName name="CF_Property">#REF!</definedName>
    <definedName name="CF_Receivables">#REF!</definedName>
    <definedName name="CF_Shares">#REF!</definedName>
    <definedName name="CF_Taxation">#REF!</definedName>
    <definedName name="CollateralTypes">#REF!</definedName>
    <definedName name="copy">#REF!</definedName>
    <definedName name="CY_NET_INCOME">#REF!</definedName>
    <definedName name="_xlnm.Database">#REF!</definedName>
    <definedName name="dfdf" localSheetId="7">#REF!</definedName>
    <definedName name="dfdf" localSheetId="1">#REF!</definedName>
    <definedName name="dfdf">#REF!</definedName>
    <definedName name="Ex.No3" localSheetId="7">#REF!</definedName>
    <definedName name="Ex.No3">#REF!</definedName>
    <definedName name="Ex.แผนงานกฎระเบียบทางการNo.3" localSheetId="7">#REF!</definedName>
    <definedName name="Ex.แผนงานกฎระเบียบทางการNo.3">#REF!</definedName>
    <definedName name="Feature">#REF!</definedName>
    <definedName name="Group">#REF!</definedName>
    <definedName name="Hide_Area" localSheetId="7">#REF!</definedName>
    <definedName name="Hide_Area" localSheetId="1">#REF!</definedName>
    <definedName name="Hide_Area">#REF!</definedName>
    <definedName name="HL" localSheetId="7">#REF!</definedName>
    <definedName name="HL">#REF!</definedName>
    <definedName name="ItemB">#REF!</definedName>
    <definedName name="J">#REF!</definedName>
    <definedName name="jjj">#REF!</definedName>
    <definedName name="KPI" localSheetId="7">#REF!</definedName>
    <definedName name="KPI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n" localSheetId="7">#REF!</definedName>
    <definedName name="n">#REF!</definedName>
    <definedName name="n561." localSheetId="7">#REF!</definedName>
    <definedName name="n561.">#REF!</definedName>
    <definedName name="ok_h" localSheetId="7">#REF!</definedName>
    <definedName name="ok_h" localSheetId="1">#REF!</definedName>
    <definedName name="ok_h">#REF!</definedName>
    <definedName name="price01022006" localSheetId="7">#REF!</definedName>
    <definedName name="price01022006">#REF!</definedName>
    <definedName name="price01022007" localSheetId="7">#REF!</definedName>
    <definedName name="price01022007">#REF!</definedName>
    <definedName name="price01032006" localSheetId="7">#REF!</definedName>
    <definedName name="price01032006">#REF!</definedName>
    <definedName name="price01032007">#REF!</definedName>
    <definedName name="price01062006">#REF!</definedName>
    <definedName name="price01082006">#REF!</definedName>
    <definedName name="price01092006">#REF!</definedName>
    <definedName name="price01112006">#REF!</definedName>
    <definedName name="price01122006">#REF!</definedName>
    <definedName name="price02022006">#REF!</definedName>
    <definedName name="price02022007">#REF!</definedName>
    <definedName name="price02032006">#REF!</definedName>
    <definedName name="price02032007">#REF!</definedName>
    <definedName name="price02032007.">#REF!</definedName>
    <definedName name="price02042007">#REF!</definedName>
    <definedName name="price02052006">#REF!</definedName>
    <definedName name="price02052007">#REF!</definedName>
    <definedName name="price02062006">#REF!</definedName>
    <definedName name="price02072007">#REF!</definedName>
    <definedName name="price02082006">#REF!</definedName>
    <definedName name="price02102006">#REF!</definedName>
    <definedName name="price02112006">#REF!</definedName>
    <definedName name="price03012007">#REF!</definedName>
    <definedName name="price03022006">#REF!</definedName>
    <definedName name="price03032006">#REF!</definedName>
    <definedName name="price03042006">#REF!</definedName>
    <definedName name="price03042007">#REF!</definedName>
    <definedName name="price03052006">#REF!</definedName>
    <definedName name="price03052007">#REF!</definedName>
    <definedName name="price03062006">#REF!</definedName>
    <definedName name="price03072006">#REF!</definedName>
    <definedName name="price03082006">#REF!</definedName>
    <definedName name="price03102006">#REF!</definedName>
    <definedName name="price03112006">#REF!</definedName>
    <definedName name="price04012007">#REF!</definedName>
    <definedName name="price04042006">#REF!</definedName>
    <definedName name="price04042007">#REF!</definedName>
    <definedName name="price04052006">#REF!</definedName>
    <definedName name="price04052007">#REF!</definedName>
    <definedName name="price04072006">#REF!</definedName>
    <definedName name="price04082006">#REF!</definedName>
    <definedName name="price04092006">#REF!</definedName>
    <definedName name="price04102006">#REF!</definedName>
    <definedName name="price04122006">#REF!</definedName>
    <definedName name="price05012007">#REF!</definedName>
    <definedName name="price05022007">#REF!</definedName>
    <definedName name="price05042006">#REF!</definedName>
    <definedName name="price05042007">#REF!</definedName>
    <definedName name="price05062006">#REF!</definedName>
    <definedName name="price05072006">#REF!</definedName>
    <definedName name="price05092006">#REF!</definedName>
    <definedName name="price05102006">#REF!</definedName>
    <definedName name="price06022006">#REF!</definedName>
    <definedName name="price06022007">#REF!</definedName>
    <definedName name="price06032006">#REF!</definedName>
    <definedName name="price06032007">#REF!</definedName>
    <definedName name="price06062006">#REF!</definedName>
    <definedName name="price06072006">#REF!</definedName>
    <definedName name="price06092006">#REF!</definedName>
    <definedName name="price06102006">#REF!</definedName>
    <definedName name="price06112006">#REF!</definedName>
    <definedName name="price06122006">#REF!</definedName>
    <definedName name="price07022006">#REF!</definedName>
    <definedName name="price07022007">#REF!</definedName>
    <definedName name="price070220073">#REF!</definedName>
    <definedName name="price07032006">#REF!</definedName>
    <definedName name="price07032007">#REF!</definedName>
    <definedName name="price07042006">#REF!</definedName>
    <definedName name="price07062006">#REF!</definedName>
    <definedName name="price07072006">#REF!</definedName>
    <definedName name="price07082006">#REF!</definedName>
    <definedName name="price07092006">#REF!</definedName>
    <definedName name="price07112006">#REF!</definedName>
    <definedName name="price07122006">#REF!</definedName>
    <definedName name="price08012007">#REF!</definedName>
    <definedName name="price08022006">#REF!</definedName>
    <definedName name="price08022007">#REF!</definedName>
    <definedName name="price08032006">#REF!</definedName>
    <definedName name="price08032007">#REF!</definedName>
    <definedName name="price08052006">#REF!</definedName>
    <definedName name="price08052007">#REF!</definedName>
    <definedName name="price08062006">#REF!</definedName>
    <definedName name="price08082006">#REF!</definedName>
    <definedName name="price08092006">#REF!</definedName>
    <definedName name="price08112006">#REF!</definedName>
    <definedName name="price08122006">#REF!</definedName>
    <definedName name="price09012007">#REF!</definedName>
    <definedName name="price09022006">#REF!</definedName>
    <definedName name="price09022007">#REF!</definedName>
    <definedName name="price09032006">#REF!</definedName>
    <definedName name="price09032007">#REF!</definedName>
    <definedName name="price09042007">#REF!</definedName>
    <definedName name="price09052006">#REF!</definedName>
    <definedName name="price09052007">#REF!</definedName>
    <definedName name="price09062006">#REF!</definedName>
    <definedName name="price09082006">#REF!</definedName>
    <definedName name="price09102006">#REF!</definedName>
    <definedName name="price09112006">#REF!</definedName>
    <definedName name="price10012007">#REF!</definedName>
    <definedName name="price10022006">#REF!</definedName>
    <definedName name="price10032006">#REF!</definedName>
    <definedName name="price10042006">#REF!</definedName>
    <definedName name="price10042007">#REF!</definedName>
    <definedName name="price10052006">#REF!</definedName>
    <definedName name="price10052007">#REF!</definedName>
    <definedName name="price10072006">#REF!</definedName>
    <definedName name="price10082006">#REF!</definedName>
    <definedName name="price10102006">#REF!</definedName>
    <definedName name="price10112006">#REF!</definedName>
    <definedName name="price11012007">#REF!</definedName>
    <definedName name="price11042006">#REF!</definedName>
    <definedName name="price11042007">#REF!</definedName>
    <definedName name="price11052006">#REF!</definedName>
    <definedName name="price11052007">#REF!</definedName>
    <definedName name="price11082006">#REF!</definedName>
    <definedName name="price11092006">#REF!</definedName>
    <definedName name="price11102006">#REF!</definedName>
    <definedName name="price12012007">#REF!</definedName>
    <definedName name="price12022007">#REF!</definedName>
    <definedName name="price12032007">#REF!</definedName>
    <definedName name="price12042006">#REF!</definedName>
    <definedName name="price12042007">#REF!</definedName>
    <definedName name="price12062007">#REF!</definedName>
    <definedName name="price12072006">#REF!</definedName>
    <definedName name="price12092006">#REF!</definedName>
    <definedName name="price12102006">#REF!</definedName>
    <definedName name="price12122006">#REF!</definedName>
    <definedName name="price13022007">#REF!</definedName>
    <definedName name="price13032006">#REF!</definedName>
    <definedName name="price13032007">#REF!</definedName>
    <definedName name="price13072006">#REF!</definedName>
    <definedName name="price13092006">#REF!</definedName>
    <definedName name="price13102006">#REF!</definedName>
    <definedName name="price13112006">#REF!</definedName>
    <definedName name="price13122006">#REF!</definedName>
    <definedName name="price14022006">#REF!</definedName>
    <definedName name="price14022007">#REF!</definedName>
    <definedName name="price14032006">#REF!</definedName>
    <definedName name="price14032007">#REF!</definedName>
    <definedName name="price14062006">#REF!</definedName>
    <definedName name="price14072006">#REF!</definedName>
    <definedName name="price14092006">#REF!</definedName>
    <definedName name="price14112006">#REF!</definedName>
    <definedName name="price14122006">#REF!</definedName>
    <definedName name="price15012007">#REF!</definedName>
    <definedName name="price15022006">#REF!</definedName>
    <definedName name="price15022007">#REF!</definedName>
    <definedName name="price15032006">#REF!</definedName>
    <definedName name="price15032007">#REF!</definedName>
    <definedName name="price15052006">#REF!</definedName>
    <definedName name="price15062006">#REF!</definedName>
    <definedName name="price15082006">#REF!</definedName>
    <definedName name="price15092006">#REF!</definedName>
    <definedName name="price15112006">#REF!</definedName>
    <definedName name="price15122006">#REF!</definedName>
    <definedName name="price16012007">#REF!</definedName>
    <definedName name="price16022006">#REF!</definedName>
    <definedName name="price16022007">#REF!</definedName>
    <definedName name="price16032006">#REF!</definedName>
    <definedName name="price16032007">#REF!</definedName>
    <definedName name="price16052006">#REF!</definedName>
    <definedName name="price16062006">#REF!</definedName>
    <definedName name="price16082006">#REF!</definedName>
    <definedName name="price16102006">#REF!</definedName>
    <definedName name="price16112006">#REF!</definedName>
    <definedName name="price17012007">#REF!</definedName>
    <definedName name="price17022006">#REF!</definedName>
    <definedName name="price17032006">#REF!</definedName>
    <definedName name="price17042006">#REF!</definedName>
    <definedName name="price17042007">#REF!</definedName>
    <definedName name="price17052006">#REF!</definedName>
    <definedName name="price17072006">#REF!</definedName>
    <definedName name="price17082006">#REF!</definedName>
    <definedName name="price17102006">#REF!</definedName>
    <definedName name="price17112006">#REF!</definedName>
    <definedName name="price18012007">#REF!</definedName>
    <definedName name="price18042006">#REF!</definedName>
    <definedName name="price18042007">#REF!</definedName>
    <definedName name="price18052006">#REF!</definedName>
    <definedName name="price18072006">#REF!</definedName>
    <definedName name="price18082006">#REF!</definedName>
    <definedName name="price18092006">#REF!</definedName>
    <definedName name="price18102006">#REF!</definedName>
    <definedName name="price18122006">#REF!</definedName>
    <definedName name="price19012007">#REF!</definedName>
    <definedName name="price19022007">#REF!</definedName>
    <definedName name="price19032007">#REF!</definedName>
    <definedName name="price19042007">#REF!</definedName>
    <definedName name="price19052006">#REF!</definedName>
    <definedName name="price19062006">#REF!</definedName>
    <definedName name="price19072006">#REF!</definedName>
    <definedName name="price19092006">#REF!</definedName>
    <definedName name="price19102006">#REF!</definedName>
    <definedName name="price19122006">#REF!</definedName>
    <definedName name="price20022006">#REF!</definedName>
    <definedName name="price20022007">#REF!</definedName>
    <definedName name="price20032006">#REF!</definedName>
    <definedName name="price20032007">#REF!</definedName>
    <definedName name="price20042006">#REF!</definedName>
    <definedName name="price20042007">#REF!</definedName>
    <definedName name="price20062006">#REF!</definedName>
    <definedName name="price20072006">#REF!</definedName>
    <definedName name="price20102006">#REF!</definedName>
    <definedName name="price20112006">#REF!</definedName>
    <definedName name="price20122006">#REF!</definedName>
    <definedName name="price21022006">#REF!</definedName>
    <definedName name="price21022007">#REF!</definedName>
    <definedName name="price21032006">#REF!</definedName>
    <definedName name="price21032007">#REF!</definedName>
    <definedName name="price21042006">#REF!</definedName>
    <definedName name="price21062006">#REF!</definedName>
    <definedName name="price21072006">#REF!</definedName>
    <definedName name="price21082006">#REF!</definedName>
    <definedName name="price21092006">#REF!</definedName>
    <definedName name="price21112006">#REF!</definedName>
    <definedName name="price21122006">#REF!</definedName>
    <definedName name="price22012007">#REF!</definedName>
    <definedName name="price22022006">#REF!</definedName>
    <definedName name="price22022007">#REF!</definedName>
    <definedName name="price22032006">#REF!</definedName>
    <definedName name="price22032007">#REF!</definedName>
    <definedName name="price22052006">#REF!</definedName>
    <definedName name="price22062006">#REF!</definedName>
    <definedName name="price22082006">#REF!</definedName>
    <definedName name="price22092006">#REF!</definedName>
    <definedName name="price22112006">#REF!</definedName>
    <definedName name="price22122006">#REF!</definedName>
    <definedName name="price23012007">#REF!</definedName>
    <definedName name="price23022006">#REF!</definedName>
    <definedName name="price23022007">#REF!</definedName>
    <definedName name="price23032006">#REF!</definedName>
    <definedName name="price23032007">#REF!</definedName>
    <definedName name="price23042007">#REF!</definedName>
    <definedName name="price23052006">#REF!</definedName>
    <definedName name="price23062006">#REF!</definedName>
    <definedName name="price23062006.">#REF!</definedName>
    <definedName name="price23082006">#REF!</definedName>
    <definedName name="price23112006">#REF!</definedName>
    <definedName name="price24012007">#REF!</definedName>
    <definedName name="price24022006">#REF!</definedName>
    <definedName name="price24032006">#REF!</definedName>
    <definedName name="price24042006">#REF!</definedName>
    <definedName name="price24042007">#REF!</definedName>
    <definedName name="price24052006">#REF!</definedName>
    <definedName name="price24072006">#REF!</definedName>
    <definedName name="price24082006">#REF!</definedName>
    <definedName name="price24102006">#REF!</definedName>
    <definedName name="price24112006">#REF!</definedName>
    <definedName name="price25012007">#REF!</definedName>
    <definedName name="price25042006">#REF!</definedName>
    <definedName name="price25042007">#REF!</definedName>
    <definedName name="price25052006">#REF!</definedName>
    <definedName name="price25072006">#REF!</definedName>
    <definedName name="price25082006">#REF!</definedName>
    <definedName name="price25092006">#REF!</definedName>
    <definedName name="price25102006">#REF!</definedName>
    <definedName name="price25122006">#REF!</definedName>
    <definedName name="price26012007">#REF!</definedName>
    <definedName name="price26022007">#REF!</definedName>
    <definedName name="price26032007">#REF!</definedName>
    <definedName name="price26042006">#REF!</definedName>
    <definedName name="price26042007">#REF!</definedName>
    <definedName name="price26052006">#REF!</definedName>
    <definedName name="price26062006">#REF!</definedName>
    <definedName name="price26072006">#REF!</definedName>
    <definedName name="price26092006">#REF!</definedName>
    <definedName name="price26102006">#REF!</definedName>
    <definedName name="price26122006">#REF!</definedName>
    <definedName name="price27022006">#REF!</definedName>
    <definedName name="price27022007">#REF!</definedName>
    <definedName name="price27032006">#REF!</definedName>
    <definedName name="price27032007">#REF!</definedName>
    <definedName name="price27042006">#REF!</definedName>
    <definedName name="price27042007">#REF!</definedName>
    <definedName name="price27062006">#REF!</definedName>
    <definedName name="price27072006">#REF!</definedName>
    <definedName name="price27092006">#REF!</definedName>
    <definedName name="price27102006">#REF!</definedName>
    <definedName name="price27112006">#REF!</definedName>
    <definedName name="price27122006">#REF!</definedName>
    <definedName name="price28022006">#REF!</definedName>
    <definedName name="price28022007">#REF!</definedName>
    <definedName name="price28032006">#REF!</definedName>
    <definedName name="price28032007">#REF!</definedName>
    <definedName name="price28042006">#REF!</definedName>
    <definedName name="price28062006">#REF!</definedName>
    <definedName name="price28072006">#REF!</definedName>
    <definedName name="price28082006">#REF!</definedName>
    <definedName name="price28092006">#REF!</definedName>
    <definedName name="price28092006.">#REF!</definedName>
    <definedName name="price28112006">#REF!</definedName>
    <definedName name="price28122006">#REF!</definedName>
    <definedName name="price29012007">#REF!</definedName>
    <definedName name="price29032006">#REF!</definedName>
    <definedName name="price29032007">#REF!</definedName>
    <definedName name="price29052006">#REF!</definedName>
    <definedName name="price29062006">#REF!</definedName>
    <definedName name="price29082006">#REF!</definedName>
    <definedName name="price29092006">#REF!</definedName>
    <definedName name="price29112006">#REF!</definedName>
    <definedName name="price29122006">#REF!</definedName>
    <definedName name="price30012007">#REF!</definedName>
    <definedName name="price30032006">#REF!</definedName>
    <definedName name="price30032007">#REF!</definedName>
    <definedName name="price30042007">#REF!</definedName>
    <definedName name="price30052006">#REF!</definedName>
    <definedName name="price30062006">#REF!</definedName>
    <definedName name="price30082006">#REF!</definedName>
    <definedName name="price30102006">#REF!</definedName>
    <definedName name="price30112006">#REF!</definedName>
    <definedName name="price31012006">#REF!</definedName>
    <definedName name="price31012007">#REF!</definedName>
    <definedName name="price31032006">#REF!</definedName>
    <definedName name="price31032007">#REF!</definedName>
    <definedName name="price31052006">#REF!</definedName>
    <definedName name="price31072006">#REF!</definedName>
    <definedName name="price31082006">#REF!</definedName>
    <definedName name="price31102006">#REF!</definedName>
    <definedName name="price31122006">#REF!</definedName>
    <definedName name="_xlnm.Print_Area" localSheetId="0">'BS-7-8'!$A$1:$K$62</definedName>
    <definedName name="_xlnm.Print_Area" localSheetId="2">'PL HY 11-12'!$A$1:$K$72</definedName>
    <definedName name="_xlnm.Print_Area" localSheetId="1">'PL Q2 9-10'!$A$1:$K$72</definedName>
    <definedName name="_xlnm.Print_Area" localSheetId="5">'SE_Bank 15'!$A$1:$Y$28</definedName>
    <definedName name="_xlnm.Print_Area" localSheetId="6">'SE_Bank 16'!$A$1:$Z$28</definedName>
    <definedName name="_xlnm.Print_Area" localSheetId="3">'SE_Conso 13'!$A$1:$Y$28</definedName>
    <definedName name="_xlnm.Print_Area" localSheetId="4">'SE_Conso 14'!$A$1:$Y$28</definedName>
    <definedName name="s" localSheetId="7">#REF!</definedName>
    <definedName name="s">#REF!</definedName>
    <definedName name="S_AcctDes" localSheetId="7">#REF!</definedName>
    <definedName name="S_AcctDes">#REF!</definedName>
    <definedName name="S_Adjust" localSheetId="7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sssssssssss">#REF!</definedName>
    <definedName name="text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6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136</definedName>
    <definedName name="xhh">#REF!</definedName>
    <definedName name="xxcr">#REF!</definedName>
    <definedName name="xxdr">#REF!</definedName>
    <definedName name="yc">#REF!</definedName>
    <definedName name="YesNo">#REF!</definedName>
    <definedName name="Z_8E543494_CF83_4029_A6EF_3B6D8983F146_.wvu.PrintArea" localSheetId="0" hidden="1">'BS-7-8'!$A$1:$M$56</definedName>
    <definedName name="Z_8E543494_CF83_4029_A6EF_3B6D8983F146_.wvu.PrintArea" localSheetId="2" hidden="1">'PL HY 11-12'!$A$1:$K$38</definedName>
    <definedName name="Z_8E543494_CF83_4029_A6EF_3B6D8983F146_.wvu.PrintArea" localSheetId="1" hidden="1">'PL Q2 9-10'!$A$1:$K$38</definedName>
    <definedName name="Z_8E543494_CF83_4029_A6EF_3B6D8983F146_.wvu.Rows" localSheetId="0" hidden="1">'BS-7-8'!#REF!</definedName>
    <definedName name="Z_8E543494_CF83_4029_A6EF_3B6D8983F146_.wvu.Rows" localSheetId="2" hidden="1">'PL HY 11-12'!#REF!</definedName>
    <definedName name="Z_8E543494_CF83_4029_A6EF_3B6D8983F146_.wvu.Rows" localSheetId="1" hidden="1">'PL Q2 9-10'!#REF!</definedName>
    <definedName name="กด" localSheetId="7">#REF!</definedName>
    <definedName name="กด" localSheetId="1">#REF!</definedName>
    <definedName name="กด">#REF!</definedName>
    <definedName name="งส" localSheetId="7">#REF!</definedName>
    <definedName name="งส">#REF!</definedName>
    <definedName name="งาน" localSheetId="7">#REF!</definedName>
    <definedName name="งาน">#REF!</definedName>
    <definedName name="ชื่อ" localSheetId="7">#REF!</definedName>
    <definedName name="ชื่อ" localSheetId="1">#REF!</definedName>
    <definedName name="ชื่อ">#REF!</definedName>
    <definedName name="ดเ" localSheetId="7">#REF!</definedName>
    <definedName name="ดเ">#REF!</definedName>
    <definedName name="ด้ห้" localSheetId="7">#REF!</definedName>
    <definedName name="ด้ห้">#REF!</definedName>
    <definedName name="ท119" localSheetId="7">#REF!</definedName>
    <definedName name="ท119">#REF!</definedName>
    <definedName name="ท337" localSheetId="7">#REF!</definedName>
    <definedName name="ท337">#REF!</definedName>
    <definedName name="ท370" localSheetId="7">#REF!</definedName>
    <definedName name="ท370">#REF!</definedName>
    <definedName name="ท383">#REF!</definedName>
    <definedName name="ท412">#REF!</definedName>
    <definedName name="ท532">#REF!</definedName>
    <definedName name="ท68">#REF!</definedName>
    <definedName name="ท76">#REF!</definedName>
    <definedName name="ทท">#REF!</definedName>
    <definedName name="แผน" localSheetId="7">#REF!</definedName>
    <definedName name="แผน">#REF!</definedName>
    <definedName name="แผน1" localSheetId="7">#REF!</definedName>
    <definedName name="แผน1">#REF!</definedName>
    <definedName name="พระราม2" localSheetId="7">#REF!</definedName>
    <definedName name="พระราม2">#REF!</definedName>
    <definedName name="ฟ240" localSheetId="7">#REF!</definedName>
    <definedName name="ฟ240">#REF!</definedName>
    <definedName name="ฟ271" localSheetId="7">#REF!</definedName>
    <definedName name="ฟ271">#REF!</definedName>
    <definedName name="ฟ36">#REF!</definedName>
    <definedName name="ฟ44">#REF!</definedName>
    <definedName name="ฟ475">#REF!</definedName>
    <definedName name="ฟ670">#REF!</definedName>
    <definedName name="ฟ685" localSheetId="7">#REF!</definedName>
    <definedName name="ฟ685">#REF!</definedName>
    <definedName name="ฟ90" localSheetId="7">#REF!</definedName>
    <definedName name="ฟ90">#REF!</definedName>
    <definedName name="ฟ92" localSheetId="7">#REF!</definedName>
    <definedName name="ฟ92">#REF!</definedName>
    <definedName name="ฟฟ">#REF!</definedName>
    <definedName name="โฟน" localSheetId="7">#REF!</definedName>
    <definedName name="โฟน" localSheetId="1">#REF!</definedName>
    <definedName name="โฟน">#REF!</definedName>
    <definedName name="เลขา" localSheetId="7">#REF!</definedName>
    <definedName name="เลขา">#REF!</definedName>
    <definedName name="สส" localSheetId="7">#REF!</definedName>
    <definedName name="สส">#REF!</definedName>
    <definedName name="ื374" localSheetId="7">#REF!</definedName>
    <definedName name="ื374">#REF!</definedName>
    <definedName name="ื384" localSheetId="7">#REF!</definedName>
    <definedName name="ื384">#REF!</definedName>
    <definedName name="ื385">#REF!</definedName>
    <definedName name="ื396">#REF!</definedName>
    <definedName name="ื400">#REF!</definedName>
    <definedName name="ื408">#REF!</definedName>
    <definedName name="ื565">#REF!</definedName>
    <definedName name="ื94">#REF!</definedName>
    <definedName name="ื95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7" i="15" l="1"/>
  <c r="I77" i="15"/>
  <c r="G77" i="15"/>
  <c r="E77" i="15"/>
  <c r="K67" i="15"/>
  <c r="I67" i="15"/>
  <c r="G67" i="15"/>
  <c r="E67" i="15"/>
  <c r="K32" i="15"/>
  <c r="K46" i="15" s="1"/>
  <c r="I32" i="15"/>
  <c r="I46" i="15" s="1"/>
  <c r="G32" i="15"/>
  <c r="G46" i="15" s="1"/>
  <c r="E32" i="15"/>
  <c r="E46" i="15" s="1"/>
  <c r="G20" i="3"/>
  <c r="G27" i="3"/>
  <c r="S19" i="4"/>
  <c r="S24" i="4"/>
  <c r="Y18" i="4"/>
  <c r="S19" i="3"/>
  <c r="S20" i="3" s="1"/>
  <c r="K79" i="15" l="1"/>
  <c r="K81" i="15" s="1"/>
  <c r="E79" i="15"/>
  <c r="E81" i="15" s="1"/>
  <c r="I79" i="15"/>
  <c r="I81" i="15" s="1"/>
  <c r="G79" i="15"/>
  <c r="G81" i="15" s="1"/>
  <c r="S24" i="3"/>
  <c r="Y19" i="3"/>
  <c r="Y18" i="3"/>
  <c r="K19" i="1" l="1"/>
  <c r="G53" i="1"/>
  <c r="G37" i="1"/>
  <c r="E53" i="1"/>
  <c r="G54" i="1" l="1"/>
  <c r="I53" i="1"/>
  <c r="W25" i="4" l="1"/>
  <c r="U25" i="4"/>
  <c r="Q25" i="4"/>
  <c r="O25" i="4"/>
  <c r="M25" i="4"/>
  <c r="K25" i="4"/>
  <c r="I25" i="4"/>
  <c r="G25" i="4"/>
  <c r="E25" i="4"/>
  <c r="Y24" i="4"/>
  <c r="Y23" i="4"/>
  <c r="W20" i="4"/>
  <c r="W27" i="4" s="1"/>
  <c r="U20" i="4"/>
  <c r="U27" i="4" s="1"/>
  <c r="S20" i="4"/>
  <c r="Q20" i="4"/>
  <c r="Q27" i="4" s="1"/>
  <c r="O20" i="4"/>
  <c r="O27" i="4" s="1"/>
  <c r="M20" i="4"/>
  <c r="K20" i="4"/>
  <c r="I20" i="4"/>
  <c r="I27" i="4" s="1"/>
  <c r="G20" i="4"/>
  <c r="G27" i="4" s="1"/>
  <c r="E20" i="4"/>
  <c r="Y19" i="4"/>
  <c r="S15" i="4"/>
  <c r="Q25" i="3"/>
  <c r="W20" i="3"/>
  <c r="U20" i="3"/>
  <c r="Q20" i="3"/>
  <c r="O20" i="3"/>
  <c r="M20" i="3"/>
  <c r="M27" i="3" s="1"/>
  <c r="K20" i="3"/>
  <c r="I20" i="3"/>
  <c r="I27" i="3" s="1"/>
  <c r="E20" i="3"/>
  <c r="M25" i="3"/>
  <c r="Y15" i="3"/>
  <c r="S15" i="3"/>
  <c r="K54" i="2"/>
  <c r="K47" i="2"/>
  <c r="K56" i="2" s="1"/>
  <c r="G54" i="2"/>
  <c r="G56" i="2" s="1"/>
  <c r="G47" i="2"/>
  <c r="K25" i="2"/>
  <c r="K14" i="2"/>
  <c r="K11" i="2"/>
  <c r="K18" i="2" s="1"/>
  <c r="G25" i="2"/>
  <c r="G14" i="2"/>
  <c r="G11" i="2"/>
  <c r="G18" i="2" s="1"/>
  <c r="K54" i="14"/>
  <c r="K47" i="14"/>
  <c r="G54" i="14"/>
  <c r="G47" i="14"/>
  <c r="K25" i="14"/>
  <c r="K14" i="14"/>
  <c r="K11" i="14"/>
  <c r="G25" i="14"/>
  <c r="G14" i="14"/>
  <c r="G11" i="14"/>
  <c r="K27" i="4" l="1"/>
  <c r="K56" i="14"/>
  <c r="G56" i="14"/>
  <c r="K18" i="14"/>
  <c r="K27" i="14" s="1"/>
  <c r="K29" i="14" s="1"/>
  <c r="G18" i="14"/>
  <c r="G27" i="14" s="1"/>
  <c r="G29" i="14" s="1"/>
  <c r="K27" i="2"/>
  <c r="K29" i="2" s="1"/>
  <c r="K57" i="2" s="1"/>
  <c r="G27" i="2"/>
  <c r="G29" i="2" s="1"/>
  <c r="G57" i="2" s="1"/>
  <c r="Y25" i="4"/>
  <c r="Y20" i="4"/>
  <c r="M27" i="4"/>
  <c r="E27" i="3"/>
  <c r="Y20" i="3"/>
  <c r="Y15" i="4"/>
  <c r="S25" i="4"/>
  <c r="S27" i="4" s="1"/>
  <c r="E27" i="4"/>
  <c r="G57" i="14" l="1"/>
  <c r="K57" i="14"/>
  <c r="Y27" i="4"/>
  <c r="K53" i="1"/>
  <c r="O20" i="11"/>
  <c r="Z24" i="12"/>
  <c r="Z23" i="12"/>
  <c r="Z19" i="12"/>
  <c r="Z18" i="12"/>
  <c r="Z15" i="12"/>
  <c r="T24" i="12"/>
  <c r="T19" i="12"/>
  <c r="T18" i="12"/>
  <c r="Y24" i="11"/>
  <c r="Y23" i="11"/>
  <c r="Y15" i="11"/>
  <c r="S24" i="11"/>
  <c r="S23" i="11"/>
  <c r="S19" i="11"/>
  <c r="Y19" i="11" s="1"/>
  <c r="S18" i="11"/>
  <c r="Y18" i="11" s="1"/>
  <c r="V20" i="12" l="1"/>
  <c r="R20" i="12"/>
  <c r="P20" i="12"/>
  <c r="N20" i="12"/>
  <c r="J20" i="12"/>
  <c r="H20" i="12"/>
  <c r="P25" i="12"/>
  <c r="P27" i="12" s="1"/>
  <c r="L20" i="12"/>
  <c r="L27" i="12" s="1"/>
  <c r="O25" i="11"/>
  <c r="O27" i="11" s="1"/>
  <c r="M25" i="11"/>
  <c r="I47" i="14" l="1"/>
  <c r="E47" i="2"/>
  <c r="E47" i="14"/>
  <c r="X20" i="12"/>
  <c r="Z20" i="12" s="1"/>
  <c r="T20" i="12"/>
  <c r="F20" i="12"/>
  <c r="W20" i="11"/>
  <c r="U20" i="11"/>
  <c r="S20" i="11"/>
  <c r="Q20" i="11"/>
  <c r="M20" i="11"/>
  <c r="M27" i="11" s="1"/>
  <c r="K20" i="11"/>
  <c r="I20" i="11"/>
  <c r="G20" i="11"/>
  <c r="E20" i="11"/>
  <c r="Y20" i="11" l="1"/>
  <c r="K37" i="1"/>
  <c r="I37" i="1"/>
  <c r="I54" i="1" s="1"/>
  <c r="E37" i="1"/>
  <c r="E54" i="1" s="1"/>
  <c r="G19" i="1"/>
  <c r="I19" i="1"/>
  <c r="E19" i="1"/>
  <c r="K54" i="1" l="1"/>
  <c r="U25" i="3" l="1"/>
  <c r="K25" i="3"/>
  <c r="K27" i="3" s="1"/>
  <c r="G25" i="3"/>
  <c r="I25" i="3"/>
  <c r="E25" i="3"/>
  <c r="U27" i="3" l="1"/>
  <c r="Q27" i="3"/>
  <c r="Q25" i="11"/>
  <c r="V27" i="12" l="1"/>
  <c r="H27" i="12"/>
  <c r="F27" i="12"/>
  <c r="Q27" i="11"/>
  <c r="E54" i="2" l="1"/>
  <c r="E56" i="2" s="1"/>
  <c r="I14" i="2"/>
  <c r="I11" i="2" l="1"/>
  <c r="E14" i="2"/>
  <c r="E11" i="2"/>
  <c r="E25" i="2"/>
  <c r="E25" i="14" l="1"/>
  <c r="G25" i="11" l="1"/>
  <c r="G27" i="11" s="1"/>
  <c r="I25" i="11"/>
  <c r="I54" i="14"/>
  <c r="I56" i="14" s="1"/>
  <c r="E54" i="14"/>
  <c r="I25" i="14"/>
  <c r="I14" i="14"/>
  <c r="E14" i="14"/>
  <c r="I11" i="14"/>
  <c r="E11" i="14"/>
  <c r="I18" i="14" l="1"/>
  <c r="I27" i="14" s="1"/>
  <c r="I29" i="14" s="1"/>
  <c r="E18" i="14"/>
  <c r="E27" i="14" s="1"/>
  <c r="E29" i="14" s="1"/>
  <c r="J27" i="12"/>
  <c r="E56" i="14"/>
  <c r="I27" i="11" l="1"/>
  <c r="E57" i="14"/>
  <c r="I57" i="14"/>
  <c r="I54" i="2" l="1"/>
  <c r="R25" i="12" l="1"/>
  <c r="R27" i="12" s="1"/>
  <c r="L25" i="12"/>
  <c r="U25" i="11"/>
  <c r="U27" i="11" s="1"/>
  <c r="K25" i="11"/>
  <c r="K27" i="11" s="1"/>
  <c r="E25" i="11"/>
  <c r="E27" i="11" s="1"/>
  <c r="O25" i="3" l="1"/>
  <c r="O27" i="3" s="1"/>
  <c r="Y24" i="3" l="1"/>
  <c r="S25" i="3"/>
  <c r="S27" i="3" s="1"/>
  <c r="N25" i="12" l="1"/>
  <c r="N27" i="12" s="1"/>
  <c r="S25" i="11"/>
  <c r="S27" i="11" s="1"/>
  <c r="T25" i="12" l="1"/>
  <c r="T27" i="12" s="1"/>
  <c r="E18" i="2"/>
  <c r="E27" i="2" s="1"/>
  <c r="E29" i="2" s="1"/>
  <c r="Y23" i="3" l="1"/>
  <c r="Y25" i="3" s="1"/>
  <c r="W25" i="3"/>
  <c r="W27" i="3" s="1"/>
  <c r="W25" i="11"/>
  <c r="E57" i="2"/>
  <c r="Y27" i="3" l="1"/>
  <c r="W27" i="11"/>
  <c r="Y25" i="11"/>
  <c r="Y27" i="11" s="1"/>
  <c r="Y28" i="11" s="1"/>
  <c r="I47" i="2"/>
  <c r="I56" i="2" s="1"/>
  <c r="I25" i="2"/>
  <c r="Y28" i="3" l="1"/>
  <c r="I18" i="2"/>
  <c r="I27" i="2" s="1"/>
  <c r="I29" i="2" l="1"/>
  <c r="I57" i="2" l="1"/>
  <c r="X25" i="12"/>
  <c r="X27" i="12" l="1"/>
  <c r="Z25" i="12"/>
  <c r="Z27" i="12" s="1"/>
</calcChain>
</file>

<file path=xl/sharedStrings.xml><?xml version="1.0" encoding="utf-8"?>
<sst xmlns="http://schemas.openxmlformats.org/spreadsheetml/2006/main" count="487" uniqueCount="211">
  <si>
    <t>งบการเงินรวม</t>
  </si>
  <si>
    <t>งบการเงินเฉพาะธนาคาร</t>
  </si>
  <si>
    <t>31 ธันวาคม</t>
  </si>
  <si>
    <t>สินทรัพย์</t>
  </si>
  <si>
    <t>หมายเหตุ</t>
  </si>
  <si>
    <t>(พันบาท)</t>
  </si>
  <si>
    <t>เงินสด</t>
  </si>
  <si>
    <t>รายการระหว่างธนาคารและตลาดเงินสุทธิ</t>
  </si>
  <si>
    <t>เงินลงทุนสุทธิ</t>
  </si>
  <si>
    <t>เงินลงทุนในบริษัทย่อยสุทธิ</t>
  </si>
  <si>
    <t>เงินให้สินเชื่อแก่ลูกหนี้และดอกเบี้ยค้างรับสุทธิ</t>
  </si>
  <si>
    <t>สินทรัพย์ภาษีเงินได้รอการตัดบัญชี</t>
  </si>
  <si>
    <t>รวมสินทรัพย์</t>
  </si>
  <si>
    <t>หนี้สินและส่วนของเจ้าของ</t>
  </si>
  <si>
    <t>หนี้สิน</t>
  </si>
  <si>
    <t xml:space="preserve">เงินรับฝาก </t>
  </si>
  <si>
    <t>รายการระหว่างธนาคารและตลาดเงิน</t>
  </si>
  <si>
    <t>หนี้สินจ่ายคืนเมื่อทวงถาม</t>
  </si>
  <si>
    <t>ประมาณการหนี้สิน</t>
  </si>
  <si>
    <t>หนี้สินอื่น</t>
  </si>
  <si>
    <t>รวมหนี้สิน</t>
  </si>
  <si>
    <t>ส่วนของเจ้าของ</t>
  </si>
  <si>
    <t xml:space="preserve">ทุนเรือนหุ้น </t>
  </si>
  <si>
    <t xml:space="preserve">   ทุนจดทะเบียน  </t>
  </si>
  <si>
    <t xml:space="preserve">   ทุนที่ออกและชำระแล้ว </t>
  </si>
  <si>
    <t>องค์ประกอบอื่นของส่วนของเจ้าของ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</si>
  <si>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</si>
  <si>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</si>
  <si>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</si>
  <si>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</si>
  <si>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รวมหนี้สินและส่วนของเจ้าของ</t>
  </si>
  <si>
    <t xml:space="preserve">งบกำไรขาดทุนและกำไรขาดทุนเบ็ดเสร็จอื่น </t>
  </si>
  <si>
    <t>วันที่ 30 มิถุนายน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</si>
  <si>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</si>
  <si>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</si>
  <si>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</si>
  <si>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</si>
  <si>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</si>
  <si>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</si>
  <si>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</si>
  <si>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</si>
  <si>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 xml:space="preserve">   ค่าใช้จ่ายเกี่ยวกับพนักงาน</t>
  </si>
  <si>
    <t xml:space="preserve">   ค่าตอบแทนกรรมการ </t>
  </si>
  <si>
    <t xml:space="preserve">   ค่าภาษีอากร</t>
  </si>
  <si>
    <t xml:space="preserve">   อื่น ๆ</t>
  </si>
  <si>
    <t>รวมค่าใช้จ่ายจากการดำเนินงานอื่น ๆ</t>
  </si>
  <si>
    <t>กำไรจากการดำเนินงานก่อนภาษีเงินได้</t>
  </si>
  <si>
    <t>ภาษีเงินได้</t>
  </si>
  <si>
    <t>ทุนสำรองอื่น -</t>
  </si>
  <si>
    <t>การจ่ายโดยใช้</t>
  </si>
  <si>
    <t>รวมองค์ประกอบอื่น</t>
  </si>
  <si>
    <t>ทุนสำรอง</t>
  </si>
  <si>
    <t>รวมส่วนของ</t>
  </si>
  <si>
    <t>และชำระแล้ว</t>
  </si>
  <si>
    <t>หุ้นเป็นเกณฑ์</t>
  </si>
  <si>
    <t>ของส่วนของเจ้าของ</t>
  </si>
  <si>
    <t>ตามกฎหมาย</t>
  </si>
  <si>
    <t>ยังไม่ได้จัดสรร</t>
  </si>
  <si>
    <t>เจ้าของ</t>
  </si>
  <si>
    <t>Proceeds from debt issued and borrowings</t>
  </si>
  <si>
    <t>สำหรับงวดหกเดือนสิ้นสุด</t>
  </si>
  <si>
    <t>(นายวิญญู ไชยวรรณ)</t>
  </si>
  <si>
    <t>กำไรต่อหุ้น</t>
  </si>
  <si>
    <r>
      <t xml:space="preserve">กำไรต่อหุ้นขั้นพื้นฐาน </t>
    </r>
    <r>
      <rPr>
        <i/>
        <sz val="15"/>
        <color theme="1"/>
        <rFont val="Angsana New"/>
        <family val="1"/>
      </rPr>
      <t>(บาท)</t>
    </r>
  </si>
  <si>
    <r>
      <t xml:space="preserve">กำไรต่อหุ้นปรับลด </t>
    </r>
    <r>
      <rPr>
        <i/>
        <sz val="15"/>
        <color theme="1"/>
        <rFont val="Angsana New"/>
        <family val="1"/>
      </rPr>
      <t>(บาท)</t>
    </r>
  </si>
  <si>
    <t>สินทรัพย์ไม่มีตัวตนสุทธิ</t>
  </si>
  <si>
    <t>สินทรัพย์อื่นสุทธิ</t>
  </si>
  <si>
    <t>กรรมการ</t>
  </si>
  <si>
    <t>เงินทุนที่ได้รับจากผู้ถือหุ้นของธนาคาร</t>
  </si>
  <si>
    <t xml:space="preserve">30 มิถุนายน </t>
  </si>
  <si>
    <t>ผลขาดทุนด้านเครดิตที่คาดว่าจะเกิดขึ้น</t>
  </si>
  <si>
    <t xml:space="preserve">อาคารและอุปกรณ์สุทธิ </t>
  </si>
  <si>
    <t>ทรัพย์สินรอการขายสุทธิ</t>
  </si>
  <si>
    <t xml:space="preserve">   ค่าใช้จ่ายเกี่ยวกับอาคารและอุปกรณ์</t>
  </si>
  <si>
    <t xml:space="preserve">   มูลค่ายุติธรรมผ่านกำไรขาดทุนเบ็ดเสร็จอื่น</t>
  </si>
  <si>
    <t>การวัดมูลค่าเงินลงทุน</t>
  </si>
  <si>
    <t>ในตราสารหนี้ด้วยมูลค่า</t>
  </si>
  <si>
    <t>ยุติธรรมผ่านกำไรขาดทุน</t>
  </si>
  <si>
    <t>เบ็ดเสร็จอื่น</t>
  </si>
  <si>
    <t>ด้วยมูลค่ายุติธรรม</t>
  </si>
  <si>
    <t>ผ่านกำไรขาดทุน</t>
  </si>
  <si>
    <t>ที่กำหนดให้วัดมูลค่า</t>
  </si>
  <si>
    <t>เงินลงทุนในตราสารทุน</t>
  </si>
  <si>
    <t>ตราสารหนี้ที่ออกและเงินกู้ยืม</t>
  </si>
  <si>
    <t>ใบสำคัญแสดงสิทธิ</t>
  </si>
  <si>
    <t>งบกำไรขาดทุนและกำไรขาดทุนเบ็ดเสร็จอื่น (ไม่ได้ตรวจสอบ)</t>
  </si>
  <si>
    <t>สำหรับงวดสามเดือนสิ้นสุด</t>
  </si>
  <si>
    <t>ส่วนเกินมูลค่าหุ้น</t>
  </si>
  <si>
    <t>กำไรสุทธิ</t>
  </si>
  <si>
    <t>รายการที่จัดประเภทรายการใหม่เข้าไปไว้ในกำไรหรือขาดทุนในภายหลัง</t>
  </si>
  <si>
    <t xml:space="preserve">   รายการที่จัดประเภทรายการใหม่เข้าไปไว้ในกำไรหรือขาดทุนในภายหลัง</t>
  </si>
  <si>
    <t xml:space="preserve">   รายการที่ไม่จัดประเภทรายการใหม่เข้าไปไว้ในกำไรหรือขาดทุนในภายหลัง</t>
  </si>
  <si>
    <t>รายการที่ไม่จัดประเภทรายการใหม่เข้าไปไว้ในกำไรหรือขาดทุนในภายหลัง</t>
  </si>
  <si>
    <t>ทุนที่ออก</t>
  </si>
  <si>
    <t>กำไรสุทธิจากเงินลงทุน</t>
  </si>
  <si>
    <t>กำไรจาก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</si>
  <si>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</si>
  <si>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</si>
  <si>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</si>
  <si>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 xml:space="preserve">   ความเสี่ยงในกระแสเงินสด</t>
  </si>
  <si>
    <t>(นายรอยย์ ออกุสตินัส กุนารา)</t>
  </si>
  <si>
    <t>การวัดมูลค่ายุติธรรม</t>
  </si>
  <si>
    <t>เครื่องมือที่ใช้สำหรับ</t>
  </si>
  <si>
    <t>การป้องกันความเสี่ยง</t>
  </si>
  <si>
    <t>ในกระแสเงินสด</t>
  </si>
  <si>
    <t>การจ่ายโดยใช้หุ้นเป็นเกณฑ์</t>
  </si>
  <si>
    <t>รวมส่วนของเจ้าของ</t>
  </si>
  <si>
    <t>กำไรขาดทุนเบ็ดเสร็จอื่น</t>
  </si>
  <si>
    <t>ภาษีเงินได้เกี่ยวกับองค์ประกอบของกำไรขาดทุนเบ็ดเสร็จอื่นสำหรับ</t>
  </si>
  <si>
    <t>กำไรขาดทุนเบ็ดเสร็จรวม</t>
  </si>
  <si>
    <t>รวมกำไรขาดทุนเบ็ดเสร็จอื่นสุทธิ</t>
  </si>
  <si>
    <t>กำไรขาดทุนเบ็ดเสร็จสำหรับงวด</t>
  </si>
  <si>
    <t>รวมกำไรขาดทุนเบ็ดเสร็จสำหรับงวด</t>
  </si>
  <si>
    <t>ขาดทุนจากการวัดมูลค่ายุติธรรมเครื่องมือที่ใช้สำหรับการป้องกัน</t>
  </si>
  <si>
    <t xml:space="preserve">      หุ้นสามัญ 1,234,839,222 หุ้น มูลค่าหุ้นละ 5 บาท</t>
  </si>
  <si>
    <t xml:space="preserve">      หุ้นสามัญ 1,164,583,332 หุ้น มูลค่าหุ้นละ 5 บาท</t>
  </si>
  <si>
    <t>ค่าใช้จ่ายค่าธรรมเนียมและบริการสุทธิ</t>
  </si>
  <si>
    <t>กำไรสุทธิจากธุรกรรมปริวรรตเงินตราต่างประเทศ</t>
  </si>
  <si>
    <t>กำไรจากเงินลงทุนในตราสารทุนที่กำหนดให้วัดมูลค่าด้วย</t>
  </si>
  <si>
    <t>ขาดทุนจาก</t>
  </si>
  <si>
    <t>ที่จะซื้อหุ้นสามัญ</t>
  </si>
  <si>
    <t>ธนาคารไทยเครดิต จำกัด (มหาชน) และบริษัทย่อย</t>
  </si>
  <si>
    <t>หนี้สินอนุพันธ์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</si>
  <si>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</si>
  <si>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</si>
  <si>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ยอดคงเหลือ ณ วันที่ 30 มิถุนายน 2567</t>
  </si>
  <si>
    <t>งบฐานะการเงิน</t>
  </si>
  <si>
    <t>15, 33</t>
  </si>
  <si>
    <t>18, 31</t>
  </si>
  <si>
    <t>19, 31</t>
  </si>
  <si>
    <t>20, 31</t>
  </si>
  <si>
    <t>21, 31</t>
  </si>
  <si>
    <t>23, 31, 33</t>
  </si>
  <si>
    <t>ส่วนได้เสีย - ทุนอื่น</t>
  </si>
  <si>
    <t>(หมายเหตุ 27)</t>
  </si>
  <si>
    <t>เพิ่มหุ้นสามัญ</t>
  </si>
  <si>
    <t>การใช้สิทธิซื้อหุ้น</t>
  </si>
  <si>
    <t xml:space="preserve">งบการเปลี่ยนแปลงส่วนของเจ้าของ </t>
  </si>
  <si>
    <t>รวมเงินทุนที่ได้รับจากผู้ถือหุ้นของธนาคาร</t>
  </si>
  <si>
    <t>การซื้อคืนใบสำคัญแสดงสิทธิที่จะซื้อหุ้นสามัญ</t>
  </si>
  <si>
    <t>เงินทุนที่ได้รับจากผู้ถือหุ้นและการจัดสรรส่วนทุนให้ผู้ถือหุ้นของธนาคาร</t>
  </si>
  <si>
    <t>รวมเงินทุนที่ได้รับจากผู้ถือหุ้นและการจัดสรรส่วนทุนให้ผู้ถือหุ้นของธนาคาร</t>
  </si>
  <si>
    <t>12, 31</t>
  </si>
  <si>
    <t>31, 36</t>
  </si>
  <si>
    <t>31, 37</t>
  </si>
  <si>
    <t xml:space="preserve">      หุ้นสามัญ 1,230,289,222 หุ้น มูลค่าหุ้นละ 5 บาท</t>
  </si>
  <si>
    <t>สินทรัพย์อนุพันธ์</t>
  </si>
  <si>
    <t>กำไร (ขาดทุน) จากการวัดมูลค่าเงินลงทุนในตราสารหนี้ด้วยมูลค่ายุติธรรม</t>
  </si>
  <si>
    <t>ผ่านกำไรขาดทุนเบ็ดเสร็จอื่น</t>
  </si>
  <si>
    <t>ความเสี่ยงในกระแสเงินสด</t>
  </si>
  <si>
    <t>กำไร (ขาดทุน) จากการวัดมูลค่ายุติธรรมเครื่องมือที่ใช้สำหรับการป้องกัน</t>
  </si>
  <si>
    <t>(ขาดทุน) กำไรจาก</t>
  </si>
  <si>
    <t xml:space="preserve">งบกระแสเงินสด 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</si>
  <si>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</si>
  <si>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</si>
  <si>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 xml:space="preserve">   เงินสดรับ (จ่าย) จากกิจกรรมดำเนินงาน</t>
  </si>
  <si>
    <t>ค่าเสื่อมราคาและรายจ่ายตัดบัญชี</t>
  </si>
  <si>
    <t>ประมาณการหนี้สินสำหรับผลประโยชน์พนักงาน</t>
  </si>
  <si>
    <t>ประมาณการหนี้สินค่ารื้อถอนสินทรัพย์บนส่วนปรับปรุงอาคารเช่า</t>
  </si>
  <si>
    <t>ประมาณการหนี้สินจากสัญญาค้ำประกันผลงาน</t>
  </si>
  <si>
    <t>หนิ้สินที่เกิดจากสัญญา</t>
  </si>
  <si>
    <t>ค่าใช้จ่ายการจ่ายโดยใช้หุ้นเป็นเกณฑ์</t>
  </si>
  <si>
    <t>กำไรจากการจำหน่ายอาคารและอุปกรณ์</t>
  </si>
  <si>
    <t>กำไรจากการตัดจำหน่ายสินทรัพย์สิทธิการใช้</t>
  </si>
  <si>
    <t xml:space="preserve">   และหนี้สินตามสัญญาเช่า</t>
  </si>
  <si>
    <t>กำไรจากการจำหน่ายเงินลงทุน</t>
  </si>
  <si>
    <t>ส่วนต่ำกว่ามูลค่าเงินลงทุนตัดจำหน่ายสุทธิ</t>
  </si>
  <si>
    <t>กำไรจากธุรกรรมปริวรรตเงินตราต่างประเทศ</t>
  </si>
  <si>
    <t>เงินสดรับดอกเบี้ย</t>
  </si>
  <si>
    <t>เงินสดจ่ายดอกเบี้ย</t>
  </si>
  <si>
    <t>รายได้เงินปันผล</t>
  </si>
  <si>
    <t>เงินสดจ่ายภาษีเงินได้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</si>
  <si>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</si>
  <si>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</si>
  <si>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เงินให้สินเชื่อแก่ลูกหนี้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</si>
  <si>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</si>
  <si>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</si>
  <si>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</si>
  <si>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ประมาณการหนี้สินสำหรับผลประโยชน์พนักงานจ่าย</t>
  </si>
  <si>
    <t>เงินสดสุทธิใช้ไปในกิจกรรมดำเนินงาน</t>
  </si>
  <si>
    <t>กระแสเงินสดจากกิจกรรมลงทุน</t>
  </si>
  <si>
    <t>เงินสดรับจากดอกเบี้ย</t>
  </si>
  <si>
    <t>เงินสดรับจากเงินปันผล</t>
  </si>
  <si>
    <t>เงินสดจ่ายในการซื้อเงินลงทุนที่วัดมูลค่าด้วย</t>
  </si>
  <si>
    <t>เงินสดรับจากการจำหน่ายและไถ่ถอนเงินลงทุนที่วัดมูลค่าด้วย</t>
  </si>
  <si>
    <t>เงินสดจ่ายในการซื้อเงินลงทุนในบริษัทย่อย</t>
  </si>
  <si>
    <t>เงินสดจ่ายในการซื้ออาคารและอุปกรณ์</t>
  </si>
  <si>
    <t>เงินสดรับจากการจำหน่ายอาคารและอุปกรณ์</t>
  </si>
  <si>
    <t>เงินสดจ่ายในการซื้อสินทรัพย์ไม่มีตัวตน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</si>
  <si>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</si>
  <si>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</si>
  <si>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เงินสดรับจากการออกหุ้นสามัญ</t>
  </si>
  <si>
    <t>เงินสดรับจากการใช้สิทธิซื้อหุ้น</t>
  </si>
  <si>
    <t>เงินสดรับจากเงินกู้ยืมระยะยาวจากสถาบันการเงิน</t>
  </si>
  <si>
    <t>เงินสดจ่ายดอกเบี้ยจากเงินกู้ยืมระยะยาวและหุ้นกู้ด้อยสิทธิ</t>
  </si>
  <si>
    <t>เงินสดรับจากการออกหุ้นกู้ด้อยสิทธิ</t>
  </si>
  <si>
    <t>เงินสดจ่ายจากการซื้อคืนใบสำคัญแสดงสิทธิที่จะซื้อหุ้นสามัญ</t>
  </si>
  <si>
    <t>เงินสดสุทธิได้มาจากกิจกรรมจัดหาเงิน</t>
  </si>
  <si>
    <t>เงินสดลดลงสุทธิ</t>
  </si>
  <si>
    <t>เงินสด ณ วันที่ 1 มกราคม</t>
  </si>
  <si>
    <t>เงินสด ณ วันที่ 30 มิถุนายน</t>
  </si>
  <si>
    <t>ข้อมูลเพิ่มเติมเกี่ยวกับงบกระแสเงินสด</t>
  </si>
  <si>
    <t>รายการที่มิใช่เงินสด:</t>
  </si>
  <si>
    <t>กำไร (ขาดทุน) จากการวัดมูลค่าเงินลงทุนในตราสารหนี้ด้วย</t>
  </si>
  <si>
    <t>กำไร (ขาดทุน) จากการวัดมูลค่ายุติธรรมเครื่องมือที่ใช้สำหรับ</t>
  </si>
  <si>
    <t xml:space="preserve">   การป้องกันความเสี่ยงในกระแสเงินสด</t>
  </si>
  <si>
    <t>ทรัพย์สินรอการขายที่เพิ่มขึ้นจากการรับชำระหนี้</t>
  </si>
  <si>
    <t>เจ้าหนี้จากการซื้ออุปกรณ์ลดลง</t>
  </si>
  <si>
    <t>เจ้าหนี้จากการซื้อสินทรัพย์ไม่มีตัวตนเพิ่มขึ้น (ลดลง)</t>
  </si>
  <si>
    <t>เงินสดสุทธิใช้ไปในกิจกรรมลงทุน</t>
  </si>
  <si>
    <t>(กำไร) ขาดทุนจากการจำหน่ายทรัพย์สินรอการขาย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</si>
</sst>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#,##0.0;\(#,##0.0\)"/>
    <numFmt numFmtId="191" formatCode="_(* #,##0_);_(* \(#,##0\);_(* &quot;-&quot;??_);_(@_)"/>
    <numFmt numFmtId="192" formatCode="#,##0.00\ ;\(#,##0.00\)"/>
    <numFmt numFmtId="193" formatCode="_(* #,##0.0000_);_(* \(#,##0.0000\);_(* &quot;-&quot;??_);_(@_)"/>
    <numFmt numFmtId="194" formatCode="_(#,##0.00_);[Red]\(#,##0.00\)"/>
    <numFmt numFmtId="195" formatCode="* #,##0_);* \(#,##0\);&quot;-&quot;??_);@"/>
    <numFmt numFmtId="196" formatCode="#,##0;[Red]\(#,##0\)"/>
  </numFmts>
  <fonts count="62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Angsana New"/>
      <family val="1"/>
    </font>
    <font>
      <sz val="10"/>
      <name val="Arial"/>
      <family val="2"/>
    </font>
    <font>
      <b/>
      <sz val="13"/>
      <name val="Angsana New"/>
      <family val="1"/>
    </font>
    <font>
      <b/>
      <i/>
      <sz val="15"/>
      <name val="Angsana New"/>
      <family val="1"/>
    </font>
    <font>
      <b/>
      <sz val="13"/>
      <color theme="1"/>
      <name val="Angsana New"/>
      <family val="1"/>
    </font>
    <font>
      <sz val="13"/>
      <color theme="1"/>
      <name val="Angsana New"/>
      <family val="1"/>
    </font>
    <font>
      <sz val="13"/>
      <name val="Angsana New"/>
      <family val="1"/>
    </font>
    <font>
      <b/>
      <sz val="12"/>
      <name val="Angsana New"/>
      <family val="1"/>
    </font>
    <font>
      <b/>
      <sz val="15"/>
      <name val="Angsana New"/>
      <family val="1"/>
    </font>
    <font>
      <b/>
      <sz val="15"/>
      <color theme="1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Arial"/>
      <family val="2"/>
    </font>
    <font>
      <sz val="16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b/>
      <i/>
      <sz val="15"/>
      <color rgb="FFFF0000"/>
      <name val="Angsana New"/>
      <family val="1"/>
    </font>
    <font>
      <b/>
      <sz val="18"/>
      <name val="Angsana New"/>
      <family val="1"/>
    </font>
    <font>
      <b/>
      <sz val="16"/>
      <color indexed="8"/>
      <name val="Angsana New"/>
      <family val="1"/>
    </font>
    <font>
      <b/>
      <i/>
      <sz val="11"/>
      <color indexed="8"/>
      <name val="Angsana New"/>
      <family val="1"/>
    </font>
    <font>
      <b/>
      <sz val="11"/>
      <color indexed="8"/>
      <name val="Angsana New"/>
      <family val="1"/>
    </font>
    <font>
      <sz val="11"/>
      <name val="Angsana New"/>
      <family val="1"/>
    </font>
    <font>
      <i/>
      <sz val="16"/>
      <color indexed="8"/>
      <name val="Angsana New"/>
      <family val="1"/>
    </font>
    <font>
      <b/>
      <i/>
      <sz val="16"/>
      <color indexed="8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sz val="16"/>
      <color theme="1"/>
      <name val="Angsana New"/>
      <family val="1"/>
    </font>
    <font>
      <i/>
      <sz val="17"/>
      <color indexed="8"/>
      <name val="Angsana New"/>
      <family val="1"/>
    </font>
    <font>
      <b/>
      <i/>
      <sz val="16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sz val="16"/>
      <color rgb="FFFF0000"/>
      <name val="Angsana New"/>
      <family val="1"/>
    </font>
    <font>
      <i/>
      <sz val="11"/>
      <name val="Angsana New"/>
      <family val="1"/>
    </font>
    <font>
      <b/>
      <sz val="17"/>
      <color theme="0"/>
      <name val="Angsana New"/>
      <family val="1"/>
    </font>
    <font>
      <sz val="17"/>
      <color theme="0"/>
      <name val="Angsana New"/>
      <family val="1"/>
    </font>
    <font>
      <sz val="15"/>
      <name val="Times New Roman"/>
      <family val="1"/>
    </font>
    <font>
      <b/>
      <vertAlign val="superscript"/>
      <sz val="15"/>
      <name val="Angsana New"/>
      <family val="1"/>
    </font>
    <font>
      <sz val="14"/>
      <name val="AngsanaUPC"/>
      <family val="1"/>
      <charset val="222"/>
    </font>
    <font>
      <sz val="15"/>
      <name val="CordiaUPC"/>
      <family val="2"/>
    </font>
    <font>
      <sz val="15"/>
      <name val="CordiaUPC"/>
      <family val="2"/>
      <charset val="222"/>
    </font>
    <font>
      <sz val="10"/>
      <name val="Times New Roman"/>
      <family val="1"/>
    </font>
    <font>
      <sz val="10"/>
      <name val="Arial"/>
      <family val="2"/>
    </font>
    <font>
      <sz val="17"/>
      <color indexed="8"/>
      <name val="Angsana New"/>
      <family val="1"/>
    </font>
    <font>
      <b/>
      <sz val="17"/>
      <color indexed="8"/>
      <name val="Angsana New"/>
      <family val="1"/>
    </font>
    <font>
      <sz val="18"/>
      <name val="Angsana New"/>
      <family val="1"/>
    </font>
    <font>
      <b/>
      <sz val="18"/>
      <color indexed="8"/>
      <name val="Angsana New"/>
      <family val="1"/>
    </font>
    <font>
      <i/>
      <sz val="18"/>
      <color indexed="8"/>
      <name val="Angsana New"/>
      <family val="1"/>
    </font>
    <font>
      <sz val="16"/>
      <color theme="0"/>
      <name val="Angsana New"/>
      <family val="1"/>
    </font>
    <font>
      <b/>
      <i/>
      <sz val="13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i/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3">
    <xf numFmtId="0" fontId="0" fillId="0" borderId="0"/>
    <xf numFmtId="188" fontId="17" fillId="0" borderId="0" applyFont="0" applyFill="0" applyBorder="0" applyAlignment="0" applyProtection="0"/>
    <xf numFmtId="0" fontId="4" fillId="0" borderId="0"/>
    <xf numFmtId="188" fontId="17" fillId="0" borderId="0" applyFont="0" applyFill="0" applyBorder="0" applyAlignment="0" applyProtection="0"/>
    <xf numFmtId="0" fontId="14" fillId="0" borderId="0"/>
    <xf numFmtId="0" fontId="18" fillId="0" borderId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18" fillId="0" borderId="0" applyBorder="0"/>
    <xf numFmtId="188" fontId="17" fillId="0" borderId="0" applyFont="0" applyFill="0" applyBorder="0" applyAlignment="0" applyProtection="0"/>
    <xf numFmtId="0" fontId="2" fillId="0" borderId="0"/>
    <xf numFmtId="0" fontId="14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47" fillId="0" borderId="0"/>
    <xf numFmtId="188" fontId="48" fillId="0" borderId="0" applyFont="0" applyFill="0" applyBorder="0" applyAlignment="0" applyProtection="0"/>
    <xf numFmtId="0" fontId="48" fillId="0" borderId="0"/>
    <xf numFmtId="194" fontId="17" fillId="0" borderId="0" applyFont="0" applyFill="0" applyBorder="0" applyAlignment="0" applyProtection="0"/>
    <xf numFmtId="0" fontId="17" fillId="0" borderId="0"/>
    <xf numFmtId="0" fontId="4" fillId="0" borderId="0"/>
    <xf numFmtId="37" fontId="4" fillId="0" borderId="0" applyFont="0" applyFill="0" applyBorder="0" applyAlignment="0" applyProtection="0"/>
    <xf numFmtId="195" fontId="49" fillId="0" borderId="0" applyFill="0" applyBorder="0" applyProtection="0"/>
    <xf numFmtId="37" fontId="50" fillId="0" borderId="0"/>
    <xf numFmtId="195" fontId="49" fillId="0" borderId="4" applyFill="0" applyProtection="0"/>
    <xf numFmtId="43" fontId="17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191" fontId="17" fillId="0" borderId="0" applyFont="0" applyFill="0" applyBorder="0" applyAlignment="0" applyProtection="0"/>
    <xf numFmtId="0" fontId="14" fillId="0" borderId="0"/>
    <xf numFmtId="0" fontId="47" fillId="0" borderId="0"/>
    <xf numFmtId="188" fontId="48" fillId="0" borderId="0" applyFont="0" applyFill="0" applyBorder="0" applyAlignment="0" applyProtection="0"/>
    <xf numFmtId="188" fontId="4" fillId="0" borderId="0" applyFont="0" applyFill="0" applyBorder="0" applyAlignment="0" applyProtection="0"/>
  </cellStyleXfs>
  <cellXfs count="333">
    <xf numFmtId="0" fontId="0" fillId="0" borderId="0" xfId="0"/>
    <xf numFmtId="0" fontId="3" fillId="0" borderId="0" xfId="0" applyFont="1" applyAlignment="1">
      <alignment horizontal="left" vertical="top"/>
    </xf>
    <xf numFmtId="0" fontId="6" fillId="0" borderId="0" xfId="2" applyFont="1" applyAlignment="1">
      <alignment horizontal="center"/>
    </xf>
    <xf numFmtId="0" fontId="8" fillId="0" borderId="0" xfId="2" applyFont="1"/>
    <xf numFmtId="0" fontId="9" fillId="0" borderId="0" xfId="2" applyFont="1"/>
    <xf numFmtId="0" fontId="11" fillId="0" borderId="0" xfId="2" applyFont="1" applyAlignment="1">
      <alignment horizontal="left"/>
    </xf>
    <xf numFmtId="0" fontId="13" fillId="0" borderId="0" xfId="2" applyFont="1" applyAlignment="1">
      <alignment horizontal="center"/>
    </xf>
    <xf numFmtId="0" fontId="14" fillId="0" borderId="0" xfId="2" applyFont="1"/>
    <xf numFmtId="0" fontId="15" fillId="0" borderId="0" xfId="2" applyFont="1"/>
    <xf numFmtId="191" fontId="14" fillId="0" borderId="0" xfId="2" applyNumberFormat="1" applyFont="1" applyAlignment="1">
      <alignment horizontal="right"/>
    </xf>
    <xf numFmtId="191" fontId="15" fillId="0" borderId="0" xfId="2" applyNumberFormat="1" applyFont="1"/>
    <xf numFmtId="0" fontId="11" fillId="0" borderId="0" xfId="2" applyFont="1"/>
    <xf numFmtId="0" fontId="14" fillId="0" borderId="0" xfId="2" applyFont="1" applyAlignment="1">
      <alignment horizontal="left"/>
    </xf>
    <xf numFmtId="0" fontId="15" fillId="0" borderId="0" xfId="0" applyFont="1" applyAlignment="1">
      <alignment horizontal="left" vertical="top"/>
    </xf>
    <xf numFmtId="0" fontId="11" fillId="0" borderId="0" xfId="0" applyFont="1" applyAlignment="1">
      <alignment vertical="top"/>
    </xf>
    <xf numFmtId="0" fontId="12" fillId="0" borderId="0" xfId="2" applyFont="1" applyAlignment="1">
      <alignment horizontal="left"/>
    </xf>
    <xf numFmtId="0" fontId="6" fillId="0" borderId="0" xfId="0" applyFont="1" applyAlignment="1">
      <alignment horizontal="left"/>
    </xf>
    <xf numFmtId="188" fontId="15" fillId="0" borderId="0" xfId="2" applyNumberFormat="1" applyFont="1"/>
    <xf numFmtId="191" fontId="8" fillId="0" borderId="0" xfId="2" applyNumberFormat="1" applyFont="1"/>
    <xf numFmtId="41" fontId="18" fillId="0" borderId="0" xfId="2" applyNumberFormat="1" applyFont="1"/>
    <xf numFmtId="38" fontId="20" fillId="0" borderId="0" xfId="0" applyNumberFormat="1" applyFont="1" applyAlignment="1">
      <alignment horizontal="left" vertical="center"/>
    </xf>
    <xf numFmtId="38" fontId="15" fillId="0" borderId="0" xfId="0" applyNumberFormat="1" applyFont="1" applyAlignment="1">
      <alignment horizontal="left" vertical="center"/>
    </xf>
    <xf numFmtId="41" fontId="14" fillId="0" borderId="0" xfId="2" applyNumberFormat="1" applyFont="1"/>
    <xf numFmtId="41" fontId="15" fillId="0" borderId="0" xfId="2" applyNumberFormat="1" applyFont="1"/>
    <xf numFmtId="0" fontId="21" fillId="0" borderId="0" xfId="2" applyFont="1"/>
    <xf numFmtId="192" fontId="11" fillId="0" borderId="0" xfId="2" applyNumberFormat="1" applyFont="1"/>
    <xf numFmtId="188" fontId="11" fillId="0" borderId="0" xfId="2" applyNumberFormat="1" applyFont="1"/>
    <xf numFmtId="0" fontId="3" fillId="0" borderId="0" xfId="0" quotePrefix="1" applyFont="1" applyAlignment="1">
      <alignment vertical="top"/>
    </xf>
    <xf numFmtId="0" fontId="14" fillId="0" borderId="0" xfId="2" applyFont="1" applyAlignment="1">
      <alignment horizontal="right"/>
    </xf>
    <xf numFmtId="0" fontId="13" fillId="0" borderId="0" xfId="0" applyFont="1" applyAlignment="1">
      <alignment horizontal="center" vertical="center"/>
    </xf>
    <xf numFmtId="0" fontId="14" fillId="0" borderId="0" xfId="2" applyFont="1" applyAlignment="1">
      <alignment vertical="center"/>
    </xf>
    <xf numFmtId="191" fontId="14" fillId="0" borderId="1" xfId="2" applyNumberFormat="1" applyFont="1" applyBorder="1" applyAlignment="1">
      <alignment horizontal="right"/>
    </xf>
    <xf numFmtId="0" fontId="11" fillId="0" borderId="0" xfId="0" applyFont="1" applyAlignment="1">
      <alignment horizontal="left" vertical="top"/>
    </xf>
    <xf numFmtId="187" fontId="11" fillId="0" borderId="1" xfId="2" applyNumberFormat="1" applyFont="1" applyBorder="1" applyAlignment="1">
      <alignment horizontal="right"/>
    </xf>
    <xf numFmtId="191" fontId="11" fillId="0" borderId="0" xfId="2" applyNumberFormat="1" applyFont="1" applyAlignment="1">
      <alignment horizontal="right"/>
    </xf>
    <xf numFmtId="187" fontId="11" fillId="0" borderId="3" xfId="2" applyNumberFormat="1" applyFont="1" applyBorder="1" applyAlignment="1">
      <alignment horizontal="right"/>
    </xf>
    <xf numFmtId="187" fontId="11" fillId="0" borderId="0" xfId="2" applyNumberFormat="1" applyFont="1" applyAlignment="1">
      <alignment horizontal="right"/>
    </xf>
    <xf numFmtId="0" fontId="14" fillId="0" borderId="0" xfId="0" applyFont="1" applyAlignment="1">
      <alignment vertical="top"/>
    </xf>
    <xf numFmtId="191" fontId="14" fillId="0" borderId="0" xfId="2" applyNumberFormat="1" applyFont="1"/>
    <xf numFmtId="0" fontId="22" fillId="0" borderId="0" xfId="2" applyFont="1"/>
    <xf numFmtId="0" fontId="23" fillId="0" borderId="0" xfId="2" applyFont="1" applyAlignment="1">
      <alignment horizontal="center"/>
    </xf>
    <xf numFmtId="191" fontId="24" fillId="0" borderId="0" xfId="2" applyNumberFormat="1" applyFont="1" applyAlignment="1">
      <alignment horizontal="right"/>
    </xf>
    <xf numFmtId="187" fontId="11" fillId="0" borderId="4" xfId="2" applyNumberFormat="1" applyFont="1" applyBorder="1" applyAlignment="1">
      <alignment horizontal="right"/>
    </xf>
    <xf numFmtId="191" fontId="22" fillId="0" borderId="0" xfId="2" applyNumberFormat="1" applyFont="1"/>
    <xf numFmtId="187" fontId="14" fillId="0" borderId="0" xfId="2" applyNumberFormat="1" applyFont="1"/>
    <xf numFmtId="193" fontId="14" fillId="0" borderId="0" xfId="2" applyNumberFormat="1" applyFont="1"/>
    <xf numFmtId="191" fontId="22" fillId="0" borderId="0" xfId="2" applyNumberFormat="1" applyFont="1" applyAlignment="1">
      <alignment horizontal="right"/>
    </xf>
    <xf numFmtId="191" fontId="14" fillId="0" borderId="0" xfId="3" applyNumberFormat="1" applyFont="1" applyFill="1" applyBorder="1" applyAlignment="1"/>
    <xf numFmtId="0" fontId="26" fillId="0" borderId="0" xfId="4" quotePrefix="1" applyFont="1"/>
    <xf numFmtId="0" fontId="27" fillId="0" borderId="0" xfId="2" applyFont="1" applyAlignment="1">
      <alignment horizontal="left"/>
    </xf>
    <xf numFmtId="0" fontId="28" fillId="0" borderId="0" xfId="2" applyFont="1" applyAlignment="1">
      <alignment horizontal="center"/>
    </xf>
    <xf numFmtId="0" fontId="29" fillId="0" borderId="0" xfId="2" applyFont="1" applyAlignment="1">
      <alignment horizontal="left"/>
    </xf>
    <xf numFmtId="0" fontId="30" fillId="0" borderId="0" xfId="2" applyFont="1"/>
    <xf numFmtId="0" fontId="30" fillId="0" borderId="0" xfId="2" applyFont="1" applyAlignment="1">
      <alignment horizontal="right"/>
    </xf>
    <xf numFmtId="0" fontId="31" fillId="0" borderId="0" xfId="2" applyFont="1" applyAlignment="1">
      <alignment horizontal="center"/>
    </xf>
    <xf numFmtId="0" fontId="32" fillId="0" borderId="0" xfId="2" applyFont="1" applyAlignment="1">
      <alignment horizontal="center"/>
    </xf>
    <xf numFmtId="187" fontId="21" fillId="0" borderId="0" xfId="2" applyNumberFormat="1" applyFont="1"/>
    <xf numFmtId="0" fontId="33" fillId="0" borderId="0" xfId="2" applyFont="1" applyAlignment="1">
      <alignment horizontal="center"/>
    </xf>
    <xf numFmtId="0" fontId="21" fillId="0" borderId="0" xfId="2" applyFont="1" applyAlignment="1">
      <alignment horizontal="center"/>
    </xf>
    <xf numFmtId="0" fontId="34" fillId="0" borderId="0" xfId="2" applyFont="1"/>
    <xf numFmtId="0" fontId="34" fillId="0" borderId="0" xfId="2" applyFont="1" applyAlignment="1">
      <alignment horizontal="left"/>
    </xf>
    <xf numFmtId="0" fontId="34" fillId="0" borderId="0" xfId="2" applyFont="1" applyAlignment="1">
      <alignment horizontal="center"/>
    </xf>
    <xf numFmtId="191" fontId="34" fillId="0" borderId="0" xfId="3" applyNumberFormat="1" applyFont="1" applyFill="1" applyBorder="1" applyAlignment="1">
      <alignment horizontal="center"/>
    </xf>
    <xf numFmtId="190" fontId="34" fillId="0" borderId="0" xfId="2" applyNumberFormat="1" applyFont="1" applyAlignment="1">
      <alignment horizontal="center"/>
    </xf>
    <xf numFmtId="187" fontId="34" fillId="0" borderId="0" xfId="2" applyNumberFormat="1" applyFont="1" applyAlignment="1">
      <alignment horizontal="center"/>
    </xf>
    <xf numFmtId="191" fontId="35" fillId="0" borderId="0" xfId="6" applyNumberFormat="1" applyFont="1" applyFill="1" applyBorder="1" applyAlignment="1">
      <alignment horizontal="center"/>
    </xf>
    <xf numFmtId="0" fontId="35" fillId="0" borderId="0" xfId="4" applyFont="1" applyAlignment="1">
      <alignment horizontal="center"/>
    </xf>
    <xf numFmtId="0" fontId="21" fillId="0" borderId="0" xfId="4" applyFont="1" applyAlignment="1">
      <alignment horizontal="center"/>
    </xf>
    <xf numFmtId="0" fontId="33" fillId="0" borderId="0" xfId="0" applyFont="1" applyAlignment="1">
      <alignment horizontal="center" vertical="top"/>
    </xf>
    <xf numFmtId="191" fontId="21" fillId="0" borderId="0" xfId="6" applyNumberFormat="1" applyFont="1" applyFill="1" applyBorder="1" applyAlignment="1">
      <alignment horizontal="center"/>
    </xf>
    <xf numFmtId="191" fontId="34" fillId="0" borderId="0" xfId="7" applyNumberFormat="1" applyFont="1" applyFill="1" applyBorder="1" applyAlignment="1">
      <alignment horizontal="center"/>
    </xf>
    <xf numFmtId="0" fontId="33" fillId="0" borderId="0" xfId="5" applyFont="1" applyAlignment="1">
      <alignment horizontal="center" vertical="center"/>
    </xf>
    <xf numFmtId="0" fontId="3" fillId="0" borderId="0" xfId="4" applyFont="1"/>
    <xf numFmtId="0" fontId="37" fillId="0" borderId="0" xfId="2" applyFont="1"/>
    <xf numFmtId="0" fontId="3" fillId="0" borderId="0" xfId="2" applyFont="1"/>
    <xf numFmtId="191" fontId="38" fillId="0" borderId="0" xfId="3" applyNumberFormat="1" applyFont="1" applyFill="1" applyBorder="1" applyAlignment="1">
      <alignment horizontal="right"/>
    </xf>
    <xf numFmtId="191" fontId="38" fillId="0" borderId="0" xfId="8" applyNumberFormat="1" applyFont="1" applyBorder="1" applyAlignment="1">
      <alignment horizontal="right"/>
    </xf>
    <xf numFmtId="191" fontId="39" fillId="0" borderId="0" xfId="2" applyNumberFormat="1" applyFont="1"/>
    <xf numFmtId="191" fontId="31" fillId="0" borderId="0" xfId="3" applyNumberFormat="1" applyFont="1" applyFill="1" applyBorder="1" applyAlignment="1">
      <alignment horizontal="center"/>
    </xf>
    <xf numFmtId="191" fontId="39" fillId="0" borderId="0" xfId="1" applyNumberFormat="1" applyFont="1" applyFill="1" applyBorder="1" applyAlignment="1"/>
    <xf numFmtId="187" fontId="39" fillId="0" borderId="0" xfId="1" applyNumberFormat="1" applyFont="1" applyFill="1" applyBorder="1" applyAlignment="1"/>
    <xf numFmtId="191" fontId="39" fillId="0" borderId="0" xfId="3" applyNumberFormat="1" applyFont="1" applyFill="1" applyBorder="1" applyAlignment="1">
      <alignment horizontal="right"/>
    </xf>
    <xf numFmtId="0" fontId="40" fillId="0" borderId="0" xfId="2" applyFont="1"/>
    <xf numFmtId="0" fontId="21" fillId="0" borderId="0" xfId="2" applyFont="1" applyAlignment="1">
      <alignment horizontal="left"/>
    </xf>
    <xf numFmtId="0" fontId="37" fillId="0" borderId="0" xfId="2" applyFont="1" applyAlignment="1">
      <alignment horizontal="center"/>
    </xf>
    <xf numFmtId="191" fontId="38" fillId="0" borderId="0" xfId="7" applyNumberFormat="1" applyFont="1" applyFill="1" applyBorder="1" applyAlignment="1"/>
    <xf numFmtId="0" fontId="41" fillId="0" borderId="0" xfId="2" applyFont="1" applyAlignment="1">
      <alignment horizontal="center"/>
    </xf>
    <xf numFmtId="187" fontId="30" fillId="0" borderId="0" xfId="2" applyNumberFormat="1" applyFont="1"/>
    <xf numFmtId="191" fontId="21" fillId="0" borderId="0" xfId="3" applyNumberFormat="1" applyFont="1" applyFill="1" applyBorder="1" applyAlignment="1">
      <alignment horizontal="left"/>
    </xf>
    <xf numFmtId="191" fontId="33" fillId="0" borderId="0" xfId="3" applyNumberFormat="1" applyFont="1" applyFill="1" applyBorder="1" applyAlignment="1">
      <alignment horizontal="center"/>
    </xf>
    <xf numFmtId="0" fontId="39" fillId="0" borderId="0" xfId="2" applyFont="1"/>
    <xf numFmtId="187" fontId="39" fillId="0" borderId="0" xfId="2" applyNumberFormat="1" applyFont="1"/>
    <xf numFmtId="0" fontId="13" fillId="0" borderId="0" xfId="2" applyFont="1" applyAlignment="1">
      <alignment horizontal="center" vertical="center"/>
    </xf>
    <xf numFmtId="0" fontId="14" fillId="0" borderId="0" xfId="2" applyFont="1" applyAlignment="1">
      <alignment horizontal="left" vertical="center"/>
    </xf>
    <xf numFmtId="191" fontId="43" fillId="0" borderId="0" xfId="3" applyNumberFormat="1" applyFont="1" applyFill="1" applyBorder="1" applyAlignment="1">
      <alignment horizontal="right"/>
    </xf>
    <xf numFmtId="191" fontId="43" fillId="0" borderId="0" xfId="2" applyNumberFormat="1" applyFont="1"/>
    <xf numFmtId="187" fontId="42" fillId="0" borderId="0" xfId="3" applyNumberFormat="1" applyFont="1" applyFill="1" applyBorder="1" applyAlignment="1">
      <alignment horizontal="right"/>
    </xf>
    <xf numFmtId="191" fontId="42" fillId="0" borderId="0" xfId="2" applyNumberFormat="1" applyFont="1" applyAlignment="1">
      <alignment horizontal="right"/>
    </xf>
    <xf numFmtId="0" fontId="15" fillId="0" borderId="0" xfId="0" quotePrefix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6" fillId="0" borderId="0" xfId="2" applyFont="1" applyAlignment="1">
      <alignment horizontal="left"/>
    </xf>
    <xf numFmtId="0" fontId="24" fillId="0" borderId="0" xfId="2" applyFont="1" applyAlignment="1">
      <alignment horizontal="left"/>
    </xf>
    <xf numFmtId="0" fontId="25" fillId="0" borderId="0" xfId="2" applyFont="1" applyAlignment="1">
      <alignment horizontal="center"/>
    </xf>
    <xf numFmtId="0" fontId="22" fillId="0" borderId="0" xfId="2" applyFont="1" applyAlignment="1">
      <alignment horizontal="right"/>
    </xf>
    <xf numFmtId="187" fontId="14" fillId="0" borderId="0" xfId="2" applyNumberFormat="1" applyFont="1" applyAlignment="1">
      <alignment horizontal="center"/>
    </xf>
    <xf numFmtId="191" fontId="22" fillId="0" borderId="0" xfId="2" applyNumberFormat="1" applyFont="1" applyAlignment="1">
      <alignment horizontal="center"/>
    </xf>
    <xf numFmtId="0" fontId="22" fillId="0" borderId="0" xfId="2" applyFont="1" applyAlignment="1">
      <alignment horizontal="left"/>
    </xf>
    <xf numFmtId="187" fontId="15" fillId="0" borderId="0" xfId="2" applyNumberFormat="1" applyFont="1" applyAlignment="1">
      <alignment horizontal="center"/>
    </xf>
    <xf numFmtId="191" fontId="14" fillId="0" borderId="0" xfId="2" applyNumberFormat="1" applyFont="1" applyAlignment="1">
      <alignment horizontal="center"/>
    </xf>
    <xf numFmtId="0" fontId="22" fillId="0" borderId="0" xfId="2" applyFont="1" applyAlignment="1">
      <alignment vertical="center"/>
    </xf>
    <xf numFmtId="193" fontId="11" fillId="0" borderId="0" xfId="1" applyNumberFormat="1" applyFont="1" applyFill="1" applyBorder="1" applyAlignment="1"/>
    <xf numFmtId="41" fontId="15" fillId="0" borderId="0" xfId="2" applyNumberFormat="1" applyFont="1" applyAlignment="1">
      <alignment horizontal="center"/>
    </xf>
    <xf numFmtId="38" fontId="15" fillId="0" borderId="0" xfId="0" applyNumberFormat="1" applyFont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0" fontId="14" fillId="0" borderId="0" xfId="0" applyFont="1" applyAlignment="1">
      <alignment horizontal="left" vertical="top"/>
    </xf>
    <xf numFmtId="0" fontId="15" fillId="0" borderId="0" xfId="2" applyFont="1" applyAlignment="1">
      <alignment horizontal="left"/>
    </xf>
    <xf numFmtId="0" fontId="16" fillId="0" borderId="0" xfId="2" applyFont="1" applyAlignment="1">
      <alignment horizontal="center"/>
    </xf>
    <xf numFmtId="191" fontId="15" fillId="0" borderId="0" xfId="3" applyNumberFormat="1" applyFont="1" applyFill="1" applyBorder="1" applyAlignment="1"/>
    <xf numFmtId="41" fontId="14" fillId="0" borderId="0" xfId="2" applyNumberFormat="1" applyFont="1" applyAlignment="1">
      <alignment horizontal="left"/>
    </xf>
    <xf numFmtId="188" fontId="15" fillId="0" borderId="2" xfId="2" applyNumberFormat="1" applyFont="1" applyBorder="1"/>
    <xf numFmtId="187" fontId="38" fillId="0" borderId="0" xfId="2" applyNumberFormat="1" applyFont="1" applyAlignment="1">
      <alignment horizontal="center"/>
    </xf>
    <xf numFmtId="191" fontId="42" fillId="0" borderId="0" xfId="1" applyNumberFormat="1" applyFont="1" applyFill="1" applyBorder="1" applyAlignment="1"/>
    <xf numFmtId="187" fontId="14" fillId="0" borderId="0" xfId="2" applyNumberFormat="1" applyFont="1" applyAlignment="1">
      <alignment horizontal="right"/>
    </xf>
    <xf numFmtId="191" fontId="36" fillId="0" borderId="0" xfId="2" applyNumberFormat="1" applyFont="1"/>
    <xf numFmtId="191" fontId="38" fillId="0" borderId="2" xfId="7" applyNumberFormat="1" applyFont="1" applyFill="1" applyBorder="1" applyAlignment="1"/>
    <xf numFmtId="0" fontId="45" fillId="0" borderId="0" xfId="2" applyFont="1" applyAlignment="1">
      <alignment horizontal="left"/>
    </xf>
    <xf numFmtId="0" fontId="26" fillId="0" borderId="0" xfId="0" applyFont="1" applyAlignment="1">
      <alignment horizontal="left" vertical="top"/>
    </xf>
    <xf numFmtId="191" fontId="38" fillId="0" borderId="2" xfId="1" applyNumberFormat="1" applyFont="1" applyFill="1" applyBorder="1" applyAlignment="1"/>
    <xf numFmtId="191" fontId="38" fillId="0" borderId="3" xfId="3" applyNumberFormat="1" applyFont="1" applyFill="1" applyBorder="1" applyAlignment="1">
      <alignment horizontal="right"/>
    </xf>
    <xf numFmtId="191" fontId="39" fillId="0" borderId="0" xfId="1" applyNumberFormat="1" applyFont="1" applyFill="1" applyBorder="1" applyAlignment="1">
      <alignment horizontal="right"/>
    </xf>
    <xf numFmtId="191" fontId="43" fillId="0" borderId="0" xfId="8" applyNumberFormat="1" applyFont="1" applyBorder="1" applyAlignment="1">
      <alignment horizontal="right"/>
    </xf>
    <xf numFmtId="0" fontId="15" fillId="0" borderId="0" xfId="0" applyFont="1" applyAlignment="1">
      <alignment vertical="center"/>
    </xf>
    <xf numFmtId="187" fontId="42" fillId="0" borderId="0" xfId="8" applyNumberFormat="1" applyFont="1" applyBorder="1" applyAlignment="1">
      <alignment horizontal="right"/>
    </xf>
    <xf numFmtId="187" fontId="42" fillId="0" borderId="0" xfId="0" applyNumberFormat="1" applyFont="1"/>
    <xf numFmtId="187" fontId="39" fillId="0" borderId="0" xfId="1" applyNumberFormat="1" applyFont="1" applyFill="1" applyBorder="1" applyAlignment="1">
      <alignment horizontal="right"/>
    </xf>
    <xf numFmtId="187" fontId="39" fillId="0" borderId="1" xfId="1" applyNumberFormat="1" applyFont="1" applyFill="1" applyBorder="1" applyAlignment="1">
      <alignment horizontal="right"/>
    </xf>
    <xf numFmtId="187" fontId="38" fillId="0" borderId="3" xfId="3" applyNumberFormat="1" applyFont="1" applyFill="1" applyBorder="1" applyAlignment="1">
      <alignment horizontal="right"/>
    </xf>
    <xf numFmtId="187" fontId="42" fillId="0" borderId="0" xfId="2" applyNumberFormat="1" applyFont="1" applyAlignment="1">
      <alignment horizontal="right"/>
    </xf>
    <xf numFmtId="43" fontId="15" fillId="0" borderId="2" xfId="2" applyNumberFormat="1" applyFont="1" applyBorder="1"/>
    <xf numFmtId="191" fontId="38" fillId="0" borderId="0" xfId="1" applyNumberFormat="1" applyFont="1" applyFill="1" applyBorder="1" applyAlignment="1">
      <alignment horizontal="right"/>
    </xf>
    <xf numFmtId="191" fontId="39" fillId="0" borderId="1" xfId="1" applyNumberFormat="1" applyFont="1" applyFill="1" applyBorder="1" applyAlignment="1">
      <alignment horizontal="right"/>
    </xf>
    <xf numFmtId="191" fontId="38" fillId="0" borderId="0" xfId="1" applyNumberFormat="1" applyFont="1" applyFill="1" applyBorder="1" applyAlignment="1">
      <alignment horizontal="center"/>
    </xf>
    <xf numFmtId="191" fontId="38" fillId="0" borderId="0" xfId="1" applyNumberFormat="1" applyFont="1" applyFill="1" applyBorder="1"/>
    <xf numFmtId="191" fontId="39" fillId="0" borderId="0" xfId="1" applyNumberFormat="1" applyFont="1" applyFill="1" applyBorder="1" applyAlignment="1">
      <alignment horizontal="center"/>
    </xf>
    <xf numFmtId="191" fontId="39" fillId="0" borderId="0" xfId="1" applyNumberFormat="1" applyFont="1"/>
    <xf numFmtId="191" fontId="39" fillId="0" borderId="0" xfId="1" applyNumberFormat="1" applyFont="1" applyFill="1" applyAlignment="1">
      <alignment horizontal="right"/>
    </xf>
    <xf numFmtId="191" fontId="38" fillId="0" borderId="3" xfId="1" applyNumberFormat="1" applyFont="1" applyFill="1" applyBorder="1" applyAlignment="1">
      <alignment horizontal="right"/>
    </xf>
    <xf numFmtId="191" fontId="43" fillId="0" borderId="0" xfId="1" applyNumberFormat="1" applyFont="1" applyFill="1" applyBorder="1" applyAlignment="1">
      <alignment horizontal="right"/>
    </xf>
    <xf numFmtId="187" fontId="42" fillId="0" borderId="0" xfId="1" applyNumberFormat="1" applyFont="1" applyFill="1" applyBorder="1" applyAlignment="1"/>
    <xf numFmtId="187" fontId="38" fillId="0" borderId="3" xfId="1" applyNumberFormat="1" applyFont="1" applyFill="1" applyBorder="1" applyAlignment="1">
      <alignment horizontal="right"/>
    </xf>
    <xf numFmtId="187" fontId="38" fillId="0" borderId="0" xfId="1" applyNumberFormat="1" applyFont="1" applyFill="1" applyBorder="1" applyAlignment="1">
      <alignment horizontal="right"/>
    </xf>
    <xf numFmtId="191" fontId="38" fillId="0" borderId="0" xfId="1" applyNumberFormat="1" applyFont="1" applyFill="1" applyBorder="1" applyAlignment="1"/>
    <xf numFmtId="41" fontId="14" fillId="0" borderId="0" xfId="2" applyNumberFormat="1" applyFont="1" applyAlignment="1">
      <alignment horizontal="center"/>
    </xf>
    <xf numFmtId="0" fontId="21" fillId="0" borderId="0" xfId="5" applyFont="1" applyAlignment="1">
      <alignment horizontal="center" vertical="center"/>
    </xf>
    <xf numFmtId="191" fontId="14" fillId="0" borderId="0" xfId="1" applyNumberFormat="1" applyFont="1" applyFill="1" applyAlignment="1">
      <alignment horizontal="center"/>
    </xf>
    <xf numFmtId="187" fontId="15" fillId="0" borderId="0" xfId="1" applyNumberFormat="1" applyFont="1" applyFill="1" applyBorder="1" applyAlignment="1">
      <alignment horizontal="right"/>
    </xf>
    <xf numFmtId="187" fontId="38" fillId="0" borderId="0" xfId="3" applyNumberFormat="1" applyFont="1" applyFill="1" applyBorder="1" applyAlignment="1">
      <alignment horizontal="right"/>
    </xf>
    <xf numFmtId="191" fontId="51" fillId="0" borderId="0" xfId="2" applyNumberFormat="1" applyFont="1" applyAlignment="1">
      <alignment horizontal="center"/>
    </xf>
    <xf numFmtId="191" fontId="34" fillId="0" borderId="0" xfId="3" applyNumberFormat="1" applyFont="1" applyAlignment="1">
      <alignment horizontal="center"/>
    </xf>
    <xf numFmtId="191" fontId="52" fillId="0" borderId="0" xfId="2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2" applyFont="1" applyAlignment="1">
      <alignment horizontal="left"/>
    </xf>
    <xf numFmtId="0" fontId="11" fillId="0" borderId="0" xfId="2" applyFont="1" applyAlignment="1">
      <alignment horizontal="center"/>
    </xf>
    <xf numFmtId="0" fontId="7" fillId="0" borderId="0" xfId="2" applyFont="1" applyAlignment="1">
      <alignment horizontal="left"/>
    </xf>
    <xf numFmtId="0" fontId="10" fillId="0" borderId="0" xfId="2" applyFont="1" applyAlignment="1">
      <alignment horizontal="left"/>
    </xf>
    <xf numFmtId="0" fontId="12" fillId="0" borderId="0" xfId="2" applyFont="1"/>
    <xf numFmtId="0" fontId="15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5" fillId="0" borderId="0" xfId="0" quotePrefix="1" applyFont="1" applyAlignment="1">
      <alignment horizontal="center" vertical="top"/>
    </xf>
    <xf numFmtId="49" fontId="15" fillId="0" borderId="0" xfId="2" quotePrefix="1" applyNumberFormat="1" applyFont="1" applyAlignment="1">
      <alignment horizontal="center"/>
    </xf>
    <xf numFmtId="0" fontId="9" fillId="0" borderId="0" xfId="2" applyFont="1" applyAlignment="1">
      <alignment horizontal="centerContinuous"/>
    </xf>
    <xf numFmtId="189" fontId="14" fillId="0" borderId="0" xfId="2" quotePrefix="1" applyNumberFormat="1" applyFont="1" applyAlignment="1">
      <alignment horizontal="center"/>
    </xf>
    <xf numFmtId="0" fontId="15" fillId="0" borderId="0" xfId="0" quotePrefix="1" applyFont="1" applyAlignment="1">
      <alignment horizontal="left" vertical="top"/>
    </xf>
    <xf numFmtId="0" fontId="15" fillId="0" borderId="0" xfId="0" applyFont="1" applyAlignment="1">
      <alignment horizontal="left"/>
    </xf>
    <xf numFmtId="0" fontId="14" fillId="0" borderId="0" xfId="2" applyFont="1" applyAlignment="1">
      <alignment horizontal="center"/>
    </xf>
    <xf numFmtId="0" fontId="7" fillId="0" borderId="0" xfId="2" applyFont="1"/>
    <xf numFmtId="0" fontId="5" fillId="0" borderId="0" xfId="2" applyFont="1"/>
    <xf numFmtId="0" fontId="15" fillId="0" borderId="0" xfId="0" quotePrefix="1" applyFont="1" applyAlignment="1">
      <alignment horizontal="left"/>
    </xf>
    <xf numFmtId="0" fontId="15" fillId="0" borderId="0" xfId="0" applyFont="1"/>
    <xf numFmtId="0" fontId="11" fillId="0" borderId="0" xfId="0" applyFont="1"/>
    <xf numFmtId="0" fontId="6" fillId="0" borderId="0" xfId="0" applyFont="1"/>
    <xf numFmtId="0" fontId="14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41" fontId="12" fillId="0" borderId="0" xfId="2" applyNumberFormat="1" applyFont="1"/>
    <xf numFmtId="41" fontId="19" fillId="0" borderId="0" xfId="2" applyNumberFormat="1" applyFont="1"/>
    <xf numFmtId="41" fontId="44" fillId="0" borderId="0" xfId="2" applyNumberFormat="1" applyFont="1"/>
    <xf numFmtId="37" fontId="39" fillId="0" borderId="0" xfId="1" applyNumberFormat="1" applyFont="1" applyFill="1" applyBorder="1" applyAlignment="1"/>
    <xf numFmtId="191" fontId="14" fillId="0" borderId="3" xfId="2" applyNumberFormat="1" applyFont="1" applyBorder="1" applyAlignment="1">
      <alignment horizontal="right"/>
    </xf>
    <xf numFmtId="191" fontId="14" fillId="0" borderId="0" xfId="1" applyNumberFormat="1" applyFont="1" applyFill="1" applyBorder="1" applyAlignment="1">
      <alignment horizontal="center"/>
    </xf>
    <xf numFmtId="0" fontId="13" fillId="0" borderId="0" xfId="0" applyFont="1" applyAlignment="1">
      <alignment horizontal="left" vertical="top"/>
    </xf>
    <xf numFmtId="191" fontId="14" fillId="0" borderId="1" xfId="1" applyNumberFormat="1" applyFont="1" applyFill="1" applyBorder="1" applyAlignment="1">
      <alignment horizontal="center"/>
    </xf>
    <xf numFmtId="0" fontId="6" fillId="0" borderId="0" xfId="2" applyFont="1"/>
    <xf numFmtId="191" fontId="11" fillId="0" borderId="1" xfId="2" applyNumberFormat="1" applyFont="1" applyBorder="1" applyAlignment="1">
      <alignment horizontal="right"/>
    </xf>
    <xf numFmtId="191" fontId="33" fillId="0" borderId="0" xfId="6" applyNumberFormat="1" applyFont="1" applyFill="1" applyBorder="1" applyAlignment="1">
      <alignment horizontal="center"/>
    </xf>
    <xf numFmtId="187" fontId="21" fillId="0" borderId="0" xfId="2" applyNumberFormat="1" applyFont="1" applyAlignment="1">
      <alignment horizontal="center"/>
    </xf>
    <xf numFmtId="0" fontId="53" fillId="0" borderId="0" xfId="2" applyFont="1"/>
    <xf numFmtId="0" fontId="54" fillId="0" borderId="0" xfId="2" applyFont="1" applyAlignment="1">
      <alignment horizontal="left"/>
    </xf>
    <xf numFmtId="0" fontId="55" fillId="0" borderId="0" xfId="2" applyFont="1" applyAlignment="1">
      <alignment horizontal="center"/>
    </xf>
    <xf numFmtId="191" fontId="53" fillId="0" borderId="0" xfId="2" applyNumberFormat="1" applyFont="1" applyAlignment="1">
      <alignment horizontal="right"/>
    </xf>
    <xf numFmtId="0" fontId="53" fillId="0" borderId="0" xfId="2" applyFont="1" applyAlignment="1">
      <alignment horizontal="right"/>
    </xf>
    <xf numFmtId="0" fontId="26" fillId="0" borderId="0" xfId="2" applyFont="1"/>
    <xf numFmtId="0" fontId="21" fillId="0" borderId="0" xfId="4" applyFont="1"/>
    <xf numFmtId="0" fontId="33" fillId="0" borderId="0" xfId="2" applyFont="1"/>
    <xf numFmtId="191" fontId="39" fillId="0" borderId="0" xfId="8" applyNumberFormat="1" applyFont="1" applyBorder="1" applyAlignment="1">
      <alignment horizontal="right"/>
    </xf>
    <xf numFmtId="187" fontId="39" fillId="0" borderId="0" xfId="3" applyNumberFormat="1" applyFont="1" applyFill="1" applyBorder="1" applyAlignment="1">
      <alignment horizontal="right"/>
    </xf>
    <xf numFmtId="191" fontId="3" fillId="0" borderId="0" xfId="2" applyNumberFormat="1" applyFont="1"/>
    <xf numFmtId="188" fontId="14" fillId="0" borderId="0" xfId="1" applyFont="1"/>
    <xf numFmtId="188" fontId="14" fillId="0" borderId="0" xfId="1" applyFont="1" applyAlignment="1">
      <alignment vertical="center"/>
    </xf>
    <xf numFmtId="188" fontId="22" fillId="0" borderId="0" xfId="1" applyFont="1"/>
    <xf numFmtId="188" fontId="15" fillId="0" borderId="0" xfId="1" applyFont="1"/>
    <xf numFmtId="188" fontId="9" fillId="0" borderId="0" xfId="1" applyFont="1"/>
    <xf numFmtId="188" fontId="20" fillId="0" borderId="0" xfId="1" applyFont="1" applyAlignment="1">
      <alignment horizontal="left" vertical="center"/>
    </xf>
    <xf numFmtId="188" fontId="15" fillId="0" borderId="0" xfId="1" applyFont="1" applyAlignment="1">
      <alignment horizontal="left" vertical="center"/>
    </xf>
    <xf numFmtId="188" fontId="11" fillId="0" borderId="0" xfId="1" applyFont="1"/>
    <xf numFmtId="188" fontId="14" fillId="0" borderId="0" xfId="1" applyFont="1" applyAlignment="1">
      <alignment horizontal="center"/>
    </xf>
    <xf numFmtId="191" fontId="12" fillId="0" borderId="0" xfId="2" applyNumberFormat="1" applyFont="1" applyAlignment="1">
      <alignment horizontal="left"/>
    </xf>
    <xf numFmtId="191" fontId="56" fillId="0" borderId="0" xfId="2" applyNumberFormat="1" applyFont="1"/>
    <xf numFmtId="187" fontId="38" fillId="0" borderId="2" xfId="1" applyNumberFormat="1" applyFont="1" applyFill="1" applyBorder="1" applyAlignment="1">
      <alignment horizontal="right"/>
    </xf>
    <xf numFmtId="191" fontId="38" fillId="0" borderId="2" xfId="7" applyNumberFormat="1" applyFont="1" applyFill="1" applyBorder="1" applyAlignment="1">
      <alignment horizontal="right"/>
    </xf>
    <xf numFmtId="191" fontId="15" fillId="0" borderId="0" xfId="2" applyNumberFormat="1" applyFont="1" applyAlignment="1">
      <alignment horizontal="right"/>
    </xf>
    <xf numFmtId="0" fontId="15" fillId="0" borderId="0" xfId="0" applyFont="1" applyAlignment="1">
      <alignment vertical="top"/>
    </xf>
    <xf numFmtId="191" fontId="12" fillId="0" borderId="0" xfId="2" applyNumberFormat="1" applyFont="1"/>
    <xf numFmtId="187" fontId="11" fillId="0" borderId="0" xfId="2" applyNumberFormat="1" applyFont="1"/>
    <xf numFmtId="187" fontId="12" fillId="0" borderId="2" xfId="2" applyNumberFormat="1" applyFont="1" applyBorder="1"/>
    <xf numFmtId="188" fontId="15" fillId="0" borderId="0" xfId="2" applyNumberFormat="1" applyFont="1" applyAlignment="1">
      <alignment horizontal="center"/>
    </xf>
    <xf numFmtId="187" fontId="12" fillId="0" borderId="3" xfId="2" applyNumberFormat="1" applyFont="1" applyBorder="1"/>
    <xf numFmtId="191" fontId="15" fillId="0" borderId="2" xfId="2" applyNumberFormat="1" applyFont="1" applyBorder="1"/>
    <xf numFmtId="187" fontId="12" fillId="0" borderId="4" xfId="2" applyNumberFormat="1" applyFont="1" applyBorder="1"/>
    <xf numFmtId="188" fontId="14" fillId="0" borderId="0" xfId="1" applyFont="1" applyFill="1" applyAlignment="1">
      <alignment horizontal="center"/>
    </xf>
    <xf numFmtId="188" fontId="14" fillId="0" borderId="0" xfId="1" applyFont="1" applyFill="1"/>
    <xf numFmtId="188" fontId="12" fillId="0" borderId="0" xfId="1" applyFont="1" applyFill="1"/>
    <xf numFmtId="187" fontId="38" fillId="0" borderId="2" xfId="7" applyNumberFormat="1" applyFont="1" applyFill="1" applyBorder="1" applyAlignment="1"/>
    <xf numFmtId="187" fontId="38" fillId="0" borderId="2" xfId="1" applyNumberFormat="1" applyFont="1" applyFill="1" applyBorder="1" applyAlignment="1"/>
    <xf numFmtId="191" fontId="11" fillId="0" borderId="3" xfId="2" applyNumberFormat="1" applyFont="1" applyBorder="1" applyAlignment="1">
      <alignment horizontal="right"/>
    </xf>
    <xf numFmtId="187" fontId="38" fillId="0" borderId="2" xfId="3" applyNumberFormat="1" applyFont="1" applyFill="1" applyBorder="1" applyAlignment="1">
      <alignment horizontal="right"/>
    </xf>
    <xf numFmtId="0" fontId="14" fillId="0" borderId="0" xfId="0" applyFont="1" applyAlignment="1">
      <alignment horizontal="left" indent="1"/>
    </xf>
    <xf numFmtId="191" fontId="21" fillId="0" borderId="0" xfId="2" applyNumberFormat="1" applyFont="1"/>
    <xf numFmtId="0" fontId="15" fillId="0" borderId="0" xfId="0" applyFont="1" applyAlignment="1">
      <alignment horizontal="center" vertical="center" wrapText="1"/>
    </xf>
    <xf numFmtId="0" fontId="57" fillId="0" borderId="0" xfId="2" applyFont="1" applyAlignment="1">
      <alignment horizontal="center"/>
    </xf>
    <xf numFmtId="191" fontId="5" fillId="0" borderId="0" xfId="3" applyNumberFormat="1" applyFont="1" applyFill="1" applyBorder="1" applyAlignment="1"/>
    <xf numFmtId="188" fontId="5" fillId="0" borderId="0" xfId="1" applyFont="1" applyFill="1" applyAlignment="1"/>
    <xf numFmtId="188" fontId="5" fillId="0" borderId="0" xfId="1" applyFont="1"/>
    <xf numFmtId="0" fontId="58" fillId="0" borderId="0" xfId="2" applyFont="1" applyAlignment="1">
      <alignment horizontal="center"/>
    </xf>
    <xf numFmtId="188" fontId="59" fillId="0" borderId="0" xfId="1" applyFont="1" applyFill="1" applyAlignment="1"/>
    <xf numFmtId="188" fontId="59" fillId="0" borderId="0" xfId="1" applyFont="1"/>
    <xf numFmtId="0" fontId="59" fillId="0" borderId="0" xfId="2" applyFont="1"/>
    <xf numFmtId="0" fontId="59" fillId="0" borderId="0" xfId="2" applyFont="1" applyAlignment="1">
      <alignment horizontal="center" wrapText="1"/>
    </xf>
    <xf numFmtId="0" fontId="13" fillId="0" borderId="0" xfId="2" applyFont="1"/>
    <xf numFmtId="0" fontId="59" fillId="0" borderId="0" xfId="2" quotePrefix="1" applyFont="1" applyAlignment="1">
      <alignment horizontal="center"/>
    </xf>
    <xf numFmtId="189" fontId="60" fillId="0" borderId="0" xfId="2" quotePrefix="1" applyNumberFormat="1" applyFont="1" applyAlignment="1">
      <alignment horizontal="center"/>
    </xf>
    <xf numFmtId="0" fontId="6" fillId="0" borderId="0" xfId="0" applyFont="1" applyAlignment="1">
      <alignment vertical="center"/>
    </xf>
    <xf numFmtId="37" fontId="14" fillId="0" borderId="0" xfId="2" applyNumberFormat="1" applyFont="1" applyAlignment="1">
      <alignment horizontal="right" vertical="center"/>
    </xf>
    <xf numFmtId="37" fontId="14" fillId="0" borderId="0" xfId="9" applyNumberFormat="1" applyFont="1" applyFill="1" applyAlignment="1">
      <alignment horizontal="right" vertical="center"/>
    </xf>
    <xf numFmtId="37" fontId="59" fillId="0" borderId="0" xfId="9" applyNumberFormat="1" applyFont="1" applyFill="1" applyAlignment="1">
      <alignment horizontal="right" vertical="center"/>
    </xf>
    <xf numFmtId="188" fontId="59" fillId="0" borderId="0" xfId="1" applyFont="1" applyFill="1" applyAlignment="1">
      <alignment vertical="center"/>
    </xf>
    <xf numFmtId="188" fontId="59" fillId="0" borderId="0" xfId="1" applyFont="1" applyAlignment="1">
      <alignment vertical="center"/>
    </xf>
    <xf numFmtId="0" fontId="59" fillId="0" borderId="0" xfId="2" applyFont="1" applyAlignment="1">
      <alignment vertical="center"/>
    </xf>
    <xf numFmtId="0" fontId="14" fillId="0" borderId="0" xfId="0" applyFont="1" applyAlignment="1">
      <alignment horizontal="left" vertical="center"/>
    </xf>
    <xf numFmtId="187" fontId="14" fillId="0" borderId="0" xfId="3" applyNumberFormat="1" applyFont="1" applyFill="1" applyAlignment="1">
      <alignment vertical="center"/>
    </xf>
    <xf numFmtId="187" fontId="14" fillId="0" borderId="0" xfId="2" applyNumberFormat="1" applyFont="1" applyAlignment="1">
      <alignment vertical="center"/>
    </xf>
    <xf numFmtId="187" fontId="14" fillId="0" borderId="0" xfId="2" applyNumberFormat="1" applyFont="1" applyAlignment="1">
      <alignment horizontal="right" vertical="center"/>
    </xf>
    <xf numFmtId="191" fontId="59" fillId="0" borderId="0" xfId="3" applyNumberFormat="1" applyFont="1" applyFill="1" applyAlignment="1">
      <alignment vertical="center"/>
    </xf>
    <xf numFmtId="43" fontId="59" fillId="0" borderId="0" xfId="2" applyNumberFormat="1" applyFont="1" applyAlignment="1">
      <alignment vertical="center"/>
    </xf>
    <xf numFmtId="0" fontId="13" fillId="0" borderId="0" xfId="0" applyFont="1" applyAlignment="1">
      <alignment horizontal="left" vertical="center"/>
    </xf>
    <xf numFmtId="0" fontId="11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187" fontId="11" fillId="0" borderId="0" xfId="2" applyNumberFormat="1" applyFont="1" applyAlignment="1">
      <alignment vertical="center"/>
    </xf>
    <xf numFmtId="187" fontId="11" fillId="0" borderId="0" xfId="2" applyNumberFormat="1" applyFont="1" applyAlignment="1">
      <alignment horizontal="right" vertical="center"/>
    </xf>
    <xf numFmtId="0" fontId="59" fillId="0" borderId="0" xfId="3" applyNumberFormat="1" applyFont="1" applyFill="1" applyAlignment="1">
      <alignment vertical="center"/>
    </xf>
    <xf numFmtId="188" fontId="58" fillId="0" borderId="0" xfId="1" applyFont="1" applyAlignment="1">
      <alignment vertical="center"/>
    </xf>
    <xf numFmtId="0" fontId="58" fillId="0" borderId="0" xfId="2" applyFont="1" applyAlignment="1">
      <alignment vertical="center"/>
    </xf>
    <xf numFmtId="0" fontId="14" fillId="0" borderId="0" xfId="0" applyFont="1" applyAlignment="1">
      <alignment horizontal="left" vertical="center" indent="1"/>
    </xf>
    <xf numFmtId="0" fontId="14" fillId="0" borderId="0" xfId="2" applyFont="1" applyAlignment="1">
      <alignment horizontal="left" vertical="center" indent="1"/>
    </xf>
    <xf numFmtId="187" fontId="14" fillId="0" borderId="0" xfId="3" applyNumberFormat="1" applyFont="1" applyFill="1" applyAlignment="1">
      <alignment horizontal="right" vertical="center"/>
    </xf>
    <xf numFmtId="0" fontId="11" fillId="0" borderId="0" xfId="0" applyFont="1" applyAlignment="1">
      <alignment horizontal="left" vertical="center"/>
    </xf>
    <xf numFmtId="187" fontId="14" fillId="0" borderId="1" xfId="3" applyNumberFormat="1" applyFont="1" applyFill="1" applyBorder="1" applyAlignment="1">
      <alignment vertical="center"/>
    </xf>
    <xf numFmtId="187" fontId="14" fillId="0" borderId="0" xfId="9" applyNumberFormat="1" applyFont="1" applyFill="1" applyAlignment="1">
      <alignment horizontal="right" vertical="center"/>
    </xf>
    <xf numFmtId="191" fontId="58" fillId="0" borderId="0" xfId="9" applyNumberFormat="1" applyFont="1" applyFill="1" applyAlignment="1">
      <alignment horizontal="right" vertical="center"/>
    </xf>
    <xf numFmtId="187" fontId="11" fillId="0" borderId="0" xfId="9" applyNumberFormat="1" applyFont="1" applyFill="1" applyAlignment="1">
      <alignment horizontal="right" vertical="center"/>
    </xf>
    <xf numFmtId="37" fontId="58" fillId="0" borderId="0" xfId="9" applyNumberFormat="1" applyFont="1" applyFill="1" applyAlignment="1">
      <alignment horizontal="right" vertical="center"/>
    </xf>
    <xf numFmtId="187" fontId="11" fillId="0" borderId="3" xfId="3" applyNumberFormat="1" applyFont="1" applyFill="1" applyBorder="1" applyAlignment="1">
      <alignment vertical="center"/>
    </xf>
    <xf numFmtId="187" fontId="11" fillId="0" borderId="0" xfId="3" applyNumberFormat="1" applyFont="1" applyFill="1" applyAlignment="1">
      <alignment vertical="center"/>
    </xf>
    <xf numFmtId="191" fontId="58" fillId="0" borderId="0" xfId="3" applyNumberFormat="1" applyFont="1" applyFill="1" applyBorder="1" applyAlignment="1">
      <alignment vertical="center"/>
    </xf>
    <xf numFmtId="187" fontId="11" fillId="0" borderId="0" xfId="3" applyNumberFormat="1" applyFont="1" applyFill="1" applyBorder="1" applyAlignment="1">
      <alignment vertical="center"/>
    </xf>
    <xf numFmtId="191" fontId="11" fillId="0" borderId="0" xfId="3" applyNumberFormat="1" applyFont="1" applyFill="1" applyAlignment="1">
      <alignment vertical="center"/>
    </xf>
    <xf numFmtId="0" fontId="5" fillId="0" borderId="0" xfId="2" applyFont="1" applyAlignment="1">
      <alignment horizontal="center" vertical="center"/>
    </xf>
    <xf numFmtId="188" fontId="9" fillId="0" borderId="0" xfId="1" applyFont="1" applyAlignment="1">
      <alignment vertical="center"/>
    </xf>
    <xf numFmtId="0" fontId="9" fillId="0" borderId="0" xfId="2" applyFont="1" applyAlignment="1">
      <alignment vertical="center"/>
    </xf>
    <xf numFmtId="0" fontId="9" fillId="0" borderId="0" xfId="2" applyFont="1" applyAlignment="1">
      <alignment horizontal="center" vertical="center" wrapText="1"/>
    </xf>
    <xf numFmtId="0" fontId="11" fillId="0" borderId="0" xfId="2" applyFont="1" applyAlignment="1">
      <alignment horizontal="left" vertical="center"/>
    </xf>
    <xf numFmtId="0" fontId="9" fillId="0" borderId="0" xfId="2" quotePrefix="1" applyFont="1" applyAlignment="1">
      <alignment horizontal="center" vertical="center"/>
    </xf>
    <xf numFmtId="189" fontId="61" fillId="0" borderId="0" xfId="2" quotePrefix="1" applyNumberFormat="1" applyFont="1" applyAlignment="1">
      <alignment horizontal="center" vertical="center"/>
    </xf>
    <xf numFmtId="188" fontId="14" fillId="0" borderId="0" xfId="2" applyNumberFormat="1" applyFont="1" applyAlignment="1">
      <alignment horizontal="right" vertical="center"/>
    </xf>
    <xf numFmtId="188" fontId="14" fillId="0" borderId="0" xfId="9" applyFont="1" applyFill="1" applyBorder="1" applyAlignment="1">
      <alignment horizontal="right" vertical="center"/>
    </xf>
    <xf numFmtId="191" fontId="9" fillId="0" borderId="0" xfId="9" applyNumberFormat="1" applyFont="1" applyFill="1" applyAlignment="1">
      <alignment horizontal="right" vertical="center"/>
    </xf>
    <xf numFmtId="187" fontId="9" fillId="0" borderId="0" xfId="2" applyNumberFormat="1" applyFont="1" applyAlignment="1">
      <alignment vertical="center"/>
    </xf>
    <xf numFmtId="187" fontId="14" fillId="0" borderId="0" xfId="3" applyNumberFormat="1" applyFont="1" applyFill="1" applyBorder="1" applyAlignment="1">
      <alignment vertical="center"/>
    </xf>
    <xf numFmtId="191" fontId="9" fillId="0" borderId="0" xfId="3" applyNumberFormat="1" applyFont="1" applyFill="1" applyBorder="1" applyAlignment="1">
      <alignment vertical="center"/>
    </xf>
    <xf numFmtId="41" fontId="5" fillId="0" borderId="0" xfId="2" applyNumberFormat="1" applyFont="1" applyAlignment="1">
      <alignment vertical="center"/>
    </xf>
    <xf numFmtId="187" fontId="11" fillId="0" borderId="3" xfId="1" applyNumberFormat="1" applyFont="1" applyFill="1" applyBorder="1" applyAlignment="1">
      <alignment vertical="center"/>
    </xf>
    <xf numFmtId="187" fontId="11" fillId="0" borderId="0" xfId="1" applyNumberFormat="1" applyFont="1" applyFill="1" applyAlignment="1">
      <alignment horizontal="right" vertical="center"/>
    </xf>
    <xf numFmtId="191" fontId="5" fillId="0" borderId="0" xfId="9" applyNumberFormat="1" applyFont="1" applyFill="1" applyBorder="1" applyAlignment="1">
      <alignment vertical="center"/>
    </xf>
    <xf numFmtId="187" fontId="11" fillId="0" borderId="0" xfId="9" applyNumberFormat="1" applyFont="1" applyFill="1" applyBorder="1" applyAlignment="1">
      <alignment horizontal="right" vertical="center"/>
    </xf>
    <xf numFmtId="191" fontId="5" fillId="0" borderId="0" xfId="9" applyNumberFormat="1" applyFont="1" applyFill="1" applyBorder="1" applyAlignment="1">
      <alignment horizontal="right" vertical="center"/>
    </xf>
    <xf numFmtId="0" fontId="14" fillId="0" borderId="0" xfId="0" applyFont="1" applyAlignment="1">
      <alignment vertical="center"/>
    </xf>
    <xf numFmtId="187" fontId="14" fillId="0" borderId="0" xfId="9" applyNumberFormat="1" applyFont="1" applyFill="1" applyBorder="1" applyAlignment="1">
      <alignment horizontal="right" vertical="center"/>
    </xf>
    <xf numFmtId="188" fontId="9" fillId="0" borderId="0" xfId="1" applyFont="1" applyFill="1" applyAlignment="1">
      <alignment vertical="center"/>
    </xf>
    <xf numFmtId="0" fontId="11" fillId="0" borderId="0" xfId="0" quotePrefix="1" applyFont="1" applyAlignment="1">
      <alignment horizontal="left" vertical="center"/>
    </xf>
    <xf numFmtId="187" fontId="11" fillId="0" borderId="4" xfId="3" applyNumberFormat="1" applyFont="1" applyFill="1" applyBorder="1" applyAlignment="1">
      <alignment vertical="center"/>
    </xf>
    <xf numFmtId="191" fontId="5" fillId="0" borderId="0" xfId="3" applyNumberFormat="1" applyFont="1" applyFill="1" applyBorder="1" applyAlignment="1">
      <alignment vertical="center"/>
    </xf>
    <xf numFmtId="196" fontId="14" fillId="0" borderId="0" xfId="1" applyNumberFormat="1" applyFont="1" applyFill="1" applyAlignment="1">
      <alignment vertical="center"/>
    </xf>
    <xf numFmtId="191" fontId="9" fillId="0" borderId="0" xfId="2" applyNumberFormat="1" applyFont="1" applyAlignment="1">
      <alignment vertical="center"/>
    </xf>
    <xf numFmtId="187" fontId="14" fillId="0" borderId="0" xfId="1" applyNumberFormat="1" applyFont="1" applyFill="1" applyAlignment="1"/>
    <xf numFmtId="0" fontId="61" fillId="0" borderId="0" xfId="2" applyFont="1" applyAlignment="1">
      <alignment horizontal="center"/>
    </xf>
    <xf numFmtId="187" fontId="9" fillId="0" borderId="0" xfId="2" applyNumberFormat="1" applyFont="1"/>
    <xf numFmtId="188" fontId="9" fillId="0" borderId="0" xfId="1" applyFont="1" applyFill="1" applyAlignment="1"/>
    <xf numFmtId="41" fontId="15" fillId="0" borderId="0" xfId="2" applyNumberFormat="1" applyFont="1" applyAlignment="1">
      <alignment horizontal="center"/>
    </xf>
    <xf numFmtId="0" fontId="12" fillId="0" borderId="0" xfId="2" applyFont="1" applyAlignment="1">
      <alignment horizontal="center"/>
    </xf>
    <xf numFmtId="189" fontId="16" fillId="0" borderId="0" xfId="2" applyNumberFormat="1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3" fillId="0" borderId="0" xfId="2" applyFont="1" applyAlignment="1">
      <alignment horizontal="center"/>
    </xf>
    <xf numFmtId="41" fontId="14" fillId="0" borderId="0" xfId="2" applyNumberFormat="1" applyFont="1" applyAlignment="1">
      <alignment horizontal="center"/>
    </xf>
    <xf numFmtId="0" fontId="13" fillId="0" borderId="0" xfId="0" applyFont="1" applyAlignment="1">
      <alignment horizontal="center" vertical="top"/>
    </xf>
    <xf numFmtId="0" fontId="14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/>
    </xf>
    <xf numFmtId="0" fontId="21" fillId="0" borderId="1" xfId="2" applyFont="1" applyBorder="1" applyAlignment="1">
      <alignment horizontal="center"/>
    </xf>
    <xf numFmtId="191" fontId="31" fillId="0" borderId="0" xfId="7" applyNumberFormat="1" applyFont="1" applyFill="1" applyBorder="1" applyAlignment="1">
      <alignment horizontal="center"/>
    </xf>
    <xf numFmtId="189" fontId="13" fillId="0" borderId="0" xfId="2" applyNumberFormat="1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4" fillId="0" borderId="0" xfId="2" applyFont="1" applyAlignment="1">
      <alignment horizontal="center" wrapText="1"/>
    </xf>
  </cellXfs>
  <cellStyles count="33">
    <cellStyle name="Comma" xfId="1" builtinId="3"/>
    <cellStyle name="Comma 10 2" xfId="7" xr:uid="{00000000-0005-0000-0000-000001000000}"/>
    <cellStyle name="Comma 2" xfId="12" xr:uid="{00000000-0005-0000-0000-000002000000}"/>
    <cellStyle name="Comma 2 2" xfId="9" xr:uid="{00000000-0005-0000-0000-000003000000}"/>
    <cellStyle name="Comma 2 2 2" xfId="18" xr:uid="{00000000-0005-0000-0000-000004000000}"/>
    <cellStyle name="Comma 2 3" xfId="31" xr:uid="{00000000-0005-0000-0000-000005000000}"/>
    <cellStyle name="Comma 3" xfId="16" xr:uid="{00000000-0005-0000-0000-000006000000}"/>
    <cellStyle name="Comma 3 2" xfId="3" xr:uid="{00000000-0005-0000-0000-000007000000}"/>
    <cellStyle name="Comma 4" xfId="6" xr:uid="{00000000-0005-0000-0000-000008000000}"/>
    <cellStyle name="Comma 5" xfId="21" xr:uid="{00000000-0005-0000-0000-000009000000}"/>
    <cellStyle name="Comma 6" xfId="13" xr:uid="{00000000-0005-0000-0000-00000A000000}"/>
    <cellStyle name="Comma 7" xfId="25" xr:uid="{00000000-0005-0000-0000-00000B000000}"/>
    <cellStyle name="Comma 8" xfId="32" xr:uid="{00000000-0005-0000-0000-00000C000000}"/>
    <cellStyle name="Debit" xfId="22" xr:uid="{00000000-0005-0000-0000-00000D000000}"/>
    <cellStyle name="Debit Total" xfId="24" xr:uid="{00000000-0005-0000-0000-00000E000000}"/>
    <cellStyle name="Normal" xfId="0" builtinId="0"/>
    <cellStyle name="Normal 11" xfId="11" xr:uid="{00000000-0005-0000-0000-000010000000}"/>
    <cellStyle name="Normal 12" xfId="30" xr:uid="{00000000-0005-0000-0000-000011000000}"/>
    <cellStyle name="Normal 2" xfId="10" xr:uid="{00000000-0005-0000-0000-000012000000}"/>
    <cellStyle name="Normal 2 2" xfId="20" xr:uid="{00000000-0005-0000-0000-000013000000}"/>
    <cellStyle name="Normal 2 2 2" xfId="19" xr:uid="{00000000-0005-0000-0000-000014000000}"/>
    <cellStyle name="Normal 2 3" xfId="29" xr:uid="{00000000-0005-0000-0000-000015000000}"/>
    <cellStyle name="Normal 3" xfId="14" xr:uid="{00000000-0005-0000-0000-000016000000}"/>
    <cellStyle name="Normal 4" xfId="15" xr:uid="{00000000-0005-0000-0000-000017000000}"/>
    <cellStyle name="Normal 4 2" xfId="17" xr:uid="{00000000-0005-0000-0000-000018000000}"/>
    <cellStyle name="Normal 5" xfId="23" xr:uid="{00000000-0005-0000-0000-000019000000}"/>
    <cellStyle name="Normal_FS-Thai" xfId="4" xr:uid="{00000000-0005-0000-0000-00001C000000}"/>
    <cellStyle name="Normal_SCBT_ENG_31Mar06_Excel" xfId="2" xr:uid="{00000000-0005-0000-0000-00001E000000}"/>
    <cellStyle name="Normal_scbte2" xfId="8" xr:uid="{00000000-0005-0000-0000-00001F000000}"/>
    <cellStyle name="เครื่องหมายจุลภาค 2 2" xfId="27" xr:uid="{00000000-0005-0000-0000-000021000000}"/>
    <cellStyle name="เครื่องหมายจุลภาค 4" xfId="28" xr:uid="{00000000-0005-0000-0000-000022000000}"/>
    <cellStyle name="ปกติ 2 2" xfId="26" xr:uid="{00000000-0005-0000-0000-000023000000}"/>
    <cellStyle name="ปกติ_SCBE_1Q11#3" xfId="5" xr:uid="{00000000-0005-0000-0000-000024000000}"/>
  </cellStyles>
  <dxfs count="0"/>
  <tableStyles count="0" defaultTableStyle="TableStyleMedium2" defaultPivotStyle="PivotStyleLight16"/>
  <colors>
    <mruColors>
      <color rgb="FFCCFF99"/>
      <color rgb="FFFFCCCC"/>
      <color rgb="FFFFCCFF"/>
      <color rgb="FFA50021"/>
      <color rgb="FFFFFFCC"/>
      <color rgb="FFFF9966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1050922</xdr:colOff>
      <xdr:row>59</xdr:row>
      <xdr:rowOff>5292</xdr:rowOff>
    </xdr:from>
    <xdr:to>
      <xdr:col>2</xdr:col>
      <xdr:colOff>134404</xdr:colOff>
      <xdr:row>59</xdr:row>
      <xdr:rowOff>5292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050922" y="16293042"/>
          <a:ext cx="176000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1050922</xdr:colOff>
      <xdr:row>59</xdr:row>
      <xdr:rowOff>5292</xdr:rowOff>
    </xdr:from>
    <xdr:to>
      <xdr:col>2</xdr:col>
      <xdr:colOff>134404</xdr:colOff>
      <xdr:row>59</xdr:row>
      <xdr:rowOff>5292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43E0A6DF-2ABD-4A23-9EA0-3AA53AD36FA4}"/>
            </a:ext>
          </a:extLst>
        </xdr:cNvPr>
        <xdr:cNvCxnSpPr/>
      </xdr:nvCxnSpPr>
      <xdr:spPr>
        <a:xfrm>
          <a:off x="1050922" y="16350192"/>
          <a:ext cx="230928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849089</xdr:colOff>
      <xdr:row>59</xdr:row>
      <xdr:rowOff>0</xdr:rowOff>
    </xdr:from>
    <xdr:to>
      <xdr:col>10</xdr:col>
      <xdr:colOff>77714</xdr:colOff>
      <xdr:row>59</xdr:row>
      <xdr:rowOff>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EA8A1176-9E3C-4ABC-B769-DA985653F820}"/>
            </a:ext>
          </a:extLst>
        </xdr:cNvPr>
        <xdr:cNvCxnSpPr/>
      </xdr:nvCxnSpPr>
      <xdr:spPr>
        <a:xfrm>
          <a:off x="4614639" y="14630400"/>
          <a:ext cx="2409975" cy="0"/>
        </a:xfrm>
        <a:prstGeom prst="line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</a:ln>
        <a:effectLst/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280457</xdr:colOff>
      <xdr:row>162</xdr:row>
      <xdr:rowOff>1058</xdr:rowOff>
    </xdr:from>
    <xdr:to>
      <xdr:col>2</xdr:col>
      <xdr:colOff>2623607</xdr:colOff>
      <xdr:row>162</xdr:row>
      <xdr:rowOff>1058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2E9C617A-04A2-40E8-B794-7C5DAFBD2C13}"/>
            </a:ext>
          </a:extLst>
        </xdr:cNvPr>
        <xdr:cNvCxnSpPr/>
      </xdr:nvCxnSpPr>
      <xdr:spPr>
        <a:xfrm>
          <a:off x="1613957" y="47308558"/>
          <a:ext cx="2343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34924</xdr:colOff>
      <xdr:row>162</xdr:row>
      <xdr:rowOff>9525</xdr:rowOff>
    </xdr:from>
    <xdr:to>
      <xdr:col>10</xdr:col>
      <xdr:colOff>4252</xdr:colOff>
      <xdr:row>162</xdr:row>
      <xdr:rowOff>9525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19958A-8A3D-4AC9-BA0D-C08AEA80545D}"/>
            </a:ext>
          </a:extLst>
        </xdr:cNvPr>
        <xdr:cNvCxnSpPr/>
      </xdr:nvCxnSpPr>
      <xdr:spPr>
        <a:xfrm>
          <a:off x="7064374" y="47317025"/>
          <a:ext cx="109327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386013</xdr:colOff>
      <xdr:row>68</xdr:row>
      <xdr:rowOff>280737</xdr:rowOff>
    </xdr:from>
    <xdr:to>
      <xdr:col>10</xdr:col>
      <xdr:colOff>506329</xdr:colOff>
      <xdr:row>68</xdr:row>
      <xdr:rowOff>280737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F5F6EF1B-4616-4E5F-962D-77979E8A26B8}"/>
            </a:ext>
          </a:extLst>
        </xdr:cNvPr>
        <xdr:cNvCxnSpPr/>
      </xdr:nvCxnSpPr>
      <xdr:spPr>
        <a:xfrm>
          <a:off x="5725026" y="19496171"/>
          <a:ext cx="211555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240985</xdr:colOff>
      <xdr:row>69</xdr:row>
      <xdr:rowOff>0</xdr:rowOff>
    </xdr:from>
    <xdr:to>
      <xdr:col>2</xdr:col>
      <xdr:colOff>2315306</xdr:colOff>
      <xdr:row>69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13D1C171-32AB-455A-AA59-078BE7F8B1F5}"/>
            </a:ext>
          </a:extLst>
        </xdr:cNvPr>
        <xdr:cNvCxnSpPr/>
      </xdr:nvCxnSpPr>
      <xdr:spPr>
        <a:xfrm>
          <a:off x="1558156" y="19610614"/>
          <a:ext cx="207432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186267</xdr:colOff>
      <xdr:row>68</xdr:row>
      <xdr:rowOff>279399</xdr:rowOff>
    </xdr:from>
    <xdr:to>
      <xdr:col>2</xdr:col>
      <xdr:colOff>2119842</xdr:colOff>
      <xdr:row>68</xdr:row>
      <xdr:rowOff>279399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>
          <a:off x="1481667" y="22596474"/>
          <a:ext cx="19335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280457</xdr:colOff>
      <xdr:row>162</xdr:row>
      <xdr:rowOff>1058</xdr:rowOff>
    </xdr:from>
    <xdr:to>
      <xdr:col>2</xdr:col>
      <xdr:colOff>2623607</xdr:colOff>
      <xdr:row>162</xdr:row>
      <xdr:rowOff>1058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CxnSpPr/>
      </xdr:nvCxnSpPr>
      <xdr:spPr>
        <a:xfrm>
          <a:off x="1109132" y="42949283"/>
          <a:ext cx="2343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34924</xdr:colOff>
      <xdr:row>162</xdr:row>
      <xdr:rowOff>9525</xdr:rowOff>
    </xdr:from>
    <xdr:to>
      <xdr:col>10</xdr:col>
      <xdr:colOff>4252</xdr:colOff>
      <xdr:row>162</xdr:row>
      <xdr:rowOff>9525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CxnSpPr/>
      </xdr:nvCxnSpPr>
      <xdr:spPr>
        <a:xfrm>
          <a:off x="5673724" y="42957750"/>
          <a:ext cx="201720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476250</xdr:colOff>
      <xdr:row>69</xdr:row>
      <xdr:rowOff>0</xdr:rowOff>
    </xdr:from>
    <xdr:to>
      <xdr:col>10</xdr:col>
      <xdr:colOff>409575</xdr:colOff>
      <xdr:row>69</xdr:row>
      <xdr:rowOff>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DED14CC4-682D-48C0-9C4E-F84D8CD10F4F}"/>
            </a:ext>
          </a:extLst>
        </xdr:cNvPr>
        <xdr:cNvCxnSpPr/>
      </xdr:nvCxnSpPr>
      <xdr:spPr>
        <a:xfrm>
          <a:off x="5572125" y="22602825"/>
          <a:ext cx="19335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62"/>
  <sheetViews>
    <sheetView tabSelected="1" zoomScale="85" zoomScaleNormal="85" zoomScaleSheetLayoutView="85" workbookViewId="0">
      <selection activeCell="K56" sqref="K56"/>
    </sheetView>
  </sheetViews>
  <sheetFormatPr defaultColWidth="9.25" defaultRowHeight="19.5" customHeight="1" x14ac:dyDescent="0.45"/>
  <cols>
    <col min="1" max="1" width="17.25" style="4" customWidth="1"/>
    <col min="2" max="2" width="25.75" style="4" customWidth="1"/>
    <col min="3" max="3" width="9.5" style="6" customWidth="1"/>
    <col min="4" max="4" width="1.5" style="6" customWidth="1"/>
    <col min="5" max="5" width="13.75" style="175" customWidth="1"/>
    <col min="6" max="6" width="1.5" style="4" customWidth="1"/>
    <col min="7" max="7" width="13.75" style="3" customWidth="1"/>
    <col min="8" max="8" width="1.5" style="3" customWidth="1"/>
    <col min="9" max="9" width="13.75" style="3" customWidth="1"/>
    <col min="10" max="10" width="1.5" style="3" customWidth="1"/>
    <col min="11" max="11" width="13.75" style="3" customWidth="1"/>
    <col min="12" max="12" width="9.25" style="3"/>
    <col min="13" max="16384" width="9.25" style="4"/>
  </cols>
  <sheetData>
    <row r="1" spans="1:12" ht="22.35" customHeight="1" x14ac:dyDescent="0.5">
      <c r="A1" s="160" t="s">
        <v>121</v>
      </c>
      <c r="B1" s="161"/>
      <c r="C1" s="2"/>
      <c r="D1" s="2"/>
      <c r="E1" s="162"/>
      <c r="F1" s="161"/>
      <c r="G1" s="163"/>
      <c r="H1" s="163"/>
      <c r="I1" s="163"/>
      <c r="J1" s="163"/>
      <c r="K1" s="163"/>
    </row>
    <row r="2" spans="1:12" ht="23.25" x14ac:dyDescent="0.5">
      <c r="A2" s="160" t="s">
        <v>126</v>
      </c>
      <c r="B2" s="161"/>
      <c r="C2" s="2"/>
      <c r="D2" s="2"/>
      <c r="E2" s="162"/>
      <c r="F2" s="161"/>
      <c r="G2" s="163"/>
      <c r="H2" s="163"/>
      <c r="I2" s="163"/>
      <c r="J2" s="163"/>
      <c r="K2" s="163"/>
    </row>
    <row r="3" spans="1:12" ht="19.5" customHeight="1" x14ac:dyDescent="0.45">
      <c r="A3" s="164"/>
      <c r="B3" s="161"/>
      <c r="C3" s="2"/>
      <c r="D3" s="2"/>
      <c r="E3" s="162"/>
      <c r="F3" s="161"/>
      <c r="G3" s="163"/>
      <c r="H3" s="163"/>
      <c r="I3" s="163"/>
      <c r="J3" s="163"/>
      <c r="K3" s="163"/>
    </row>
    <row r="4" spans="1:12" s="161" customFormat="1" ht="19.5" customHeight="1" x14ac:dyDescent="0.45">
      <c r="C4" s="100"/>
      <c r="D4" s="100"/>
      <c r="E4" s="318" t="s">
        <v>0</v>
      </c>
      <c r="F4" s="318"/>
      <c r="G4" s="318"/>
      <c r="H4" s="165"/>
      <c r="I4" s="318" t="s">
        <v>1</v>
      </c>
      <c r="J4" s="318"/>
      <c r="K4" s="318"/>
      <c r="L4" s="163"/>
    </row>
    <row r="5" spans="1:12" ht="19.5" customHeight="1" x14ac:dyDescent="0.45">
      <c r="E5" s="166" t="s">
        <v>69</v>
      </c>
      <c r="F5" s="166"/>
      <c r="G5" s="166" t="s">
        <v>2</v>
      </c>
      <c r="H5" s="166"/>
      <c r="I5" s="166" t="s">
        <v>69</v>
      </c>
      <c r="J5" s="166"/>
      <c r="K5" s="166" t="s">
        <v>2</v>
      </c>
    </row>
    <row r="6" spans="1:12" ht="19.5" customHeight="1" x14ac:dyDescent="0.45">
      <c r="A6" s="1" t="s">
        <v>3</v>
      </c>
      <c r="C6" s="167" t="s">
        <v>4</v>
      </c>
      <c r="D6" s="167"/>
      <c r="E6" s="168">
        <v>2567</v>
      </c>
      <c r="F6" s="7"/>
      <c r="G6" s="169">
        <v>2566</v>
      </c>
      <c r="H6" s="170"/>
      <c r="I6" s="168">
        <v>2567</v>
      </c>
      <c r="J6" s="7"/>
      <c r="K6" s="169">
        <v>2566</v>
      </c>
    </row>
    <row r="7" spans="1:12" ht="19.5" customHeight="1" x14ac:dyDescent="0.45">
      <c r="A7" s="171"/>
      <c r="B7" s="171"/>
      <c r="C7" s="172"/>
      <c r="D7" s="172"/>
      <c r="E7" s="319" t="s">
        <v>5</v>
      </c>
      <c r="F7" s="319"/>
      <c r="G7" s="319"/>
      <c r="H7" s="319"/>
      <c r="I7" s="319"/>
      <c r="J7" s="319"/>
      <c r="K7" s="319"/>
    </row>
    <row r="8" spans="1:12" ht="19.5" customHeight="1" x14ac:dyDescent="0.45">
      <c r="A8" s="173" t="s">
        <v>6</v>
      </c>
      <c r="B8" s="7"/>
      <c r="E8" s="154">
        <v>456528</v>
      </c>
      <c r="F8" s="9"/>
      <c r="G8" s="154">
        <v>513458</v>
      </c>
      <c r="H8" s="220"/>
      <c r="I8" s="154">
        <v>456528</v>
      </c>
      <c r="J8" s="10"/>
      <c r="K8" s="154">
        <v>513458</v>
      </c>
    </row>
    <row r="9" spans="1:12" s="7" customFormat="1" ht="22.5" customHeight="1" x14ac:dyDescent="0.45">
      <c r="A9" s="221" t="s">
        <v>7</v>
      </c>
      <c r="B9" s="11"/>
      <c r="C9" s="6">
        <v>8</v>
      </c>
      <c r="D9" s="6"/>
      <c r="E9" s="154">
        <v>18981477</v>
      </c>
      <c r="F9" s="11"/>
      <c r="G9" s="154">
        <v>15484690</v>
      </c>
      <c r="H9" s="10"/>
      <c r="I9" s="154">
        <v>18979069</v>
      </c>
      <c r="J9" s="10"/>
      <c r="K9" s="154">
        <v>15480064</v>
      </c>
      <c r="L9" s="8"/>
    </row>
    <row r="10" spans="1:12" s="7" customFormat="1" ht="22.5" customHeight="1" x14ac:dyDescent="0.45">
      <c r="A10" s="221" t="s">
        <v>146</v>
      </c>
      <c r="B10" s="11"/>
      <c r="C10" s="6">
        <v>9</v>
      </c>
      <c r="D10" s="6"/>
      <c r="E10" s="154">
        <v>153945</v>
      </c>
      <c r="F10" s="11"/>
      <c r="G10" s="155">
        <v>0</v>
      </c>
      <c r="H10" s="10"/>
      <c r="I10" s="154">
        <v>153945</v>
      </c>
      <c r="J10" s="10"/>
      <c r="K10" s="155">
        <v>0</v>
      </c>
      <c r="L10" s="8"/>
    </row>
    <row r="11" spans="1:12" s="7" customFormat="1" ht="22.5" customHeight="1" x14ac:dyDescent="0.45">
      <c r="A11" s="174" t="s">
        <v>8</v>
      </c>
      <c r="B11" s="11"/>
      <c r="C11" s="6">
        <v>10</v>
      </c>
      <c r="D11" s="6"/>
      <c r="E11" s="154">
        <v>3191443</v>
      </c>
      <c r="F11" s="11"/>
      <c r="G11" s="154">
        <v>2993746</v>
      </c>
      <c r="H11" s="222"/>
      <c r="I11" s="154">
        <v>3191443</v>
      </c>
      <c r="J11" s="10"/>
      <c r="K11" s="154">
        <v>2993746</v>
      </c>
      <c r="L11" s="8"/>
    </row>
    <row r="12" spans="1:12" s="7" customFormat="1" ht="22.5" customHeight="1" x14ac:dyDescent="0.45">
      <c r="A12" s="174" t="s">
        <v>9</v>
      </c>
      <c r="B12" s="11"/>
      <c r="C12" s="6">
        <v>11</v>
      </c>
      <c r="D12" s="6"/>
      <c r="E12" s="155">
        <v>0</v>
      </c>
      <c r="F12" s="223"/>
      <c r="G12" s="155">
        <v>0</v>
      </c>
      <c r="H12" s="222"/>
      <c r="I12" s="154">
        <v>350000</v>
      </c>
      <c r="J12" s="10"/>
      <c r="K12" s="154">
        <v>350000</v>
      </c>
      <c r="L12" s="8"/>
    </row>
    <row r="13" spans="1:12" s="11" customFormat="1" ht="22.5" customHeight="1" x14ac:dyDescent="0.45">
      <c r="A13" s="13" t="s">
        <v>10</v>
      </c>
      <c r="C13" s="6" t="s">
        <v>142</v>
      </c>
      <c r="D13" s="6"/>
      <c r="E13" s="154">
        <v>148187048</v>
      </c>
      <c r="G13" s="154">
        <v>140180600</v>
      </c>
      <c r="H13" s="10"/>
      <c r="I13" s="154">
        <v>148187048</v>
      </c>
      <c r="J13" s="10"/>
      <c r="K13" s="154">
        <v>140180600</v>
      </c>
      <c r="L13" s="165"/>
    </row>
    <row r="14" spans="1:12" s="11" customFormat="1" ht="22.5" customHeight="1" x14ac:dyDescent="0.45">
      <c r="A14" s="13" t="s">
        <v>72</v>
      </c>
      <c r="C14" s="6">
        <v>14</v>
      </c>
      <c r="D14" s="6"/>
      <c r="E14" s="154">
        <v>908162</v>
      </c>
      <c r="G14" s="154">
        <v>910811</v>
      </c>
      <c r="H14" s="10"/>
      <c r="I14" s="154">
        <v>908162</v>
      </c>
      <c r="J14" s="10"/>
      <c r="K14" s="154">
        <v>910811</v>
      </c>
      <c r="L14" s="165"/>
    </row>
    <row r="15" spans="1:12" s="7" customFormat="1" ht="22.5" customHeight="1" x14ac:dyDescent="0.45">
      <c r="A15" s="173" t="s">
        <v>71</v>
      </c>
      <c r="B15" s="11"/>
      <c r="C15" s="6" t="s">
        <v>127</v>
      </c>
      <c r="D15" s="6"/>
      <c r="E15" s="154">
        <v>1410622</v>
      </c>
      <c r="F15" s="11"/>
      <c r="G15" s="154">
        <v>1340750</v>
      </c>
      <c r="H15" s="10"/>
      <c r="I15" s="154">
        <v>1406424</v>
      </c>
      <c r="J15" s="10"/>
      <c r="K15" s="154">
        <v>1335825</v>
      </c>
      <c r="L15" s="8"/>
    </row>
    <row r="16" spans="1:12" s="7" customFormat="1" ht="22.5" customHeight="1" x14ac:dyDescent="0.45">
      <c r="A16" s="13" t="s">
        <v>65</v>
      </c>
      <c r="B16" s="11"/>
      <c r="C16" s="6">
        <v>16</v>
      </c>
      <c r="D16" s="6"/>
      <c r="E16" s="154">
        <v>257558</v>
      </c>
      <c r="F16" s="11"/>
      <c r="G16" s="154">
        <v>245266</v>
      </c>
      <c r="H16" s="10"/>
      <c r="I16" s="154">
        <v>234745</v>
      </c>
      <c r="J16" s="10"/>
      <c r="K16" s="154">
        <v>222100</v>
      </c>
      <c r="L16" s="8"/>
    </row>
    <row r="17" spans="1:12" s="7" customFormat="1" ht="22.5" customHeight="1" x14ac:dyDescent="0.45">
      <c r="A17" s="13" t="s">
        <v>11</v>
      </c>
      <c r="B17" s="11"/>
      <c r="C17" s="6">
        <v>17</v>
      </c>
      <c r="D17" s="6"/>
      <c r="E17" s="154">
        <v>76780</v>
      </c>
      <c r="F17" s="11"/>
      <c r="G17" s="154">
        <v>211505</v>
      </c>
      <c r="H17" s="10"/>
      <c r="I17" s="154">
        <v>76443</v>
      </c>
      <c r="J17" s="10"/>
      <c r="K17" s="154">
        <v>211230</v>
      </c>
      <c r="L17" s="8"/>
    </row>
    <row r="18" spans="1:12" s="7" customFormat="1" ht="22.5" customHeight="1" x14ac:dyDescent="0.45">
      <c r="A18" s="13" t="s">
        <v>66</v>
      </c>
      <c r="B18" s="11"/>
      <c r="C18" s="6" t="s">
        <v>128</v>
      </c>
      <c r="D18" s="6"/>
      <c r="E18" s="191">
        <v>1600769</v>
      </c>
      <c r="F18" s="11"/>
      <c r="G18" s="191">
        <v>1563506</v>
      </c>
      <c r="H18" s="10"/>
      <c r="I18" s="191">
        <v>1630287</v>
      </c>
      <c r="J18" s="10"/>
      <c r="K18" s="191">
        <v>1597535</v>
      </c>
      <c r="L18" s="8"/>
    </row>
    <row r="19" spans="1:12" s="7" customFormat="1" ht="22.5" customHeight="1" thickBot="1" x14ac:dyDescent="0.5">
      <c r="A19" s="14" t="s">
        <v>12</v>
      </c>
      <c r="B19" s="11"/>
      <c r="C19" s="2"/>
      <c r="D19" s="2"/>
      <c r="E19" s="224">
        <f>SUM(E8:E18)</f>
        <v>175224332</v>
      </c>
      <c r="F19" s="11"/>
      <c r="G19" s="224">
        <f>SUM(G8:G18)</f>
        <v>163444332</v>
      </c>
      <c r="H19" s="222"/>
      <c r="I19" s="224">
        <f>SUM(I8:I18)</f>
        <v>175574094</v>
      </c>
      <c r="J19" s="222"/>
      <c r="K19" s="224">
        <f>SUM(K8:K18)</f>
        <v>163795369</v>
      </c>
      <c r="L19" s="8"/>
    </row>
    <row r="20" spans="1:12" s="7" customFormat="1" ht="22.5" customHeight="1" thickTop="1" x14ac:dyDescent="0.45">
      <c r="A20" s="173"/>
      <c r="B20" s="11"/>
      <c r="C20" s="6"/>
      <c r="D20" s="6"/>
      <c r="E20" s="189"/>
      <c r="F20" s="11"/>
      <c r="G20" s="189"/>
      <c r="H20" s="10"/>
      <c r="I20" s="189"/>
      <c r="J20" s="10"/>
      <c r="K20" s="189"/>
      <c r="L20" s="8"/>
    </row>
    <row r="21" spans="1:12" s="7" customFormat="1" ht="22.5" customHeight="1" x14ac:dyDescent="0.45">
      <c r="A21" s="190"/>
      <c r="C21" s="6"/>
      <c r="D21" s="6"/>
      <c r="E21" s="175"/>
      <c r="G21" s="10"/>
      <c r="H21" s="10"/>
      <c r="I21" s="10"/>
      <c r="J21" s="10"/>
      <c r="K21" s="10"/>
      <c r="L21" s="8"/>
    </row>
    <row r="22" spans="1:12" ht="22.35" customHeight="1" x14ac:dyDescent="0.5">
      <c r="A22" s="160" t="s">
        <v>121</v>
      </c>
      <c r="B22" s="161"/>
      <c r="C22" s="2"/>
      <c r="D22" s="2"/>
      <c r="E22" s="162"/>
      <c r="F22" s="161"/>
      <c r="G22" s="216"/>
      <c r="H22" s="15"/>
      <c r="I22" s="216"/>
      <c r="J22" s="15"/>
      <c r="K22" s="15"/>
    </row>
    <row r="23" spans="1:12" ht="23.25" x14ac:dyDescent="0.5">
      <c r="A23" s="160" t="s">
        <v>126</v>
      </c>
      <c r="B23" s="161"/>
      <c r="C23" s="2"/>
      <c r="D23" s="2"/>
      <c r="E23" s="162"/>
      <c r="F23" s="161"/>
      <c r="G23" s="15"/>
      <c r="H23" s="15"/>
      <c r="I23" s="15"/>
      <c r="J23" s="15"/>
      <c r="K23" s="15"/>
    </row>
    <row r="24" spans="1:12" ht="19.5" customHeight="1" x14ac:dyDescent="0.45">
      <c r="A24" s="164"/>
      <c r="B24" s="161"/>
      <c r="C24" s="2"/>
      <c r="D24" s="2"/>
      <c r="E24" s="162"/>
      <c r="F24" s="161"/>
      <c r="G24" s="15"/>
      <c r="H24" s="15"/>
      <c r="I24" s="15"/>
      <c r="J24" s="15"/>
      <c r="K24" s="15"/>
    </row>
    <row r="25" spans="1:12" s="161" customFormat="1" ht="19.5" customHeight="1" x14ac:dyDescent="0.45">
      <c r="C25" s="100"/>
      <c r="D25" s="100"/>
      <c r="E25" s="318" t="s">
        <v>0</v>
      </c>
      <c r="F25" s="318"/>
      <c r="G25" s="318"/>
      <c r="H25" s="165"/>
      <c r="I25" s="318" t="s">
        <v>1</v>
      </c>
      <c r="J25" s="318"/>
      <c r="K25" s="318"/>
      <c r="L25" s="163"/>
    </row>
    <row r="26" spans="1:12" ht="19.5" customHeight="1" x14ac:dyDescent="0.45">
      <c r="E26" s="166" t="s">
        <v>69</v>
      </c>
      <c r="F26" s="166"/>
      <c r="G26" s="166" t="s">
        <v>2</v>
      </c>
      <c r="H26" s="166"/>
      <c r="I26" s="166" t="s">
        <v>69</v>
      </c>
      <c r="J26" s="166"/>
      <c r="K26" s="166" t="s">
        <v>2</v>
      </c>
    </row>
    <row r="27" spans="1:12" ht="19.5" customHeight="1" x14ac:dyDescent="0.45">
      <c r="A27" s="1" t="s">
        <v>13</v>
      </c>
      <c r="C27" s="167" t="s">
        <v>4</v>
      </c>
      <c r="D27" s="167"/>
      <c r="E27" s="168">
        <v>2567</v>
      </c>
      <c r="F27" s="7"/>
      <c r="G27" s="169">
        <v>2566</v>
      </c>
      <c r="H27" s="170"/>
      <c r="I27" s="168">
        <v>2567</v>
      </c>
      <c r="J27" s="7"/>
      <c r="K27" s="169">
        <v>2566</v>
      </c>
    </row>
    <row r="28" spans="1:12" ht="19.5" customHeight="1" x14ac:dyDescent="0.45">
      <c r="A28" s="171"/>
      <c r="B28" s="171"/>
      <c r="C28" s="172"/>
      <c r="D28" s="172"/>
      <c r="E28" s="319" t="s">
        <v>5</v>
      </c>
      <c r="F28" s="319"/>
      <c r="G28" s="319"/>
      <c r="H28" s="319"/>
      <c r="I28" s="319"/>
      <c r="J28" s="319"/>
      <c r="K28" s="319"/>
    </row>
    <row r="29" spans="1:12" s="177" customFormat="1" ht="24" customHeight="1" x14ac:dyDescent="0.45">
      <c r="A29" s="16" t="s">
        <v>14</v>
      </c>
      <c r="B29" s="7"/>
      <c r="C29" s="6"/>
      <c r="D29" s="6"/>
      <c r="E29" s="175"/>
      <c r="F29" s="7"/>
      <c r="G29" s="175"/>
      <c r="H29" s="17"/>
      <c r="I29" s="225"/>
      <c r="J29" s="17"/>
      <c r="K29" s="225"/>
      <c r="L29" s="176"/>
    </row>
    <row r="30" spans="1:12" s="7" customFormat="1" ht="22.5" customHeight="1" x14ac:dyDescent="0.45">
      <c r="A30" s="178" t="s">
        <v>15</v>
      </c>
      <c r="C30" s="6" t="s">
        <v>129</v>
      </c>
      <c r="D30" s="6"/>
      <c r="E30" s="154">
        <v>126353502</v>
      </c>
      <c r="G30" s="154">
        <v>116761613</v>
      </c>
      <c r="H30" s="10"/>
      <c r="I30" s="154">
        <v>126589901</v>
      </c>
      <c r="J30" s="10"/>
      <c r="K30" s="154">
        <v>117017345</v>
      </c>
      <c r="L30" s="8"/>
    </row>
    <row r="31" spans="1:12" s="7" customFormat="1" ht="22.5" customHeight="1" x14ac:dyDescent="0.45">
      <c r="A31" s="174" t="s">
        <v>16</v>
      </c>
      <c r="C31" s="6" t="s">
        <v>130</v>
      </c>
      <c r="D31" s="6"/>
      <c r="E31" s="154">
        <v>21842132</v>
      </c>
      <c r="G31" s="154">
        <v>22757398</v>
      </c>
      <c r="H31" s="10"/>
      <c r="I31" s="154">
        <v>21842132</v>
      </c>
      <c r="J31" s="10"/>
      <c r="K31" s="154">
        <v>22757398</v>
      </c>
      <c r="L31" s="8"/>
    </row>
    <row r="32" spans="1:12" s="7" customFormat="1" ht="22.5" customHeight="1" x14ac:dyDescent="0.45">
      <c r="A32" s="179" t="s">
        <v>17</v>
      </c>
      <c r="C32" s="6"/>
      <c r="D32" s="6"/>
      <c r="E32" s="154">
        <v>204690</v>
      </c>
      <c r="G32" s="154">
        <v>145601</v>
      </c>
      <c r="H32" s="222"/>
      <c r="I32" s="154">
        <v>204690</v>
      </c>
      <c r="J32" s="10"/>
      <c r="K32" s="154">
        <v>145601</v>
      </c>
    </row>
    <row r="33" spans="1:12" s="7" customFormat="1" ht="22.5" customHeight="1" x14ac:dyDescent="0.45">
      <c r="A33" s="179" t="s">
        <v>122</v>
      </c>
      <c r="C33" s="6">
        <v>9</v>
      </c>
      <c r="D33" s="6"/>
      <c r="E33" s="155">
        <v>0</v>
      </c>
      <c r="G33" s="154">
        <v>152106</v>
      </c>
      <c r="H33" s="222"/>
      <c r="I33" s="155">
        <v>0</v>
      </c>
      <c r="J33" s="10"/>
      <c r="K33" s="154">
        <v>152106</v>
      </c>
    </row>
    <row r="34" spans="1:12" s="7" customFormat="1" ht="22.5" customHeight="1" x14ac:dyDescent="0.45">
      <c r="A34" s="179" t="s">
        <v>83</v>
      </c>
      <c r="C34" s="6" t="s">
        <v>131</v>
      </c>
      <c r="D34" s="6"/>
      <c r="E34" s="154">
        <v>2623387</v>
      </c>
      <c r="G34" s="154">
        <v>2611763</v>
      </c>
      <c r="H34" s="222"/>
      <c r="I34" s="154">
        <v>2623387</v>
      </c>
      <c r="J34" s="10"/>
      <c r="K34" s="154">
        <v>2611763</v>
      </c>
      <c r="L34" s="8"/>
    </row>
    <row r="35" spans="1:12" s="7" customFormat="1" ht="22.5" customHeight="1" x14ac:dyDescent="0.45">
      <c r="A35" s="179" t="s">
        <v>18</v>
      </c>
      <c r="C35" s="6">
        <v>22</v>
      </c>
      <c r="D35" s="6"/>
      <c r="E35" s="154">
        <v>331488</v>
      </c>
      <c r="G35" s="154">
        <v>296460</v>
      </c>
      <c r="H35" s="10"/>
      <c r="I35" s="154">
        <v>330064</v>
      </c>
      <c r="J35" s="10"/>
      <c r="K35" s="154">
        <v>295445</v>
      </c>
      <c r="L35" s="8"/>
    </row>
    <row r="36" spans="1:12" s="7" customFormat="1" ht="22.5" customHeight="1" x14ac:dyDescent="0.45">
      <c r="A36" s="178" t="s">
        <v>19</v>
      </c>
      <c r="C36" s="6" t="s">
        <v>132</v>
      </c>
      <c r="D36" s="6"/>
      <c r="E36" s="154">
        <v>3194607</v>
      </c>
      <c r="G36" s="154">
        <v>3214261</v>
      </c>
      <c r="H36" s="10"/>
      <c r="I36" s="154">
        <v>3134578</v>
      </c>
      <c r="J36" s="10"/>
      <c r="K36" s="154">
        <v>3146248</v>
      </c>
    </row>
    <row r="37" spans="1:12" s="7" customFormat="1" ht="22.5" customHeight="1" x14ac:dyDescent="0.45">
      <c r="A37" s="180" t="s">
        <v>20</v>
      </c>
      <c r="C37" s="6"/>
      <c r="D37" s="6"/>
      <c r="E37" s="226">
        <f>SUM(E30:E36)</f>
        <v>154549806</v>
      </c>
      <c r="G37" s="226">
        <f>SUM(G30:G36)</f>
        <v>145939202</v>
      </c>
      <c r="H37" s="222"/>
      <c r="I37" s="226">
        <f>SUM(I30:I36)</f>
        <v>154724752</v>
      </c>
      <c r="J37" s="222"/>
      <c r="K37" s="226">
        <f>SUM(K30:K36)</f>
        <v>146125906</v>
      </c>
      <c r="L37" s="8"/>
    </row>
    <row r="38" spans="1:12" s="7" customFormat="1" ht="22.5" customHeight="1" x14ac:dyDescent="0.45">
      <c r="C38" s="6"/>
      <c r="D38" s="6"/>
      <c r="E38" s="10"/>
      <c r="G38" s="10"/>
      <c r="H38" s="10"/>
      <c r="I38" s="10"/>
      <c r="J38" s="10"/>
      <c r="K38" s="10"/>
      <c r="L38" s="8"/>
    </row>
    <row r="39" spans="1:12" s="7" customFormat="1" ht="22.5" customHeight="1" x14ac:dyDescent="0.45">
      <c r="A39" s="181" t="s">
        <v>21</v>
      </c>
      <c r="C39" s="6"/>
      <c r="D39" s="6"/>
      <c r="E39" s="10"/>
      <c r="G39" s="10"/>
      <c r="H39" s="10"/>
      <c r="I39" s="10"/>
      <c r="J39" s="10"/>
      <c r="K39" s="10"/>
      <c r="L39" s="8"/>
    </row>
    <row r="40" spans="1:12" s="7" customFormat="1" ht="22.5" customHeight="1" x14ac:dyDescent="0.45">
      <c r="A40" s="182" t="s">
        <v>22</v>
      </c>
      <c r="C40" s="6">
        <v>26</v>
      </c>
      <c r="D40" s="6"/>
      <c r="E40" s="10"/>
      <c r="G40" s="10"/>
      <c r="H40" s="10"/>
      <c r="I40" s="10"/>
      <c r="J40" s="10"/>
      <c r="K40" s="10"/>
      <c r="L40" s="8"/>
    </row>
    <row r="41" spans="1:12" s="7" customFormat="1" ht="22.5" customHeight="1" x14ac:dyDescent="0.45">
      <c r="A41" s="182" t="s">
        <v>23</v>
      </c>
      <c r="C41" s="6"/>
      <c r="D41" s="6"/>
      <c r="E41" s="10"/>
      <c r="G41" s="10"/>
      <c r="H41" s="10"/>
      <c r="I41" s="10"/>
      <c r="J41" s="10"/>
      <c r="K41" s="10"/>
      <c r="L41" s="8"/>
    </row>
    <row r="42" spans="1:12" s="7" customFormat="1" ht="22.5" customHeight="1" thickBot="1" x14ac:dyDescent="0.5">
      <c r="A42" s="12" t="s">
        <v>114</v>
      </c>
      <c r="C42" s="6"/>
      <c r="D42" s="6"/>
      <c r="E42" s="227">
        <v>6174196</v>
      </c>
      <c r="G42" s="227">
        <v>6174196</v>
      </c>
      <c r="H42" s="10"/>
      <c r="I42" s="227">
        <v>6174196</v>
      </c>
      <c r="J42" s="10"/>
      <c r="K42" s="227">
        <v>6174196</v>
      </c>
      <c r="L42" s="8"/>
    </row>
    <row r="43" spans="1:12" s="7" customFormat="1" ht="22.5" customHeight="1" thickTop="1" x14ac:dyDescent="0.45">
      <c r="A43" s="182" t="s">
        <v>24</v>
      </c>
      <c r="C43" s="6"/>
      <c r="D43" s="6"/>
      <c r="E43" s="10"/>
      <c r="G43" s="10"/>
      <c r="H43" s="10"/>
      <c r="I43" s="10"/>
      <c r="J43" s="10"/>
      <c r="K43" s="10"/>
      <c r="L43" s="8"/>
    </row>
    <row r="44" spans="1:12" s="7" customFormat="1" ht="22.5" customHeight="1" x14ac:dyDescent="0.45">
      <c r="A44" s="12" t="s">
        <v>145</v>
      </c>
      <c r="C44" s="6"/>
      <c r="D44" s="6"/>
      <c r="E44" s="154">
        <v>6151446</v>
      </c>
      <c r="G44" s="155">
        <v>0</v>
      </c>
      <c r="H44" s="10"/>
      <c r="I44" s="154">
        <v>6151446</v>
      </c>
      <c r="J44" s="10"/>
      <c r="K44" s="155">
        <v>0</v>
      </c>
      <c r="L44" s="8"/>
    </row>
    <row r="45" spans="1:12" s="7" customFormat="1" ht="22.5" customHeight="1" x14ac:dyDescent="0.45">
      <c r="A45" s="12" t="s">
        <v>115</v>
      </c>
      <c r="C45" s="6"/>
      <c r="D45" s="6"/>
      <c r="E45" s="155">
        <v>0</v>
      </c>
      <c r="G45" s="154">
        <v>5822917</v>
      </c>
      <c r="H45" s="10"/>
      <c r="I45" s="155">
        <v>0</v>
      </c>
      <c r="J45" s="10"/>
      <c r="K45" s="154">
        <v>5822917</v>
      </c>
      <c r="L45" s="8"/>
    </row>
    <row r="46" spans="1:12" s="7" customFormat="1" ht="22.5" customHeight="1" x14ac:dyDescent="0.45">
      <c r="A46" s="12" t="s">
        <v>87</v>
      </c>
      <c r="C46" s="6">
        <v>26</v>
      </c>
      <c r="D46" s="6"/>
      <c r="E46" s="154">
        <v>2287378</v>
      </c>
      <c r="G46" s="154">
        <v>768239</v>
      </c>
      <c r="H46" s="10"/>
      <c r="I46" s="154">
        <v>2287378</v>
      </c>
      <c r="J46" s="10"/>
      <c r="K46" s="154">
        <v>768239</v>
      </c>
      <c r="L46" s="8"/>
    </row>
    <row r="47" spans="1:12" s="7" customFormat="1" ht="22.5" customHeight="1" x14ac:dyDescent="0.45">
      <c r="A47" s="12" t="s">
        <v>133</v>
      </c>
      <c r="C47" s="6">
        <v>27</v>
      </c>
      <c r="D47" s="6"/>
      <c r="E47" s="154">
        <v>29411</v>
      </c>
      <c r="G47" s="155">
        <v>0</v>
      </c>
      <c r="H47" s="10"/>
      <c r="I47" s="154">
        <v>29411</v>
      </c>
      <c r="J47" s="10"/>
      <c r="K47" s="155">
        <v>0</v>
      </c>
      <c r="L47" s="8"/>
    </row>
    <row r="48" spans="1:12" s="7" customFormat="1" ht="22.5" customHeight="1" x14ac:dyDescent="0.45">
      <c r="A48" s="174" t="s">
        <v>25</v>
      </c>
      <c r="C48" s="6"/>
      <c r="D48" s="6"/>
      <c r="E48" s="154">
        <v>10404</v>
      </c>
      <c r="G48" s="154">
        <v>-12191</v>
      </c>
      <c r="H48" s="10"/>
      <c r="I48" s="154">
        <v>10404</v>
      </c>
      <c r="J48" s="10"/>
      <c r="K48" s="154">
        <v>-12191</v>
      </c>
      <c r="L48" s="8"/>
    </row>
    <row r="49" spans="1:13" s="7" customFormat="1" ht="22.5" customHeight="1" x14ac:dyDescent="0.45">
      <c r="A49" s="182" t="s">
        <v>26</v>
      </c>
      <c r="C49" s="6"/>
      <c r="D49" s="6"/>
      <c r="E49" s="10"/>
      <c r="G49" s="10"/>
      <c r="H49" s="10"/>
      <c r="I49" s="10"/>
      <c r="J49" s="10"/>
      <c r="K49" s="10"/>
      <c r="L49" s="8"/>
    </row>
    <row r="50" spans="1:13" s="7" customFormat="1" ht="22.5" customHeight="1" x14ac:dyDescent="0.45">
      <c r="A50" s="182" t="s">
        <v>27</v>
      </c>
      <c r="C50" s="6"/>
      <c r="D50" s="6"/>
      <c r="E50" s="10"/>
      <c r="G50" s="10"/>
      <c r="H50" s="10"/>
      <c r="I50" s="10"/>
      <c r="J50" s="10"/>
      <c r="K50" s="10"/>
      <c r="L50" s="8"/>
    </row>
    <row r="51" spans="1:13" s="7" customFormat="1" ht="22.5" customHeight="1" x14ac:dyDescent="0.45">
      <c r="A51" s="182" t="s">
        <v>28</v>
      </c>
      <c r="C51" s="6">
        <v>28</v>
      </c>
      <c r="D51" s="6"/>
      <c r="E51" s="154">
        <v>569398</v>
      </c>
      <c r="G51" s="154">
        <v>569398</v>
      </c>
      <c r="H51" s="10"/>
      <c r="I51" s="154">
        <v>569398</v>
      </c>
      <c r="J51" s="10"/>
      <c r="K51" s="154">
        <v>569398</v>
      </c>
      <c r="L51" s="8"/>
      <c r="M51" s="38"/>
    </row>
    <row r="52" spans="1:13" s="7" customFormat="1" ht="22.5" customHeight="1" x14ac:dyDescent="0.45">
      <c r="A52" s="182" t="s">
        <v>29</v>
      </c>
      <c r="C52" s="6"/>
      <c r="D52" s="6"/>
      <c r="E52" s="154">
        <v>11626489</v>
      </c>
      <c r="G52" s="154">
        <v>10356767</v>
      </c>
      <c r="H52" s="10"/>
      <c r="I52" s="154">
        <v>11801305</v>
      </c>
      <c r="J52" s="10"/>
      <c r="K52" s="154">
        <v>10521100</v>
      </c>
      <c r="M52" s="38"/>
    </row>
    <row r="53" spans="1:13" s="7" customFormat="1" ht="22.5" customHeight="1" x14ac:dyDescent="0.45">
      <c r="A53" s="183" t="s">
        <v>106</v>
      </c>
      <c r="C53" s="6"/>
      <c r="D53" s="6"/>
      <c r="E53" s="226">
        <f>SUM(E44:E52)</f>
        <v>20674526</v>
      </c>
      <c r="G53" s="226">
        <f>SUM(G45:G52)</f>
        <v>17505130</v>
      </c>
      <c r="H53" s="222"/>
      <c r="I53" s="226">
        <f>SUM(I44:I52)</f>
        <v>20849342</v>
      </c>
      <c r="J53" s="222"/>
      <c r="K53" s="226">
        <f>SUM(K45:K52)</f>
        <v>17669463</v>
      </c>
      <c r="L53" s="8"/>
    </row>
    <row r="54" spans="1:13" s="7" customFormat="1" ht="22.5" customHeight="1" thickBot="1" x14ac:dyDescent="0.5">
      <c r="A54" s="183" t="s">
        <v>30</v>
      </c>
      <c r="C54" s="6"/>
      <c r="D54" s="6"/>
      <c r="E54" s="228">
        <f>E53+E37</f>
        <v>175224332</v>
      </c>
      <c r="G54" s="228">
        <f>G53+G37</f>
        <v>163444332</v>
      </c>
      <c r="H54" s="222"/>
      <c r="I54" s="228">
        <f>I53+I37</f>
        <v>175574094</v>
      </c>
      <c r="J54" s="222"/>
      <c r="K54" s="228">
        <f>K53+K37</f>
        <v>163795369</v>
      </c>
      <c r="L54" s="8"/>
      <c r="M54" s="44"/>
    </row>
    <row r="55" spans="1:13" s="7" customFormat="1" ht="22.5" customHeight="1" thickTop="1" x14ac:dyDescent="0.45">
      <c r="A55" s="183"/>
      <c r="C55" s="6"/>
      <c r="D55" s="6"/>
      <c r="E55" s="229"/>
      <c r="F55" s="230"/>
      <c r="G55" s="229"/>
      <c r="H55" s="231"/>
      <c r="I55" s="229"/>
      <c r="J55" s="222"/>
      <c r="K55" s="229"/>
      <c r="L55" s="8"/>
    </row>
    <row r="56" spans="1:13" ht="19.5" customHeight="1" x14ac:dyDescent="0.45">
      <c r="A56" s="161"/>
      <c r="G56" s="184"/>
      <c r="H56" s="184"/>
      <c r="I56" s="184"/>
      <c r="J56" s="184"/>
      <c r="K56" s="184"/>
    </row>
    <row r="57" spans="1:13" ht="19.5" customHeight="1" x14ac:dyDescent="0.45">
      <c r="A57" s="161"/>
      <c r="G57" s="184"/>
      <c r="H57" s="184"/>
      <c r="I57" s="184"/>
      <c r="J57" s="184"/>
      <c r="K57" s="184"/>
    </row>
    <row r="58" spans="1:13" ht="19.5" customHeight="1" x14ac:dyDescent="0.45">
      <c r="G58" s="18"/>
      <c r="I58" s="18"/>
      <c r="K58" s="18"/>
    </row>
    <row r="59" spans="1:13" s="20" customFormat="1" ht="22.5" customHeight="1" x14ac:dyDescent="0.25">
      <c r="A59" s="19"/>
      <c r="B59" s="19"/>
      <c r="C59" s="19"/>
      <c r="D59" s="19"/>
      <c r="E59" s="185"/>
      <c r="F59" s="19"/>
      <c r="H59" s="185"/>
      <c r="I59" s="185"/>
      <c r="J59" s="185"/>
      <c r="K59" s="185"/>
    </row>
    <row r="60" spans="1:13" s="20" customFormat="1" ht="22.5" customHeight="1" x14ac:dyDescent="0.45">
      <c r="A60" s="19"/>
      <c r="B60" s="152" t="s">
        <v>61</v>
      </c>
      <c r="C60" s="186"/>
      <c r="D60" s="186"/>
      <c r="E60" s="317" t="s">
        <v>100</v>
      </c>
      <c r="F60" s="317"/>
      <c r="G60" s="317"/>
      <c r="H60" s="317"/>
      <c r="I60" s="317"/>
      <c r="J60" s="317"/>
      <c r="K60" s="317"/>
    </row>
    <row r="61" spans="1:13" s="21" customFormat="1" ht="22.5" customHeight="1" x14ac:dyDescent="0.45">
      <c r="A61" s="112"/>
      <c r="B61" s="152" t="s">
        <v>67</v>
      </c>
      <c r="C61" s="112"/>
      <c r="D61" s="112"/>
      <c r="E61" s="317" t="s">
        <v>67</v>
      </c>
      <c r="F61" s="317"/>
      <c r="G61" s="317"/>
      <c r="H61" s="317"/>
      <c r="I61" s="317"/>
      <c r="J61" s="317"/>
      <c r="K61" s="317"/>
    </row>
    <row r="62" spans="1:13" s="21" customFormat="1" ht="22.5" customHeight="1" x14ac:dyDescent="0.45">
      <c r="F62" s="22"/>
      <c r="G62" s="23"/>
      <c r="I62" s="111"/>
      <c r="J62" s="23"/>
    </row>
  </sheetData>
  <mergeCells count="8">
    <mergeCell ref="E60:K60"/>
    <mergeCell ref="E61:K61"/>
    <mergeCell ref="I25:K25"/>
    <mergeCell ref="I4:K4"/>
    <mergeCell ref="E4:G4"/>
    <mergeCell ref="E7:K7"/>
    <mergeCell ref="E28:K28"/>
    <mergeCell ref="E25:G25"/>
  </mergeCells>
  <pageMargins left="0.8" right="0.8" top="0.48" bottom="0.5" header="0.5" footer="0.5"/>
  <pageSetup paperSize="9" scale="75" firstPageNumber="7" fitToHeight="0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
&amp;C&amp;"Times New Roman,Regular"&amp;P</oddFooter>
  </headerFooter>
  <rowBreaks count="1" manualBreakCount="1">
    <brk id="21" max="16383" man="1"/>
  </rowBreaks>
  <colBreaks count="1" manualBreakCount="1">
    <brk id="11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64"/>
  <sheetViews>
    <sheetView topLeftCell="A59" zoomScale="85" zoomScaleNormal="85" zoomScaleSheetLayoutView="100" workbookViewId="0">
      <selection activeCell="A72" sqref="A72"/>
    </sheetView>
  </sheetViews>
  <sheetFormatPr defaultColWidth="9.25" defaultRowHeight="21.75" x14ac:dyDescent="0.45"/>
  <cols>
    <col min="1" max="1" width="2.75" style="7" customWidth="1"/>
    <col min="2" max="2" width="16.75" style="7" customWidth="1"/>
    <col min="3" max="3" width="37.5" style="7" customWidth="1"/>
    <col min="4" max="4" width="8" style="6" customWidth="1"/>
    <col min="5" max="5" width="13.75" style="7" customWidth="1"/>
    <col min="6" max="6" width="1.25" style="7" customWidth="1"/>
    <col min="7" max="7" width="13.75" style="7" customWidth="1"/>
    <col min="8" max="8" width="1.25" style="7" customWidth="1"/>
    <col min="9" max="9" width="13.75" style="7" customWidth="1"/>
    <col min="10" max="10" width="1.25" style="7" customWidth="1"/>
    <col min="11" max="11" width="13.75" style="7" customWidth="1"/>
    <col min="12" max="12" width="9.25" style="7"/>
    <col min="13" max="13" width="9" style="7" customWidth="1"/>
    <col min="14" max="14" width="11.5" style="207" bestFit="1" customWidth="1"/>
    <col min="15" max="15" width="9.25" style="207"/>
    <col min="16" max="16384" width="9.25" style="7"/>
  </cols>
  <sheetData>
    <row r="1" spans="1:15" ht="23.25" x14ac:dyDescent="0.5">
      <c r="A1" s="1" t="s">
        <v>121</v>
      </c>
      <c r="B1" s="1"/>
      <c r="C1" s="24"/>
      <c r="H1" s="25"/>
      <c r="I1" s="26"/>
      <c r="J1" s="25"/>
      <c r="K1" s="26"/>
    </row>
    <row r="2" spans="1:15" ht="23.25" x14ac:dyDescent="0.5">
      <c r="A2" s="27" t="s">
        <v>85</v>
      </c>
      <c r="B2" s="27"/>
      <c r="C2" s="24"/>
      <c r="H2" s="25"/>
      <c r="I2" s="26"/>
      <c r="J2" s="25"/>
      <c r="K2" s="26"/>
    </row>
    <row r="3" spans="1:15" ht="21.75" customHeight="1" x14ac:dyDescent="0.45">
      <c r="A3" s="5"/>
      <c r="B3" s="5"/>
      <c r="C3" s="5"/>
      <c r="D3" s="2"/>
      <c r="E3" s="5"/>
      <c r="F3" s="5"/>
      <c r="G3" s="5"/>
      <c r="H3" s="5"/>
      <c r="I3" s="28"/>
      <c r="J3" s="5"/>
      <c r="K3" s="28"/>
    </row>
    <row r="4" spans="1:15" s="30" customFormat="1" ht="21.75" customHeight="1" x14ac:dyDescent="0.2">
      <c r="A4" s="93"/>
      <c r="B4" s="93"/>
      <c r="D4" s="92"/>
      <c r="E4" s="320" t="s">
        <v>0</v>
      </c>
      <c r="F4" s="320"/>
      <c r="G4" s="320"/>
      <c r="H4" s="113"/>
      <c r="I4" s="320" t="s">
        <v>1</v>
      </c>
      <c r="J4" s="320"/>
      <c r="K4" s="320"/>
      <c r="N4" s="208"/>
      <c r="O4" s="208"/>
    </row>
    <row r="5" spans="1:15" ht="21.75" customHeight="1" x14ac:dyDescent="0.45">
      <c r="A5" s="12"/>
      <c r="B5" s="12"/>
      <c r="E5" s="321" t="s">
        <v>86</v>
      </c>
      <c r="F5" s="321"/>
      <c r="G5" s="321"/>
      <c r="H5" s="321"/>
      <c r="I5" s="322" t="s">
        <v>86</v>
      </c>
      <c r="J5" s="322"/>
      <c r="K5" s="322"/>
    </row>
    <row r="6" spans="1:15" ht="21.75" customHeight="1" x14ac:dyDescent="0.45">
      <c r="A6" s="12"/>
      <c r="B6" s="12"/>
      <c r="E6" s="322" t="s">
        <v>32</v>
      </c>
      <c r="F6" s="322"/>
      <c r="G6" s="322"/>
      <c r="H6" s="113"/>
      <c r="I6" s="322" t="s">
        <v>32</v>
      </c>
      <c r="J6" s="322"/>
      <c r="K6" s="322"/>
    </row>
    <row r="7" spans="1:15" x14ac:dyDescent="0.45">
      <c r="D7" s="29"/>
      <c r="E7" s="168">
        <v>2567</v>
      </c>
      <c r="G7" s="169">
        <v>2566</v>
      </c>
      <c r="H7" s="170"/>
      <c r="I7" s="168">
        <v>2567</v>
      </c>
      <c r="K7" s="169">
        <v>2566</v>
      </c>
    </row>
    <row r="8" spans="1:15" x14ac:dyDescent="0.45">
      <c r="E8" s="319" t="s">
        <v>5</v>
      </c>
      <c r="F8" s="319"/>
      <c r="G8" s="319"/>
      <c r="H8" s="319"/>
      <c r="I8" s="319"/>
      <c r="J8" s="319"/>
      <c r="K8" s="319"/>
      <c r="N8" s="215"/>
      <c r="O8" s="215"/>
    </row>
    <row r="9" spans="1:15" x14ac:dyDescent="0.45">
      <c r="A9" s="7" t="s">
        <v>33</v>
      </c>
      <c r="E9" s="9">
        <v>4533055</v>
      </c>
      <c r="G9" s="9">
        <v>3915751</v>
      </c>
      <c r="H9" s="9"/>
      <c r="I9" s="9">
        <v>4533049</v>
      </c>
      <c r="J9" s="9"/>
      <c r="K9" s="9">
        <v>3915751</v>
      </c>
      <c r="M9" s="38"/>
    </row>
    <row r="10" spans="1:15" x14ac:dyDescent="0.45">
      <c r="A10" s="7" t="s">
        <v>34</v>
      </c>
      <c r="E10" s="31">
        <v>-847897</v>
      </c>
      <c r="G10" s="31">
        <v>-598038</v>
      </c>
      <c r="H10" s="9"/>
      <c r="I10" s="31">
        <v>-848170</v>
      </c>
      <c r="J10" s="9"/>
      <c r="K10" s="31">
        <v>-598231</v>
      </c>
    </row>
    <row r="11" spans="1:15" x14ac:dyDescent="0.45">
      <c r="A11" s="32" t="s">
        <v>35</v>
      </c>
      <c r="B11" s="32"/>
      <c r="E11" s="33">
        <f>E9+E10</f>
        <v>3685158</v>
      </c>
      <c r="G11" s="33">
        <f>G9+G10</f>
        <v>3317713</v>
      </c>
      <c r="H11" s="34"/>
      <c r="I11" s="33">
        <f>I9+I10</f>
        <v>3684879</v>
      </c>
      <c r="J11" s="34"/>
      <c r="K11" s="33">
        <f>K9+K10</f>
        <v>3317520</v>
      </c>
    </row>
    <row r="12" spans="1:15" x14ac:dyDescent="0.45">
      <c r="A12" s="12" t="s">
        <v>36</v>
      </c>
      <c r="B12" s="12"/>
      <c r="E12" s="9">
        <v>102977</v>
      </c>
      <c r="G12" s="9">
        <v>106954</v>
      </c>
      <c r="H12" s="9"/>
      <c r="I12" s="9">
        <v>109790</v>
      </c>
      <c r="J12" s="9"/>
      <c r="K12" s="9">
        <v>111943</v>
      </c>
    </row>
    <row r="13" spans="1:15" x14ac:dyDescent="0.45">
      <c r="A13" s="12" t="s">
        <v>37</v>
      </c>
      <c r="B13" s="12"/>
      <c r="E13" s="31">
        <v>-175259</v>
      </c>
      <c r="G13" s="31">
        <v>-144242</v>
      </c>
      <c r="H13" s="9"/>
      <c r="I13" s="31">
        <v>-195446</v>
      </c>
      <c r="J13" s="9"/>
      <c r="K13" s="31">
        <v>-155691</v>
      </c>
    </row>
    <row r="14" spans="1:15" x14ac:dyDescent="0.45">
      <c r="A14" s="32" t="s">
        <v>116</v>
      </c>
      <c r="B14" s="32"/>
      <c r="E14" s="33">
        <f>E12+E13</f>
        <v>-72282</v>
      </c>
      <c r="G14" s="33">
        <f>G12+G13</f>
        <v>-37288</v>
      </c>
      <c r="H14" s="34"/>
      <c r="I14" s="33">
        <f>I12+I13</f>
        <v>-85656</v>
      </c>
      <c r="J14" s="34"/>
      <c r="K14" s="33">
        <f>K12+K13</f>
        <v>-43748</v>
      </c>
    </row>
    <row r="15" spans="1:15" x14ac:dyDescent="0.45">
      <c r="A15" s="114" t="s">
        <v>117</v>
      </c>
      <c r="B15" s="32"/>
      <c r="E15" s="122">
        <v>1919</v>
      </c>
      <c r="G15" s="122">
        <v>1097</v>
      </c>
      <c r="H15" s="9"/>
      <c r="I15" s="122">
        <v>1925</v>
      </c>
      <c r="J15" s="9"/>
      <c r="K15" s="122">
        <v>1097</v>
      </c>
    </row>
    <row r="16" spans="1:15" x14ac:dyDescent="0.45">
      <c r="A16" s="114" t="s">
        <v>94</v>
      </c>
      <c r="B16" s="114"/>
      <c r="E16" s="122">
        <v>15</v>
      </c>
      <c r="G16" s="122">
        <v>90</v>
      </c>
      <c r="H16" s="9"/>
      <c r="I16" s="122">
        <v>15</v>
      </c>
      <c r="J16" s="34"/>
      <c r="K16" s="122">
        <v>90</v>
      </c>
    </row>
    <row r="17" spans="1:11" x14ac:dyDescent="0.45">
      <c r="A17" s="12" t="s">
        <v>38</v>
      </c>
      <c r="B17" s="12"/>
      <c r="E17" s="9">
        <v>39798</v>
      </c>
      <c r="G17" s="9">
        <v>50367</v>
      </c>
      <c r="H17" s="9"/>
      <c r="I17" s="9">
        <v>40771</v>
      </c>
      <c r="J17" s="9"/>
      <c r="K17" s="9">
        <v>51421</v>
      </c>
    </row>
    <row r="18" spans="1:11" x14ac:dyDescent="0.45">
      <c r="A18" s="32" t="s">
        <v>39</v>
      </c>
      <c r="B18" s="32"/>
      <c r="E18" s="234">
        <f>E11+E14+SUM(E15:E17)</f>
        <v>3654608</v>
      </c>
      <c r="G18" s="234">
        <f>G11+G14+SUM(G15:G17)</f>
        <v>3331979</v>
      </c>
      <c r="H18" s="9"/>
      <c r="I18" s="234">
        <f>I11+I14+SUM(I15:I17)</f>
        <v>3641934</v>
      </c>
      <c r="J18" s="9"/>
      <c r="K18" s="234">
        <f>K11+K14+SUM(K15:K17)</f>
        <v>3326380</v>
      </c>
    </row>
    <row r="19" spans="1:11" x14ac:dyDescent="0.45">
      <c r="A19" s="14" t="s">
        <v>40</v>
      </c>
      <c r="B19" s="14"/>
      <c r="E19" s="9"/>
      <c r="G19" s="9"/>
      <c r="H19" s="9"/>
      <c r="I19" s="9"/>
      <c r="J19" s="9"/>
      <c r="K19" s="9"/>
    </row>
    <row r="20" spans="1:11" x14ac:dyDescent="0.45">
      <c r="A20" s="13" t="s">
        <v>41</v>
      </c>
      <c r="B20" s="13"/>
      <c r="E20" s="9">
        <v>930554</v>
      </c>
      <c r="G20" s="9">
        <v>767264</v>
      </c>
      <c r="H20" s="9"/>
      <c r="I20" s="9">
        <v>919275</v>
      </c>
      <c r="J20" s="9"/>
      <c r="K20" s="9">
        <v>758365</v>
      </c>
    </row>
    <row r="21" spans="1:11" x14ac:dyDescent="0.45">
      <c r="A21" s="13" t="s">
        <v>42</v>
      </c>
      <c r="B21" s="13"/>
      <c r="E21" s="9">
        <v>6890</v>
      </c>
      <c r="G21" s="9">
        <v>4475</v>
      </c>
      <c r="H21" s="9"/>
      <c r="I21" s="9">
        <v>6890</v>
      </c>
      <c r="J21" s="9"/>
      <c r="K21" s="9">
        <v>4475</v>
      </c>
    </row>
    <row r="22" spans="1:11" x14ac:dyDescent="0.45">
      <c r="A22" s="13" t="s">
        <v>73</v>
      </c>
      <c r="B22" s="13"/>
      <c r="E22" s="9">
        <v>179704</v>
      </c>
      <c r="G22" s="9">
        <v>175700</v>
      </c>
      <c r="H22" s="9"/>
      <c r="I22" s="9">
        <v>177887</v>
      </c>
      <c r="J22" s="9"/>
      <c r="K22" s="9">
        <v>174464</v>
      </c>
    </row>
    <row r="23" spans="1:11" x14ac:dyDescent="0.45">
      <c r="A23" s="13" t="s">
        <v>43</v>
      </c>
      <c r="B23" s="13"/>
      <c r="E23" s="9">
        <v>136030</v>
      </c>
      <c r="G23" s="9">
        <v>120148</v>
      </c>
      <c r="H23" s="9"/>
      <c r="I23" s="9">
        <v>136029</v>
      </c>
      <c r="J23" s="9"/>
      <c r="K23" s="9">
        <v>120113</v>
      </c>
    </row>
    <row r="24" spans="1:11" x14ac:dyDescent="0.45">
      <c r="A24" s="13" t="s">
        <v>44</v>
      </c>
      <c r="B24" s="13"/>
      <c r="E24" s="9">
        <v>147897</v>
      </c>
      <c r="G24" s="9">
        <v>89967</v>
      </c>
      <c r="H24" s="9"/>
      <c r="I24" s="9">
        <v>142683</v>
      </c>
      <c r="J24" s="9"/>
      <c r="K24" s="9">
        <v>86177</v>
      </c>
    </row>
    <row r="25" spans="1:11" x14ac:dyDescent="0.45">
      <c r="A25" s="14" t="s">
        <v>45</v>
      </c>
      <c r="B25" s="14"/>
      <c r="E25" s="35">
        <f>SUM(E20:E24)</f>
        <v>1401075</v>
      </c>
      <c r="G25" s="35">
        <f>SUM(G20:G24)</f>
        <v>1157554</v>
      </c>
      <c r="H25" s="9"/>
      <c r="I25" s="35">
        <f>SUM(I20:I24)</f>
        <v>1382764</v>
      </c>
      <c r="J25" s="9"/>
      <c r="K25" s="35">
        <f>SUM(K20:K24)</f>
        <v>1143594</v>
      </c>
    </row>
    <row r="26" spans="1:11" x14ac:dyDescent="0.45">
      <c r="A26" s="37" t="s">
        <v>70</v>
      </c>
      <c r="B26" s="14"/>
      <c r="E26" s="188">
        <v>1228084</v>
      </c>
      <c r="G26" s="188">
        <v>1041632</v>
      </c>
      <c r="H26" s="9"/>
      <c r="I26" s="188">
        <v>1228084</v>
      </c>
      <c r="J26" s="9"/>
      <c r="K26" s="188">
        <v>1041632</v>
      </c>
    </row>
    <row r="27" spans="1:11" x14ac:dyDescent="0.45">
      <c r="A27" s="14" t="s">
        <v>46</v>
      </c>
      <c r="B27" s="14"/>
      <c r="E27" s="36">
        <f>E18-E25-E26</f>
        <v>1025449</v>
      </c>
      <c r="G27" s="36">
        <f>G18-G25-G26</f>
        <v>1132793</v>
      </c>
      <c r="H27" s="34"/>
      <c r="I27" s="36">
        <f>I18-I25-I26</f>
        <v>1031086</v>
      </c>
      <c r="J27" s="34"/>
      <c r="K27" s="36">
        <f>K18-K25-K26</f>
        <v>1141154</v>
      </c>
    </row>
    <row r="28" spans="1:11" x14ac:dyDescent="0.45">
      <c r="A28" s="37" t="s">
        <v>47</v>
      </c>
      <c r="B28" s="37"/>
      <c r="E28" s="9">
        <v>205310</v>
      </c>
      <c r="G28" s="9">
        <v>228995</v>
      </c>
      <c r="H28" s="9"/>
      <c r="I28" s="9">
        <v>205346</v>
      </c>
      <c r="J28" s="9"/>
      <c r="K28" s="9">
        <v>229045</v>
      </c>
    </row>
    <row r="29" spans="1:11" x14ac:dyDescent="0.45">
      <c r="A29" s="32" t="s">
        <v>88</v>
      </c>
      <c r="B29" s="32"/>
      <c r="E29" s="35">
        <f>E27-E28</f>
        <v>820139</v>
      </c>
      <c r="G29" s="35">
        <f>G27-G28</f>
        <v>903798</v>
      </c>
      <c r="H29" s="9"/>
      <c r="I29" s="35">
        <f>I27-I28</f>
        <v>825740</v>
      </c>
      <c r="J29" s="9"/>
      <c r="K29" s="35">
        <f>K27-K28</f>
        <v>912109</v>
      </c>
    </row>
    <row r="30" spans="1:11" ht="24.75" x14ac:dyDescent="0.45">
      <c r="A30" s="125"/>
      <c r="B30" s="8"/>
      <c r="D30" s="40"/>
      <c r="E30" s="39"/>
      <c r="F30" s="39"/>
      <c r="G30" s="39"/>
      <c r="H30" s="41"/>
      <c r="I30" s="36"/>
      <c r="J30" s="34"/>
      <c r="K30" s="36"/>
    </row>
    <row r="31" spans="1:11" ht="23.25" x14ac:dyDescent="0.45">
      <c r="A31" s="1" t="s">
        <v>121</v>
      </c>
      <c r="B31" s="1"/>
      <c r="H31" s="25"/>
      <c r="I31" s="26"/>
      <c r="J31" s="25"/>
      <c r="K31" s="26"/>
    </row>
    <row r="32" spans="1:11" ht="23.25" x14ac:dyDescent="0.45">
      <c r="A32" s="27" t="s">
        <v>85</v>
      </c>
      <c r="B32" s="27"/>
      <c r="E32" s="38"/>
      <c r="G32" s="38"/>
      <c r="H32" s="25"/>
      <c r="I32" s="26"/>
      <c r="J32" s="25"/>
      <c r="K32" s="26"/>
    </row>
    <row r="33" spans="1:17" x14ac:dyDescent="0.45">
      <c r="A33" s="5"/>
      <c r="B33" s="5"/>
      <c r="C33" s="5"/>
      <c r="D33" s="2"/>
      <c r="E33" s="5"/>
      <c r="F33" s="5"/>
      <c r="G33" s="5"/>
      <c r="H33" s="5"/>
    </row>
    <row r="34" spans="1:17" ht="24" customHeight="1" x14ac:dyDescent="0.45">
      <c r="A34" s="11"/>
      <c r="B34" s="11"/>
      <c r="C34" s="5"/>
      <c r="D34" s="2"/>
      <c r="E34" s="320" t="s">
        <v>0</v>
      </c>
      <c r="F34" s="320"/>
      <c r="G34" s="320"/>
      <c r="H34" s="113"/>
      <c r="I34" s="320" t="s">
        <v>1</v>
      </c>
      <c r="J34" s="320"/>
      <c r="K34" s="320"/>
    </row>
    <row r="35" spans="1:17" ht="21.75" customHeight="1" x14ac:dyDescent="0.45">
      <c r="A35" s="12"/>
      <c r="B35" s="12"/>
      <c r="E35" s="321" t="s">
        <v>86</v>
      </c>
      <c r="F35" s="321"/>
      <c r="G35" s="321"/>
      <c r="H35" s="321"/>
      <c r="I35" s="322" t="s">
        <v>86</v>
      </c>
      <c r="J35" s="322"/>
      <c r="K35" s="322"/>
    </row>
    <row r="36" spans="1:17" ht="21.75" customHeight="1" x14ac:dyDescent="0.45">
      <c r="A36" s="12"/>
      <c r="B36" s="12"/>
      <c r="E36" s="322" t="s">
        <v>32</v>
      </c>
      <c r="F36" s="322"/>
      <c r="G36" s="322"/>
      <c r="H36" s="113"/>
      <c r="I36" s="322" t="s">
        <v>32</v>
      </c>
      <c r="J36" s="322"/>
      <c r="K36" s="322"/>
    </row>
    <row r="37" spans="1:17" x14ac:dyDescent="0.45">
      <c r="D37" s="29"/>
      <c r="E37" s="168">
        <v>2567</v>
      </c>
      <c r="G37" s="169">
        <v>2566</v>
      </c>
      <c r="H37" s="170"/>
      <c r="I37" s="168">
        <v>2567</v>
      </c>
      <c r="K37" s="169">
        <v>2566</v>
      </c>
    </row>
    <row r="38" spans="1:17" x14ac:dyDescent="0.45">
      <c r="E38" s="319" t="s">
        <v>5</v>
      </c>
      <c r="F38" s="319"/>
      <c r="G38" s="319"/>
      <c r="H38" s="319"/>
      <c r="I38" s="319"/>
      <c r="J38" s="319"/>
      <c r="K38" s="319"/>
    </row>
    <row r="39" spans="1:17" x14ac:dyDescent="0.45">
      <c r="A39" s="14" t="s">
        <v>107</v>
      </c>
      <c r="B39" s="14"/>
      <c r="E39" s="34"/>
      <c r="G39" s="34"/>
      <c r="H39" s="9"/>
      <c r="I39" s="34"/>
      <c r="J39" s="9"/>
      <c r="K39" s="34"/>
    </row>
    <row r="40" spans="1:17" x14ac:dyDescent="0.45">
      <c r="A40" s="16" t="s">
        <v>89</v>
      </c>
      <c r="B40" s="16"/>
      <c r="E40" s="34"/>
      <c r="G40" s="34"/>
      <c r="H40" s="9"/>
      <c r="I40" s="34"/>
      <c r="J40" s="9"/>
      <c r="K40" s="34"/>
    </row>
    <row r="41" spans="1:17" x14ac:dyDescent="0.45">
      <c r="A41" s="182" t="s">
        <v>147</v>
      </c>
      <c r="B41" s="16"/>
      <c r="E41" s="34"/>
      <c r="G41" s="34"/>
      <c r="H41" s="9"/>
      <c r="I41" s="34"/>
      <c r="J41" s="9"/>
      <c r="K41" s="34"/>
    </row>
    <row r="42" spans="1:17" x14ac:dyDescent="0.45">
      <c r="A42" s="236" t="s">
        <v>148</v>
      </c>
      <c r="B42" s="16"/>
      <c r="E42" s="9">
        <v>515</v>
      </c>
      <c r="G42" s="9">
        <v>-1167</v>
      </c>
      <c r="H42" s="9"/>
      <c r="I42" s="9">
        <v>515</v>
      </c>
      <c r="J42" s="9"/>
      <c r="K42" s="9">
        <v>-1167</v>
      </c>
    </row>
    <row r="43" spans="1:17" x14ac:dyDescent="0.45">
      <c r="A43" s="182" t="s">
        <v>113</v>
      </c>
      <c r="B43" s="16"/>
      <c r="E43" s="9"/>
      <c r="G43" s="9"/>
      <c r="H43" s="9"/>
      <c r="I43" s="9"/>
      <c r="J43" s="9"/>
      <c r="K43" s="9"/>
    </row>
    <row r="44" spans="1:17" x14ac:dyDescent="0.45">
      <c r="A44" s="182" t="s">
        <v>99</v>
      </c>
      <c r="B44" s="16"/>
      <c r="E44" s="9">
        <v>-3556</v>
      </c>
      <c r="G44" s="9">
        <v>-21493</v>
      </c>
      <c r="H44" s="9"/>
      <c r="I44" s="9">
        <v>-3556</v>
      </c>
      <c r="J44" s="9"/>
      <c r="K44" s="9">
        <v>-21493</v>
      </c>
    </row>
    <row r="45" spans="1:17" x14ac:dyDescent="0.45">
      <c r="A45" s="12" t="s">
        <v>108</v>
      </c>
      <c r="B45" s="16"/>
      <c r="E45" s="9"/>
      <c r="G45" s="9"/>
      <c r="H45" s="9"/>
      <c r="I45" s="9"/>
      <c r="J45" s="9"/>
      <c r="K45" s="9"/>
    </row>
    <row r="46" spans="1:17" x14ac:dyDescent="0.45">
      <c r="A46" s="182" t="s">
        <v>90</v>
      </c>
      <c r="C46" s="39"/>
      <c r="E46" s="31">
        <v>608</v>
      </c>
      <c r="F46" s="39"/>
      <c r="G46" s="31">
        <v>4532</v>
      </c>
      <c r="H46" s="9"/>
      <c r="I46" s="31">
        <v>608</v>
      </c>
      <c r="J46" s="9"/>
      <c r="K46" s="31">
        <v>4532</v>
      </c>
      <c r="Q46" s="38"/>
    </row>
    <row r="47" spans="1:17" x14ac:dyDescent="0.45">
      <c r="A47" s="11"/>
      <c r="C47" s="39"/>
      <c r="D47" s="40"/>
      <c r="E47" s="33">
        <f>E42+E46+E44</f>
        <v>-2433</v>
      </c>
      <c r="F47" s="39"/>
      <c r="G47" s="33">
        <f>G42+G46+G44</f>
        <v>-18128</v>
      </c>
      <c r="H47" s="41"/>
      <c r="I47" s="33">
        <f>I42+I46+I44</f>
        <v>-2433</v>
      </c>
      <c r="J47" s="34"/>
      <c r="K47" s="33">
        <f>K42+K46+K44</f>
        <v>-18128</v>
      </c>
    </row>
    <row r="48" spans="1:17" x14ac:dyDescent="0.45">
      <c r="C48" s="39"/>
      <c r="D48" s="40"/>
      <c r="E48" s="36"/>
      <c r="F48" s="39"/>
      <c r="G48" s="36"/>
      <c r="H48" s="41"/>
      <c r="I48" s="36"/>
      <c r="J48" s="34"/>
      <c r="K48" s="34"/>
    </row>
    <row r="49" spans="1:15" x14ac:dyDescent="0.45">
      <c r="A49" s="192" t="s">
        <v>92</v>
      </c>
      <c r="C49" s="39"/>
      <c r="D49" s="40"/>
      <c r="E49" s="36"/>
      <c r="F49" s="39"/>
      <c r="G49" s="36"/>
      <c r="H49" s="41"/>
      <c r="I49" s="36"/>
      <c r="J49" s="34"/>
      <c r="K49" s="34"/>
    </row>
    <row r="50" spans="1:15" x14ac:dyDescent="0.45">
      <c r="A50" s="12" t="s">
        <v>118</v>
      </c>
      <c r="C50" s="39"/>
      <c r="D50" s="40"/>
      <c r="E50" s="36"/>
      <c r="F50" s="39"/>
      <c r="G50" s="36"/>
      <c r="H50" s="41"/>
      <c r="I50" s="36"/>
      <c r="J50" s="34"/>
      <c r="K50" s="34"/>
    </row>
    <row r="51" spans="1:15" x14ac:dyDescent="0.45">
      <c r="A51" s="182" t="s">
        <v>74</v>
      </c>
      <c r="C51" s="39"/>
      <c r="D51" s="40"/>
      <c r="E51" s="9">
        <v>6</v>
      </c>
      <c r="F51" s="39"/>
      <c r="G51" s="9">
        <v>38</v>
      </c>
      <c r="H51" s="41"/>
      <c r="I51" s="9">
        <v>6</v>
      </c>
      <c r="J51" s="34"/>
      <c r="K51" s="9">
        <v>38</v>
      </c>
    </row>
    <row r="52" spans="1:15" x14ac:dyDescent="0.45">
      <c r="A52" s="12" t="s">
        <v>108</v>
      </c>
      <c r="C52" s="39"/>
      <c r="D52" s="40"/>
      <c r="E52" s="9"/>
      <c r="F52" s="39"/>
      <c r="G52" s="9"/>
      <c r="H52" s="41"/>
      <c r="I52" s="9"/>
      <c r="J52" s="34"/>
      <c r="K52" s="9"/>
    </row>
    <row r="53" spans="1:15" x14ac:dyDescent="0.45">
      <c r="A53" s="182" t="s">
        <v>91</v>
      </c>
      <c r="C53" s="39"/>
      <c r="E53" s="31">
        <v>-1</v>
      </c>
      <c r="F53" s="39"/>
      <c r="G53" s="31">
        <v>-8</v>
      </c>
      <c r="H53" s="46"/>
      <c r="I53" s="31">
        <v>-1</v>
      </c>
      <c r="J53" s="34"/>
      <c r="K53" s="31">
        <v>-8</v>
      </c>
      <c r="M53" s="38"/>
    </row>
    <row r="54" spans="1:15" x14ac:dyDescent="0.45">
      <c r="A54" s="11"/>
      <c r="C54" s="39"/>
      <c r="D54" s="40"/>
      <c r="E54" s="193">
        <f>SUM(E51:E53)</f>
        <v>5</v>
      </c>
      <c r="F54" s="39"/>
      <c r="G54" s="193">
        <f>SUM(G51:G53)</f>
        <v>30</v>
      </c>
      <c r="H54" s="41"/>
      <c r="I54" s="193">
        <f>SUM(I51:I53)</f>
        <v>5</v>
      </c>
      <c r="J54" s="34"/>
      <c r="K54" s="193">
        <f>SUM(K51:K53)</f>
        <v>30</v>
      </c>
    </row>
    <row r="55" spans="1:15" x14ac:dyDescent="0.45">
      <c r="A55" s="11"/>
      <c r="C55" s="39"/>
      <c r="D55" s="40"/>
      <c r="E55" s="34"/>
      <c r="F55" s="39"/>
      <c r="G55" s="34"/>
      <c r="H55" s="41"/>
      <c r="I55" s="34"/>
      <c r="J55" s="34"/>
      <c r="K55" s="34"/>
    </row>
    <row r="56" spans="1:15" x14ac:dyDescent="0.45">
      <c r="A56" s="5" t="s">
        <v>110</v>
      </c>
      <c r="C56" s="39"/>
      <c r="D56" s="40"/>
      <c r="E56" s="33">
        <f>E47+E54</f>
        <v>-2428</v>
      </c>
      <c r="F56" s="39"/>
      <c r="G56" s="33">
        <f>G47+G54</f>
        <v>-18098</v>
      </c>
      <c r="H56" s="41"/>
      <c r="I56" s="33">
        <f>I47+I54</f>
        <v>-2428</v>
      </c>
      <c r="J56" s="34"/>
      <c r="K56" s="33">
        <f>K47+K54</f>
        <v>-18098</v>
      </c>
    </row>
    <row r="57" spans="1:15" ht="22.5" thickBot="1" x14ac:dyDescent="0.5">
      <c r="A57" s="5" t="s">
        <v>109</v>
      </c>
      <c r="B57" s="5"/>
      <c r="C57" s="39"/>
      <c r="D57" s="40"/>
      <c r="E57" s="42">
        <f>E29+E56</f>
        <v>817711</v>
      </c>
      <c r="F57" s="39"/>
      <c r="G57" s="42">
        <f>G29+G56</f>
        <v>885700</v>
      </c>
      <c r="H57" s="41"/>
      <c r="I57" s="42">
        <f>I29+I56</f>
        <v>823312</v>
      </c>
      <c r="J57" s="34"/>
      <c r="K57" s="42">
        <f>K29+K56</f>
        <v>894011</v>
      </c>
    </row>
    <row r="58" spans="1:15" ht="22.5" thickTop="1" x14ac:dyDescent="0.45">
      <c r="A58" s="5"/>
      <c r="B58" s="5"/>
      <c r="C58" s="39"/>
      <c r="D58" s="40"/>
      <c r="E58" s="36"/>
      <c r="F58" s="39"/>
      <c r="G58" s="36"/>
      <c r="H58" s="41"/>
      <c r="I58" s="36"/>
      <c r="J58" s="34"/>
      <c r="K58" s="36"/>
    </row>
    <row r="59" spans="1:15" s="39" customFormat="1" x14ac:dyDescent="0.45">
      <c r="A59" s="15" t="s">
        <v>62</v>
      </c>
      <c r="B59" s="115"/>
      <c r="D59" s="6"/>
      <c r="E59" s="43"/>
      <c r="G59" s="43"/>
      <c r="H59" s="43"/>
      <c r="I59" s="43"/>
      <c r="J59" s="43"/>
      <c r="K59" s="43"/>
      <c r="N59" s="209"/>
      <c r="O59" s="209"/>
    </row>
    <row r="60" spans="1:15" s="8" customFormat="1" ht="23.25" customHeight="1" thickBot="1" x14ac:dyDescent="0.5">
      <c r="A60" s="115" t="s">
        <v>63</v>
      </c>
      <c r="B60" s="115"/>
      <c r="D60" s="116"/>
      <c r="E60" s="119">
        <v>0.67</v>
      </c>
      <c r="G60" s="119">
        <v>0.78</v>
      </c>
      <c r="H60" s="17"/>
      <c r="I60" s="119">
        <v>0.68</v>
      </c>
      <c r="J60" s="17"/>
      <c r="K60" s="119">
        <v>0.78</v>
      </c>
      <c r="N60" s="210"/>
      <c r="O60" s="210"/>
    </row>
    <row r="61" spans="1:15" s="8" customFormat="1" ht="23.25" thickTop="1" thickBot="1" x14ac:dyDescent="0.5">
      <c r="A61" s="115" t="s">
        <v>64</v>
      </c>
      <c r="B61" s="115"/>
      <c r="D61" s="116"/>
      <c r="E61" s="119">
        <v>0.67</v>
      </c>
      <c r="G61" s="119">
        <v>0.78</v>
      </c>
      <c r="H61" s="17"/>
      <c r="I61" s="119">
        <v>0.68</v>
      </c>
      <c r="J61" s="17"/>
      <c r="K61" s="119">
        <v>0.78</v>
      </c>
      <c r="N61" s="210"/>
      <c r="O61" s="210"/>
    </row>
    <row r="62" spans="1:15" s="8" customFormat="1" ht="22.5" thickTop="1" x14ac:dyDescent="0.45">
      <c r="A62" s="115"/>
      <c r="B62" s="115"/>
      <c r="D62" s="116"/>
      <c r="H62" s="10"/>
      <c r="I62" s="10"/>
      <c r="J62" s="10"/>
      <c r="K62" s="10"/>
      <c r="N62" s="210"/>
      <c r="O62" s="210"/>
    </row>
    <row r="63" spans="1:15" s="8" customFormat="1" x14ac:dyDescent="0.45">
      <c r="A63" s="115"/>
      <c r="B63" s="115"/>
      <c r="D63" s="116"/>
      <c r="H63" s="10"/>
      <c r="I63" s="10"/>
      <c r="J63" s="10"/>
      <c r="K63" s="10"/>
      <c r="N63" s="210"/>
      <c r="O63" s="210"/>
    </row>
    <row r="64" spans="1:15" s="8" customFormat="1" x14ac:dyDescent="0.45">
      <c r="A64" s="115"/>
      <c r="B64" s="115"/>
      <c r="D64" s="116"/>
      <c r="H64" s="117"/>
      <c r="I64" s="117"/>
      <c r="J64" s="117"/>
      <c r="K64" s="117"/>
      <c r="N64" s="210"/>
      <c r="O64" s="210"/>
    </row>
    <row r="65" spans="1:15" x14ac:dyDescent="0.45">
      <c r="A65" s="39"/>
      <c r="B65" s="39"/>
      <c r="C65" s="39"/>
      <c r="D65" s="40"/>
      <c r="E65" s="39"/>
      <c r="F65" s="39"/>
      <c r="G65" s="39"/>
      <c r="H65" s="39"/>
      <c r="I65" s="39"/>
      <c r="J65" s="39"/>
      <c r="K65" s="39"/>
    </row>
    <row r="66" spans="1:15" x14ac:dyDescent="0.45">
      <c r="A66" s="39"/>
      <c r="B66" s="39"/>
      <c r="C66" s="39"/>
      <c r="D66" s="40"/>
      <c r="E66" s="39"/>
      <c r="F66" s="39"/>
      <c r="G66" s="39"/>
      <c r="H66" s="39"/>
      <c r="I66" s="39"/>
      <c r="J66" s="39"/>
      <c r="K66" s="39"/>
    </row>
    <row r="67" spans="1:15" x14ac:dyDescent="0.45">
      <c r="A67" s="39"/>
      <c r="B67" s="39"/>
      <c r="C67" s="39"/>
      <c r="D67" s="40"/>
      <c r="E67" s="39"/>
      <c r="F67" s="39"/>
      <c r="G67" s="39"/>
      <c r="H67" s="39"/>
      <c r="I67" s="39"/>
      <c r="J67" s="39"/>
      <c r="K67" s="39"/>
    </row>
    <row r="68" spans="1:15" s="4" customFormat="1" ht="19.5" customHeight="1" x14ac:dyDescent="0.45">
      <c r="D68" s="6"/>
      <c r="H68" s="3"/>
      <c r="I68" s="18"/>
      <c r="J68" s="3"/>
      <c r="K68" s="18"/>
      <c r="L68" s="3"/>
      <c r="N68" s="211"/>
      <c r="O68" s="211"/>
    </row>
    <row r="69" spans="1:15" s="20" customFormat="1" ht="22.5" customHeight="1" x14ac:dyDescent="0.45">
      <c r="A69" s="19"/>
      <c r="B69" s="19"/>
      <c r="C69" s="22"/>
      <c r="D69" s="22"/>
      <c r="E69" s="22"/>
      <c r="F69" s="22"/>
      <c r="G69" s="22"/>
      <c r="H69" s="23"/>
      <c r="I69" s="23"/>
      <c r="J69" s="23"/>
      <c r="K69" s="23"/>
      <c r="N69" s="212"/>
      <c r="O69" s="212"/>
    </row>
    <row r="70" spans="1:15" s="20" customFormat="1" ht="22.5" customHeight="1" x14ac:dyDescent="0.45">
      <c r="A70" s="19"/>
      <c r="B70" s="19"/>
      <c r="C70" s="152" t="s">
        <v>61</v>
      </c>
      <c r="D70" s="22"/>
      <c r="E70" s="22"/>
      <c r="F70" s="22"/>
      <c r="G70" s="22"/>
      <c r="H70" s="23"/>
      <c r="I70" s="111" t="s">
        <v>100</v>
      </c>
      <c r="J70" s="23"/>
      <c r="K70" s="111"/>
      <c r="N70" s="212"/>
      <c r="O70" s="212"/>
    </row>
    <row r="71" spans="1:15" s="21" customFormat="1" ht="22.5" customHeight="1" x14ac:dyDescent="0.45">
      <c r="A71" s="112"/>
      <c r="B71" s="112"/>
      <c r="C71" s="152" t="s">
        <v>67</v>
      </c>
      <c r="D71" s="112"/>
      <c r="E71" s="22"/>
      <c r="F71" s="22"/>
      <c r="G71" s="22"/>
      <c r="I71" s="152" t="s">
        <v>67</v>
      </c>
      <c r="J71" s="22"/>
      <c r="K71" s="152"/>
      <c r="N71" s="213"/>
      <c r="O71" s="213"/>
    </row>
    <row r="72" spans="1:15" s="21" customFormat="1" ht="22.5" customHeight="1" x14ac:dyDescent="0.45">
      <c r="A72" s="112"/>
      <c r="B72" s="112"/>
      <c r="C72" s="118"/>
      <c r="D72" s="112"/>
      <c r="E72" s="22"/>
      <c r="F72" s="22"/>
      <c r="G72" s="22"/>
      <c r="I72" s="22"/>
      <c r="J72" s="22"/>
      <c r="K72" s="22"/>
      <c r="N72" s="213"/>
      <c r="O72" s="213"/>
    </row>
    <row r="73" spans="1:15" s="21" customFormat="1" ht="22.5" customHeight="1" x14ac:dyDescent="0.45">
      <c r="A73" s="112"/>
      <c r="B73" s="112"/>
      <c r="C73" s="118"/>
      <c r="D73" s="112"/>
      <c r="E73" s="22"/>
      <c r="F73" s="22"/>
      <c r="G73" s="22"/>
      <c r="I73" s="22"/>
      <c r="J73" s="22"/>
      <c r="K73" s="22"/>
      <c r="N73" s="213"/>
      <c r="O73" s="213"/>
    </row>
    <row r="74" spans="1:15" s="21" customFormat="1" ht="22.5" customHeight="1" x14ac:dyDescent="0.45">
      <c r="A74" s="112"/>
      <c r="B74" s="112"/>
      <c r="C74" s="118"/>
      <c r="D74" s="112"/>
      <c r="E74" s="22"/>
      <c r="F74" s="22"/>
      <c r="G74" s="22"/>
      <c r="I74" s="22"/>
      <c r="J74" s="22"/>
      <c r="K74" s="22"/>
      <c r="N74" s="213"/>
      <c r="O74" s="213"/>
    </row>
    <row r="75" spans="1:15" s="21" customFormat="1" ht="22.5" customHeight="1" x14ac:dyDescent="0.45">
      <c r="A75" s="112"/>
      <c r="B75" s="112"/>
      <c r="C75" s="118"/>
      <c r="D75" s="112"/>
      <c r="E75" s="22"/>
      <c r="F75" s="22"/>
      <c r="G75" s="22"/>
      <c r="I75" s="22"/>
      <c r="J75" s="22"/>
      <c r="K75" s="22"/>
      <c r="N75" s="213"/>
      <c r="O75" s="213"/>
    </row>
    <row r="76" spans="1:15" s="21" customFormat="1" ht="22.5" customHeight="1" x14ac:dyDescent="0.45">
      <c r="A76" s="112"/>
      <c r="B76" s="112"/>
      <c r="C76" s="118"/>
      <c r="D76" s="112"/>
      <c r="E76" s="22"/>
      <c r="F76" s="22"/>
      <c r="G76" s="22"/>
      <c r="I76" s="22"/>
      <c r="J76" s="22"/>
      <c r="K76" s="22"/>
      <c r="N76" s="213"/>
      <c r="O76" s="213"/>
    </row>
    <row r="77" spans="1:15" s="21" customFormat="1" ht="22.5" customHeight="1" x14ac:dyDescent="0.45">
      <c r="A77" s="112"/>
      <c r="B77" s="112"/>
      <c r="C77" s="118"/>
      <c r="D77" s="112"/>
      <c r="E77" s="22"/>
      <c r="F77" s="22"/>
      <c r="G77" s="22"/>
      <c r="I77" s="22"/>
      <c r="J77" s="22"/>
      <c r="K77" s="22"/>
      <c r="N77" s="213"/>
      <c r="O77" s="213"/>
    </row>
    <row r="78" spans="1:15" s="21" customFormat="1" ht="22.5" customHeight="1" x14ac:dyDescent="0.45">
      <c r="A78" s="112"/>
      <c r="B78" s="112"/>
      <c r="C78" s="118"/>
      <c r="D78" s="112"/>
      <c r="E78" s="22"/>
      <c r="F78" s="22"/>
      <c r="G78" s="22"/>
      <c r="I78" s="22"/>
      <c r="J78" s="22"/>
      <c r="K78" s="22"/>
      <c r="N78" s="213"/>
      <c r="O78" s="213"/>
    </row>
    <row r="79" spans="1:15" s="21" customFormat="1" ht="22.5" customHeight="1" x14ac:dyDescent="0.45">
      <c r="A79" s="112"/>
      <c r="B79" s="112"/>
      <c r="C79" s="118"/>
      <c r="D79" s="112"/>
      <c r="E79" s="22"/>
      <c r="F79" s="22"/>
      <c r="G79" s="22"/>
      <c r="I79" s="22"/>
      <c r="J79" s="22"/>
      <c r="K79" s="22"/>
      <c r="N79" s="213"/>
      <c r="O79" s="213"/>
    </row>
    <row r="80" spans="1:15" s="21" customFormat="1" ht="22.5" customHeight="1" x14ac:dyDescent="0.45">
      <c r="A80" s="112"/>
      <c r="B80" s="112"/>
      <c r="C80" s="118"/>
      <c r="D80" s="112"/>
      <c r="E80" s="22"/>
      <c r="F80" s="22"/>
      <c r="G80" s="22"/>
      <c r="I80" s="22"/>
      <c r="J80" s="22"/>
      <c r="K80" s="22"/>
      <c r="N80" s="213"/>
      <c r="O80" s="213"/>
    </row>
    <row r="81" spans="1:15" s="21" customFormat="1" ht="22.5" customHeight="1" x14ac:dyDescent="0.45">
      <c r="A81" s="112"/>
      <c r="B81" s="112"/>
      <c r="C81" s="118"/>
      <c r="D81" s="112"/>
      <c r="E81" s="22"/>
      <c r="F81" s="22"/>
      <c r="G81" s="22"/>
      <c r="I81" s="22"/>
      <c r="J81" s="22"/>
      <c r="K81" s="22"/>
      <c r="N81" s="213"/>
      <c r="O81" s="213"/>
    </row>
    <row r="82" spans="1:15" s="21" customFormat="1" ht="22.5" customHeight="1" x14ac:dyDescent="0.45">
      <c r="A82" s="112"/>
      <c r="B82" s="112"/>
      <c r="C82" s="118"/>
      <c r="D82" s="112"/>
      <c r="E82" s="22"/>
      <c r="F82" s="22"/>
      <c r="G82" s="22"/>
      <c r="I82" s="22"/>
      <c r="J82" s="22"/>
      <c r="K82" s="22"/>
      <c r="N82" s="213"/>
      <c r="O82" s="213"/>
    </row>
    <row r="83" spans="1:15" s="21" customFormat="1" ht="22.5" customHeight="1" x14ac:dyDescent="0.45">
      <c r="A83" s="112"/>
      <c r="B83" s="112"/>
      <c r="C83" s="118"/>
      <c r="D83" s="112"/>
      <c r="E83" s="22"/>
      <c r="F83" s="22"/>
      <c r="G83" s="22"/>
      <c r="I83" s="22"/>
      <c r="J83" s="22"/>
      <c r="K83" s="22"/>
      <c r="N83" s="213"/>
      <c r="O83" s="213"/>
    </row>
    <row r="84" spans="1:15" s="21" customFormat="1" ht="22.5" customHeight="1" x14ac:dyDescent="0.45">
      <c r="A84" s="112"/>
      <c r="B84" s="112"/>
      <c r="C84" s="118"/>
      <c r="D84" s="112"/>
      <c r="E84" s="22"/>
      <c r="F84" s="22"/>
      <c r="G84" s="22"/>
      <c r="I84" s="22"/>
      <c r="J84" s="22"/>
      <c r="K84" s="22"/>
      <c r="N84" s="213"/>
      <c r="O84" s="213"/>
    </row>
    <row r="85" spans="1:15" s="21" customFormat="1" ht="22.5" customHeight="1" x14ac:dyDescent="0.45">
      <c r="A85" s="112"/>
      <c r="B85" s="112"/>
      <c r="C85" s="118"/>
      <c r="D85" s="112"/>
      <c r="E85" s="22"/>
      <c r="F85" s="22"/>
      <c r="G85" s="22"/>
      <c r="I85" s="22"/>
      <c r="J85" s="22"/>
      <c r="K85" s="22"/>
      <c r="N85" s="213"/>
      <c r="O85" s="213"/>
    </row>
    <row r="86" spans="1:15" s="21" customFormat="1" ht="22.5" customHeight="1" x14ac:dyDescent="0.45">
      <c r="A86" s="125"/>
      <c r="B86" s="8"/>
      <c r="C86" s="40"/>
      <c r="D86" s="39"/>
      <c r="E86" s="36"/>
      <c r="F86" s="36"/>
      <c r="G86" s="36"/>
      <c r="H86" s="36"/>
      <c r="I86" s="34"/>
      <c r="J86" s="34"/>
      <c r="K86" s="34"/>
      <c r="N86" s="213"/>
      <c r="O86" s="213"/>
    </row>
    <row r="87" spans="1:15" s="21" customFormat="1" ht="22.5" customHeight="1" x14ac:dyDescent="0.45">
      <c r="E87" s="22"/>
      <c r="F87" s="22"/>
      <c r="G87" s="22"/>
      <c r="I87" s="111"/>
      <c r="J87" s="23"/>
      <c r="K87" s="111"/>
      <c r="N87" s="213"/>
      <c r="O87" s="213"/>
    </row>
    <row r="88" spans="1:15" ht="23.25" x14ac:dyDescent="0.5">
      <c r="A88" s="1"/>
      <c r="B88" s="1"/>
      <c r="C88" s="24"/>
      <c r="H88" s="25"/>
      <c r="I88" s="26"/>
      <c r="J88" s="25"/>
      <c r="K88" s="26"/>
    </row>
    <row r="89" spans="1:15" ht="23.25" x14ac:dyDescent="0.5">
      <c r="A89" s="27"/>
      <c r="B89" s="27"/>
      <c r="C89" s="24"/>
      <c r="H89" s="25"/>
      <c r="I89" s="26"/>
      <c r="J89" s="25"/>
      <c r="K89" s="26"/>
    </row>
    <row r="90" spans="1:15" x14ac:dyDescent="0.45">
      <c r="A90" s="5"/>
      <c r="B90" s="5"/>
      <c r="C90" s="5"/>
      <c r="D90" s="2"/>
      <c r="E90" s="5"/>
      <c r="F90" s="5"/>
      <c r="G90" s="5"/>
      <c r="H90" s="5"/>
      <c r="I90" s="28"/>
      <c r="J90" s="5"/>
      <c r="K90" s="28"/>
    </row>
    <row r="91" spans="1:15" x14ac:dyDescent="0.45">
      <c r="A91" s="11"/>
      <c r="B91" s="11"/>
      <c r="C91" s="5"/>
      <c r="D91" s="2"/>
      <c r="E91" s="5"/>
      <c r="F91" s="5"/>
      <c r="G91" s="320"/>
      <c r="H91" s="320"/>
      <c r="I91" s="320"/>
      <c r="J91" s="320"/>
      <c r="K91" s="320"/>
    </row>
    <row r="92" spans="1:15" x14ac:dyDescent="0.45">
      <c r="A92" s="12"/>
      <c r="B92" s="12"/>
      <c r="G92" s="322"/>
      <c r="H92" s="322"/>
      <c r="I92" s="322"/>
      <c r="J92" s="322"/>
      <c r="K92" s="322"/>
    </row>
    <row r="93" spans="1:15" x14ac:dyDescent="0.45">
      <c r="A93" s="12"/>
      <c r="B93" s="12"/>
      <c r="G93" s="322"/>
      <c r="H93" s="322"/>
      <c r="I93" s="322"/>
      <c r="J93" s="322"/>
      <c r="K93" s="322"/>
    </row>
    <row r="94" spans="1:15" x14ac:dyDescent="0.45">
      <c r="D94" s="29"/>
      <c r="E94" s="30"/>
      <c r="F94" s="30"/>
      <c r="G94" s="30"/>
      <c r="H94" s="99"/>
      <c r="I94" s="98"/>
      <c r="J94" s="99"/>
      <c r="K94" s="98"/>
    </row>
    <row r="95" spans="1:15" x14ac:dyDescent="0.45">
      <c r="G95" s="325"/>
      <c r="H95" s="325"/>
      <c r="I95" s="325"/>
      <c r="J95" s="325"/>
      <c r="K95" s="325"/>
    </row>
    <row r="96" spans="1:15" x14ac:dyDescent="0.45">
      <c r="H96" s="9"/>
      <c r="I96" s="9"/>
      <c r="J96" s="9"/>
      <c r="K96" s="9"/>
    </row>
    <row r="97" spans="1:11" x14ac:dyDescent="0.45">
      <c r="H97" s="9"/>
      <c r="I97" s="9"/>
      <c r="J97" s="9"/>
      <c r="K97" s="9"/>
    </row>
    <row r="98" spans="1:11" x14ac:dyDescent="0.45">
      <c r="A98" s="32"/>
      <c r="B98" s="32"/>
      <c r="H98" s="34"/>
      <c r="I98" s="36"/>
      <c r="J98" s="34"/>
      <c r="K98" s="36"/>
    </row>
    <row r="99" spans="1:11" x14ac:dyDescent="0.45">
      <c r="A99" s="12"/>
      <c r="B99" s="12"/>
      <c r="H99" s="9"/>
      <c r="I99" s="9"/>
      <c r="J99" s="9"/>
      <c r="K99" s="9"/>
    </row>
    <row r="100" spans="1:11" x14ac:dyDescent="0.45">
      <c r="A100" s="12"/>
      <c r="B100" s="12"/>
      <c r="H100" s="9"/>
      <c r="I100" s="9"/>
      <c r="J100" s="9"/>
      <c r="K100" s="9"/>
    </row>
    <row r="101" spans="1:11" x14ac:dyDescent="0.45">
      <c r="A101" s="32"/>
      <c r="B101" s="32"/>
      <c r="H101" s="34"/>
      <c r="I101" s="36"/>
      <c r="J101" s="34"/>
      <c r="K101" s="36"/>
    </row>
    <row r="102" spans="1:11" x14ac:dyDescent="0.45">
      <c r="A102" s="12"/>
      <c r="B102" s="12"/>
      <c r="H102" s="9"/>
      <c r="I102" s="9"/>
      <c r="J102" s="9"/>
      <c r="K102" s="9"/>
    </row>
    <row r="103" spans="1:11" x14ac:dyDescent="0.45">
      <c r="A103" s="12"/>
      <c r="B103" s="12"/>
      <c r="H103" s="9"/>
      <c r="I103" s="9"/>
      <c r="J103" s="9"/>
      <c r="K103" s="9"/>
    </row>
    <row r="104" spans="1:11" x14ac:dyDescent="0.45">
      <c r="A104" s="12"/>
      <c r="B104" s="12"/>
      <c r="H104" s="9"/>
      <c r="I104" s="9"/>
      <c r="J104" s="9"/>
      <c r="K104" s="9"/>
    </row>
    <row r="105" spans="1:11" x14ac:dyDescent="0.45">
      <c r="A105" s="12"/>
      <c r="B105" s="12"/>
      <c r="H105" s="9"/>
      <c r="I105" s="9"/>
      <c r="J105" s="9"/>
      <c r="K105" s="9"/>
    </row>
    <row r="106" spans="1:11" x14ac:dyDescent="0.45">
      <c r="A106" s="32"/>
      <c r="B106" s="32"/>
      <c r="H106" s="9"/>
      <c r="I106" s="36"/>
      <c r="J106" s="9"/>
      <c r="K106" s="36"/>
    </row>
    <row r="107" spans="1:11" x14ac:dyDescent="0.45">
      <c r="A107" s="14"/>
      <c r="B107" s="14"/>
      <c r="H107" s="9"/>
      <c r="I107" s="9"/>
      <c r="J107" s="9"/>
      <c r="K107" s="9"/>
    </row>
    <row r="108" spans="1:11" x14ac:dyDescent="0.45">
      <c r="A108" s="13"/>
      <c r="B108" s="13"/>
      <c r="H108" s="9"/>
      <c r="I108" s="9"/>
      <c r="J108" s="9"/>
      <c r="K108" s="9"/>
    </row>
    <row r="109" spans="1:11" x14ac:dyDescent="0.45">
      <c r="A109" s="13"/>
      <c r="B109" s="13"/>
      <c r="H109" s="9"/>
      <c r="I109" s="9"/>
      <c r="J109" s="9"/>
      <c r="K109" s="9"/>
    </row>
    <row r="110" spans="1:11" x14ac:dyDescent="0.45">
      <c r="A110" s="13"/>
      <c r="B110" s="13"/>
      <c r="H110" s="9"/>
      <c r="I110" s="9"/>
      <c r="J110" s="9"/>
      <c r="K110" s="9"/>
    </row>
    <row r="111" spans="1:11" x14ac:dyDescent="0.45">
      <c r="A111" s="13"/>
      <c r="B111" s="13"/>
      <c r="H111" s="9"/>
      <c r="I111" s="9"/>
      <c r="J111" s="9"/>
      <c r="K111" s="9"/>
    </row>
    <row r="112" spans="1:11" x14ac:dyDescent="0.45">
      <c r="A112" s="13"/>
      <c r="B112" s="13"/>
      <c r="H112" s="9"/>
      <c r="I112" s="9"/>
      <c r="J112" s="9"/>
      <c r="K112" s="9"/>
    </row>
    <row r="113" spans="1:15" x14ac:dyDescent="0.45">
      <c r="A113" s="14"/>
      <c r="B113" s="14"/>
      <c r="H113" s="9"/>
      <c r="I113" s="36"/>
      <c r="J113" s="9"/>
      <c r="K113" s="36"/>
    </row>
    <row r="114" spans="1:15" x14ac:dyDescent="0.45">
      <c r="A114" s="12"/>
      <c r="B114" s="12"/>
      <c r="H114" s="9"/>
      <c r="I114" s="9"/>
      <c r="J114" s="9"/>
      <c r="K114" s="9"/>
    </row>
    <row r="115" spans="1:15" x14ac:dyDescent="0.45">
      <c r="A115" s="14"/>
      <c r="B115" s="14"/>
      <c r="H115" s="34"/>
      <c r="I115" s="36"/>
      <c r="J115" s="34"/>
      <c r="K115" s="36"/>
    </row>
    <row r="116" spans="1:15" x14ac:dyDescent="0.45">
      <c r="A116" s="37"/>
      <c r="B116" s="37"/>
      <c r="H116" s="9"/>
      <c r="I116" s="9"/>
      <c r="J116" s="9"/>
      <c r="K116" s="9"/>
    </row>
    <row r="117" spans="1:15" s="11" customFormat="1" x14ac:dyDescent="0.45">
      <c r="A117" s="32"/>
      <c r="B117" s="32"/>
      <c r="D117" s="6"/>
      <c r="H117" s="34"/>
      <c r="I117" s="36"/>
      <c r="J117" s="34"/>
      <c r="K117" s="36"/>
      <c r="N117" s="214"/>
      <c r="O117" s="214"/>
    </row>
    <row r="118" spans="1:15" x14ac:dyDescent="0.45">
      <c r="A118" s="100"/>
      <c r="B118" s="100"/>
      <c r="H118" s="9"/>
      <c r="I118" s="34"/>
      <c r="J118" s="9"/>
      <c r="K118" s="34"/>
    </row>
    <row r="119" spans="1:15" x14ac:dyDescent="0.45">
      <c r="A119" s="14"/>
      <c r="B119" s="14"/>
      <c r="C119" s="39"/>
      <c r="E119" s="39"/>
      <c r="F119" s="39"/>
      <c r="G119" s="39"/>
      <c r="H119" s="46"/>
      <c r="I119" s="41"/>
      <c r="J119" s="46"/>
      <c r="K119" s="41"/>
    </row>
    <row r="120" spans="1:15" x14ac:dyDescent="0.45">
      <c r="A120" s="16"/>
      <c r="B120" s="16"/>
      <c r="H120" s="9"/>
      <c r="I120" s="34"/>
      <c r="J120" s="9"/>
      <c r="K120" s="34"/>
    </row>
    <row r="121" spans="1:15" x14ac:dyDescent="0.45">
      <c r="A121" s="12"/>
      <c r="B121" s="12"/>
      <c r="H121" s="9"/>
      <c r="I121" s="38"/>
      <c r="J121" s="9"/>
      <c r="K121" s="38"/>
    </row>
    <row r="122" spans="1:15" ht="21.75" customHeight="1" x14ac:dyDescent="0.45">
      <c r="A122" s="12"/>
      <c r="B122" s="12"/>
      <c r="D122" s="12"/>
      <c r="H122" s="9"/>
      <c r="I122" s="9"/>
      <c r="J122" s="9"/>
      <c r="K122" s="9"/>
    </row>
    <row r="123" spans="1:15" x14ac:dyDescent="0.45">
      <c r="A123" s="12"/>
      <c r="B123" s="12"/>
      <c r="D123" s="40"/>
      <c r="H123" s="9"/>
      <c r="I123" s="9"/>
      <c r="J123" s="9"/>
      <c r="K123" s="9"/>
    </row>
    <row r="124" spans="1:15" x14ac:dyDescent="0.45">
      <c r="C124" s="39"/>
      <c r="E124" s="39"/>
      <c r="F124" s="39"/>
      <c r="G124" s="39"/>
      <c r="H124" s="9"/>
      <c r="I124" s="9"/>
      <c r="J124" s="9"/>
      <c r="K124" s="9"/>
    </row>
    <row r="125" spans="1:15" x14ac:dyDescent="0.45">
      <c r="D125" s="40"/>
      <c r="H125" s="34"/>
      <c r="I125" s="36"/>
      <c r="J125" s="34"/>
      <c r="K125" s="36"/>
    </row>
    <row r="126" spans="1:15" x14ac:dyDescent="0.45">
      <c r="A126" s="16"/>
      <c r="B126" s="16"/>
      <c r="C126" s="39"/>
      <c r="E126" s="39"/>
      <c r="F126" s="39"/>
      <c r="G126" s="39"/>
      <c r="H126" s="46"/>
      <c r="I126" s="41"/>
      <c r="J126" s="46"/>
      <c r="K126" s="41"/>
    </row>
    <row r="127" spans="1:15" x14ac:dyDescent="0.45">
      <c r="A127" s="12"/>
      <c r="B127" s="12"/>
      <c r="C127" s="39"/>
      <c r="E127" s="39"/>
      <c r="F127" s="39"/>
      <c r="G127" s="39"/>
      <c r="H127" s="9"/>
      <c r="I127" s="9"/>
      <c r="J127" s="9"/>
      <c r="K127" s="9"/>
    </row>
    <row r="128" spans="1:15" x14ac:dyDescent="0.45">
      <c r="A128" s="12"/>
      <c r="B128" s="12"/>
      <c r="C128" s="39"/>
      <c r="E128" s="39"/>
      <c r="F128" s="39"/>
      <c r="G128" s="39"/>
      <c r="H128" s="9"/>
      <c r="I128" s="9"/>
      <c r="J128" s="9"/>
      <c r="K128" s="9"/>
    </row>
    <row r="129" spans="1:11" x14ac:dyDescent="0.45">
      <c r="A129" s="12"/>
      <c r="B129" s="12"/>
      <c r="C129" s="39"/>
      <c r="E129" s="39"/>
      <c r="F129" s="39"/>
      <c r="G129" s="39"/>
      <c r="H129" s="9"/>
      <c r="I129" s="9"/>
      <c r="J129" s="9"/>
      <c r="K129" s="9"/>
    </row>
    <row r="130" spans="1:11" x14ac:dyDescent="0.45">
      <c r="A130" s="12"/>
      <c r="B130" s="12"/>
      <c r="C130" s="39"/>
      <c r="E130" s="39"/>
      <c r="F130" s="39"/>
      <c r="G130" s="39"/>
      <c r="H130" s="9"/>
      <c r="I130" s="9"/>
      <c r="J130" s="9"/>
      <c r="K130" s="9"/>
    </row>
    <row r="131" spans="1:11" x14ac:dyDescent="0.45">
      <c r="C131" s="39"/>
      <c r="E131" s="39"/>
      <c r="F131" s="39"/>
      <c r="G131" s="39"/>
      <c r="H131" s="9"/>
      <c r="I131" s="9"/>
      <c r="J131" s="9"/>
      <c r="K131" s="9"/>
    </row>
    <row r="132" spans="1:11" x14ac:dyDescent="0.45">
      <c r="A132" s="101"/>
      <c r="B132" s="101"/>
      <c r="C132" s="39"/>
      <c r="D132" s="40"/>
      <c r="E132" s="39"/>
      <c r="F132" s="39"/>
      <c r="G132" s="39"/>
      <c r="H132" s="41"/>
      <c r="I132" s="36"/>
      <c r="J132" s="34"/>
      <c r="K132" s="36"/>
    </row>
    <row r="133" spans="1:11" x14ac:dyDescent="0.45">
      <c r="A133" s="5"/>
      <c r="B133" s="5"/>
      <c r="H133" s="34"/>
      <c r="I133" s="36"/>
      <c r="J133" s="34"/>
      <c r="K133" s="36"/>
    </row>
    <row r="134" spans="1:11" x14ac:dyDescent="0.45">
      <c r="A134" s="5"/>
      <c r="B134" s="5"/>
      <c r="H134" s="34"/>
      <c r="I134" s="36"/>
      <c r="J134" s="34"/>
      <c r="K134" s="36"/>
    </row>
    <row r="135" spans="1:11" x14ac:dyDescent="0.45">
      <c r="A135" s="12"/>
      <c r="B135" s="12"/>
      <c r="H135" s="38"/>
      <c r="I135" s="38"/>
      <c r="J135" s="38"/>
      <c r="K135" s="38"/>
    </row>
    <row r="136" spans="1:11" ht="23.25" x14ac:dyDescent="0.45">
      <c r="A136" s="1"/>
      <c r="B136" s="1"/>
      <c r="H136" s="25"/>
      <c r="I136" s="26"/>
      <c r="J136" s="25"/>
      <c r="K136" s="26"/>
    </row>
    <row r="137" spans="1:11" ht="23.25" x14ac:dyDescent="0.45">
      <c r="A137" s="27"/>
      <c r="B137" s="27"/>
      <c r="H137" s="25"/>
      <c r="I137" s="26"/>
      <c r="J137" s="25"/>
      <c r="K137" s="26"/>
    </row>
    <row r="138" spans="1:11" x14ac:dyDescent="0.45">
      <c r="A138" s="101"/>
      <c r="B138" s="101"/>
      <c r="C138" s="101"/>
      <c r="D138" s="102"/>
      <c r="E138" s="101"/>
      <c r="F138" s="101"/>
      <c r="G138" s="101"/>
      <c r="H138" s="101"/>
      <c r="I138" s="103"/>
      <c r="J138" s="101"/>
      <c r="K138" s="103"/>
    </row>
    <row r="139" spans="1:11" x14ac:dyDescent="0.45">
      <c r="A139" s="11"/>
      <c r="B139" s="11"/>
      <c r="C139" s="5"/>
      <c r="D139" s="2"/>
      <c r="E139" s="5"/>
      <c r="F139" s="5"/>
      <c r="G139" s="320"/>
      <c r="H139" s="320"/>
      <c r="I139" s="320"/>
      <c r="J139" s="320"/>
      <c r="K139" s="320"/>
    </row>
    <row r="140" spans="1:11" x14ac:dyDescent="0.45">
      <c r="A140" s="12"/>
      <c r="B140" s="12"/>
      <c r="G140" s="326"/>
      <c r="H140" s="326"/>
      <c r="I140" s="326"/>
      <c r="J140" s="326"/>
      <c r="K140" s="326"/>
    </row>
    <row r="141" spans="1:11" x14ac:dyDescent="0.45">
      <c r="A141" s="12"/>
      <c r="B141" s="12"/>
      <c r="G141" s="322"/>
      <c r="H141" s="322"/>
      <c r="I141" s="322"/>
      <c r="J141" s="322"/>
      <c r="K141" s="322"/>
    </row>
    <row r="142" spans="1:11" x14ac:dyDescent="0.45">
      <c r="D142" s="29"/>
      <c r="H142" s="99"/>
      <c r="I142" s="98"/>
      <c r="J142" s="99"/>
      <c r="K142" s="98"/>
    </row>
    <row r="143" spans="1:11" x14ac:dyDescent="0.45">
      <c r="G143" s="323"/>
      <c r="H143" s="323"/>
      <c r="I143" s="323"/>
      <c r="J143" s="323"/>
      <c r="K143" s="323"/>
    </row>
    <row r="144" spans="1:11" x14ac:dyDescent="0.45">
      <c r="A144" s="5"/>
      <c r="B144" s="5"/>
      <c r="H144" s="34"/>
      <c r="I144" s="34"/>
      <c r="J144" s="34"/>
      <c r="K144" s="34"/>
    </row>
    <row r="145" spans="1:11" x14ac:dyDescent="0.45">
      <c r="A145" s="32"/>
      <c r="B145" s="32"/>
      <c r="C145" s="39"/>
      <c r="D145" s="40"/>
      <c r="E145" s="39"/>
      <c r="F145" s="39"/>
      <c r="G145" s="39"/>
      <c r="H145" s="43"/>
      <c r="I145" s="43"/>
      <c r="J145" s="43"/>
      <c r="K145" s="43"/>
    </row>
    <row r="146" spans="1:11" x14ac:dyDescent="0.45">
      <c r="A146" s="12"/>
      <c r="B146" s="12"/>
      <c r="C146" s="39"/>
      <c r="D146" s="40"/>
      <c r="E146" s="39"/>
      <c r="F146" s="39"/>
      <c r="G146" s="39"/>
      <c r="H146" s="38"/>
      <c r="I146" s="44"/>
      <c r="J146" s="43"/>
      <c r="K146" s="44"/>
    </row>
    <row r="147" spans="1:11" x14ac:dyDescent="0.45">
      <c r="A147" s="12"/>
      <c r="B147" s="12"/>
      <c r="C147" s="39"/>
      <c r="D147" s="40"/>
      <c r="E147" s="39"/>
      <c r="F147" s="39"/>
      <c r="G147" s="39"/>
      <c r="H147" s="43"/>
      <c r="I147" s="104"/>
      <c r="J147" s="105"/>
      <c r="K147" s="104"/>
    </row>
    <row r="148" spans="1:11" x14ac:dyDescent="0.45">
      <c r="A148" s="11"/>
      <c r="B148" s="11"/>
      <c r="C148" s="39"/>
      <c r="D148" s="40"/>
      <c r="E148" s="39"/>
      <c r="F148" s="39"/>
      <c r="G148" s="39"/>
      <c r="H148" s="43"/>
      <c r="I148" s="36"/>
      <c r="J148" s="43"/>
      <c r="K148" s="36"/>
    </row>
    <row r="149" spans="1:11" x14ac:dyDescent="0.45">
      <c r="A149" s="106"/>
      <c r="B149" s="106"/>
      <c r="C149" s="39"/>
      <c r="D149" s="40"/>
      <c r="E149" s="39"/>
      <c r="F149" s="39"/>
      <c r="G149" s="39"/>
      <c r="H149" s="43"/>
      <c r="I149" s="43"/>
      <c r="J149" s="43"/>
      <c r="K149" s="43"/>
    </row>
    <row r="150" spans="1:11" x14ac:dyDescent="0.45">
      <c r="A150" s="5"/>
      <c r="B150" s="5"/>
      <c r="C150" s="39"/>
      <c r="D150" s="40"/>
      <c r="E150" s="39"/>
      <c r="F150" s="39"/>
      <c r="G150" s="39"/>
      <c r="H150" s="43"/>
      <c r="I150" s="43"/>
      <c r="J150" s="43"/>
      <c r="K150" s="43"/>
    </row>
    <row r="151" spans="1:11" x14ac:dyDescent="0.45">
      <c r="A151" s="12"/>
      <c r="B151" s="12"/>
      <c r="C151" s="39"/>
      <c r="D151" s="40"/>
      <c r="E151" s="39"/>
      <c r="F151" s="39"/>
      <c r="G151" s="39"/>
      <c r="H151" s="38"/>
      <c r="I151" s="44"/>
      <c r="J151" s="9"/>
      <c r="K151" s="44"/>
    </row>
    <row r="152" spans="1:11" x14ac:dyDescent="0.45">
      <c r="A152" s="12"/>
      <c r="B152" s="12"/>
      <c r="C152" s="39"/>
      <c r="D152" s="40"/>
      <c r="E152" s="39"/>
      <c r="F152" s="39"/>
      <c r="G152" s="39"/>
      <c r="H152" s="43"/>
      <c r="I152" s="107"/>
      <c r="J152" s="108"/>
      <c r="K152" s="107"/>
    </row>
    <row r="153" spans="1:11" x14ac:dyDescent="0.45">
      <c r="A153" s="5"/>
      <c r="B153" s="5"/>
      <c r="C153" s="39"/>
      <c r="D153" s="40"/>
      <c r="E153" s="39"/>
      <c r="F153" s="39"/>
      <c r="G153" s="39"/>
      <c r="H153" s="43"/>
      <c r="I153" s="36"/>
      <c r="J153" s="9"/>
      <c r="K153" s="36"/>
    </row>
    <row r="154" spans="1:11" x14ac:dyDescent="0.45">
      <c r="A154" s="106"/>
      <c r="B154" s="106"/>
      <c r="C154" s="39"/>
      <c r="D154" s="40"/>
      <c r="E154" s="39"/>
      <c r="F154" s="39"/>
      <c r="G154" s="39"/>
      <c r="H154" s="43"/>
      <c r="I154" s="43"/>
      <c r="J154" s="43"/>
      <c r="K154" s="43"/>
    </row>
    <row r="155" spans="1:11" x14ac:dyDescent="0.45">
      <c r="A155" s="5"/>
      <c r="B155" s="5"/>
      <c r="C155" s="39"/>
      <c r="E155" s="39"/>
      <c r="F155" s="39"/>
      <c r="G155" s="39"/>
      <c r="H155" s="43"/>
      <c r="I155" s="43"/>
      <c r="J155" s="43"/>
      <c r="K155" s="43"/>
    </row>
    <row r="156" spans="1:11" x14ac:dyDescent="0.45">
      <c r="A156" s="93"/>
      <c r="B156" s="93"/>
      <c r="C156" s="109"/>
      <c r="D156" s="40"/>
      <c r="E156" s="39"/>
      <c r="F156" s="39"/>
      <c r="G156" s="39"/>
      <c r="H156" s="45"/>
      <c r="I156" s="110"/>
      <c r="J156" s="45"/>
      <c r="K156" s="110"/>
    </row>
    <row r="157" spans="1:11" x14ac:dyDescent="0.45">
      <c r="A157" s="93"/>
      <c r="B157" s="93"/>
      <c r="C157" s="109"/>
      <c r="D157" s="40"/>
      <c r="E157" s="39"/>
      <c r="F157" s="39"/>
      <c r="G157" s="39"/>
      <c r="H157" s="45"/>
      <c r="I157" s="110"/>
      <c r="J157" s="45"/>
      <c r="K157" s="110"/>
    </row>
    <row r="158" spans="1:11" x14ac:dyDescent="0.45">
      <c r="A158" s="12"/>
      <c r="B158" s="12"/>
      <c r="H158" s="47"/>
      <c r="I158" s="47"/>
      <c r="J158" s="47"/>
      <c r="K158" s="47"/>
    </row>
    <row r="162" spans="1:11" x14ac:dyDescent="0.45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</row>
    <row r="163" spans="1:11" x14ac:dyDescent="0.45">
      <c r="A163" s="21"/>
      <c r="B163" s="21"/>
      <c r="C163" s="22"/>
      <c r="D163" s="21"/>
      <c r="E163" s="22"/>
      <c r="F163" s="22"/>
      <c r="G163" s="22"/>
      <c r="H163" s="324"/>
      <c r="I163" s="324"/>
      <c r="J163" s="324"/>
      <c r="K163" s="21"/>
    </row>
    <row r="164" spans="1:11" x14ac:dyDescent="0.45">
      <c r="A164" s="21"/>
      <c r="B164" s="21"/>
      <c r="C164" s="22"/>
      <c r="D164" s="21"/>
      <c r="E164" s="22"/>
      <c r="F164" s="22"/>
      <c r="G164" s="22"/>
      <c r="H164" s="324"/>
      <c r="I164" s="324"/>
      <c r="J164" s="324"/>
      <c r="K164" s="21"/>
    </row>
  </sheetData>
  <mergeCells count="30">
    <mergeCell ref="G143:K143"/>
    <mergeCell ref="H163:J163"/>
    <mergeCell ref="H164:J164"/>
    <mergeCell ref="G95:K95"/>
    <mergeCell ref="G139:H139"/>
    <mergeCell ref="I139:K139"/>
    <mergeCell ref="G140:H140"/>
    <mergeCell ref="I140:K140"/>
    <mergeCell ref="G141:H141"/>
    <mergeCell ref="I141:K141"/>
    <mergeCell ref="G93:H93"/>
    <mergeCell ref="I93:K93"/>
    <mergeCell ref="E8:K8"/>
    <mergeCell ref="E34:G34"/>
    <mergeCell ref="I34:K34"/>
    <mergeCell ref="E35:H35"/>
    <mergeCell ref="I35:K35"/>
    <mergeCell ref="E36:G36"/>
    <mergeCell ref="I36:K36"/>
    <mergeCell ref="E38:K38"/>
    <mergeCell ref="G91:H91"/>
    <mergeCell ref="I91:K91"/>
    <mergeCell ref="G92:H92"/>
    <mergeCell ref="I92:K92"/>
    <mergeCell ref="E4:G4"/>
    <mergeCell ref="I4:K4"/>
    <mergeCell ref="E5:H5"/>
    <mergeCell ref="I5:K5"/>
    <mergeCell ref="E6:G6"/>
    <mergeCell ref="I6:K6"/>
  </mergeCells>
  <pageMargins left="0.8" right="0.8" top="0.48" bottom="0.4" header="0.5" footer="0.4"/>
  <pageSetup paperSize="9" scale="68" firstPageNumber="9" fitToHeight="0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
&amp;C&amp;"Times New Roman,Regular"&amp;P</oddFooter>
  </headerFooter>
  <rowBreaks count="3" manualBreakCount="3">
    <brk id="30" max="16383" man="1"/>
    <brk id="87" max="16383" man="1"/>
    <brk id="13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164"/>
  <sheetViews>
    <sheetView topLeftCell="A44" zoomScale="85" zoomScaleNormal="85" zoomScaleSheetLayoutView="110" workbookViewId="0">
      <selection activeCell="C54" sqref="C54"/>
    </sheetView>
  </sheetViews>
  <sheetFormatPr defaultColWidth="9.25" defaultRowHeight="21.75" x14ac:dyDescent="0.45"/>
  <cols>
    <col min="1" max="1" width="2.75" style="7" customWidth="1"/>
    <col min="2" max="2" width="16.75" style="7" customWidth="1"/>
    <col min="3" max="3" width="37.5" style="7" customWidth="1"/>
    <col min="4" max="4" width="8" style="6" customWidth="1"/>
    <col min="5" max="5" width="13.75" style="7" customWidth="1"/>
    <col min="6" max="6" width="1.25" style="7" customWidth="1"/>
    <col min="7" max="7" width="13.75" style="7" customWidth="1"/>
    <col min="8" max="8" width="1.25" style="7" customWidth="1"/>
    <col min="9" max="9" width="13.75" style="7" customWidth="1"/>
    <col min="10" max="10" width="1.25" style="7" customWidth="1"/>
    <col min="11" max="11" width="13.75" style="7" customWidth="1"/>
    <col min="12" max="12" width="9.25" style="7"/>
    <col min="13" max="13" width="9" style="7" customWidth="1"/>
    <col min="14" max="16384" width="9.25" style="7"/>
  </cols>
  <sheetData>
    <row r="1" spans="1:11" ht="23.25" x14ac:dyDescent="0.5">
      <c r="A1" s="1" t="s">
        <v>121</v>
      </c>
      <c r="B1" s="1"/>
      <c r="C1" s="24"/>
      <c r="H1" s="25"/>
      <c r="I1" s="26"/>
      <c r="J1" s="25"/>
      <c r="K1" s="26"/>
    </row>
    <row r="2" spans="1:11" ht="23.25" x14ac:dyDescent="0.5">
      <c r="A2" s="27" t="s">
        <v>31</v>
      </c>
      <c r="B2" s="27"/>
      <c r="C2" s="24"/>
      <c r="H2" s="25"/>
      <c r="I2" s="26"/>
      <c r="J2" s="25"/>
      <c r="K2" s="26"/>
    </row>
    <row r="3" spans="1:11" ht="21.75" customHeight="1" x14ac:dyDescent="0.45">
      <c r="A3" s="5"/>
      <c r="B3" s="5"/>
      <c r="C3" s="5"/>
      <c r="D3" s="2"/>
      <c r="E3" s="5"/>
      <c r="F3" s="5"/>
      <c r="G3" s="5"/>
      <c r="H3" s="5"/>
      <c r="I3" s="28"/>
      <c r="J3" s="5"/>
      <c r="K3" s="28"/>
    </row>
    <row r="4" spans="1:11" s="30" customFormat="1" ht="21.75" customHeight="1" x14ac:dyDescent="0.2">
      <c r="A4" s="93"/>
      <c r="B4" s="93"/>
      <c r="D4" s="92"/>
      <c r="E4" s="320" t="s">
        <v>0</v>
      </c>
      <c r="F4" s="320"/>
      <c r="G4" s="320"/>
      <c r="H4" s="113"/>
      <c r="I4" s="320" t="s">
        <v>1</v>
      </c>
      <c r="J4" s="320"/>
      <c r="K4" s="320"/>
    </row>
    <row r="5" spans="1:11" ht="21.75" customHeight="1" x14ac:dyDescent="0.45">
      <c r="A5" s="12"/>
      <c r="B5" s="12"/>
      <c r="E5" s="321" t="s">
        <v>60</v>
      </c>
      <c r="F5" s="321"/>
      <c r="G5" s="321"/>
      <c r="H5" s="131"/>
      <c r="I5" s="321" t="s">
        <v>60</v>
      </c>
      <c r="J5" s="321"/>
      <c r="K5" s="321"/>
    </row>
    <row r="6" spans="1:11" ht="21.75" customHeight="1" x14ac:dyDescent="0.45">
      <c r="A6" s="12"/>
      <c r="B6" s="12"/>
      <c r="E6" s="322" t="s">
        <v>32</v>
      </c>
      <c r="F6" s="322"/>
      <c r="G6" s="322"/>
      <c r="H6" s="113"/>
      <c r="I6" s="322" t="s">
        <v>32</v>
      </c>
      <c r="J6" s="322"/>
      <c r="K6" s="322"/>
    </row>
    <row r="7" spans="1:11" x14ac:dyDescent="0.45">
      <c r="D7" s="29" t="s">
        <v>4</v>
      </c>
      <c r="E7" s="168">
        <v>2567</v>
      </c>
      <c r="G7" s="169">
        <v>2566</v>
      </c>
      <c r="H7" s="170"/>
      <c r="I7" s="168">
        <v>2567</v>
      </c>
      <c r="K7" s="169">
        <v>2566</v>
      </c>
    </row>
    <row r="8" spans="1:11" x14ac:dyDescent="0.45">
      <c r="E8" s="319" t="s">
        <v>5</v>
      </c>
      <c r="F8" s="319"/>
      <c r="G8" s="319"/>
      <c r="H8" s="319"/>
      <c r="I8" s="319"/>
      <c r="J8" s="319"/>
      <c r="K8" s="319"/>
    </row>
    <row r="9" spans="1:11" x14ac:dyDescent="0.45">
      <c r="A9" s="7" t="s">
        <v>33</v>
      </c>
      <c r="D9" s="6" t="s">
        <v>143</v>
      </c>
      <c r="E9" s="154">
        <v>8885676</v>
      </c>
      <c r="G9" s="154">
        <v>7531399</v>
      </c>
      <c r="H9" s="9"/>
      <c r="I9" s="154">
        <v>8885670</v>
      </c>
      <c r="J9" s="9"/>
      <c r="K9" s="154">
        <v>7531399</v>
      </c>
    </row>
    <row r="10" spans="1:11" x14ac:dyDescent="0.45">
      <c r="A10" s="7" t="s">
        <v>34</v>
      </c>
      <c r="D10" s="6" t="s">
        <v>144</v>
      </c>
      <c r="E10" s="31">
        <v>-1656214</v>
      </c>
      <c r="G10" s="31">
        <v>-1169799</v>
      </c>
      <c r="H10" s="9"/>
      <c r="I10" s="191">
        <v>-1656533</v>
      </c>
      <c r="J10" s="9"/>
      <c r="K10" s="191">
        <v>-1170031</v>
      </c>
    </row>
    <row r="11" spans="1:11" x14ac:dyDescent="0.45">
      <c r="A11" s="32" t="s">
        <v>35</v>
      </c>
      <c r="B11" s="32"/>
      <c r="E11" s="33">
        <f>E9+E10</f>
        <v>7229462</v>
      </c>
      <c r="G11" s="33">
        <f>G9+G10</f>
        <v>6361600</v>
      </c>
      <c r="H11" s="34"/>
      <c r="I11" s="33">
        <f>I9+I10</f>
        <v>7229137</v>
      </c>
      <c r="J11" s="34"/>
      <c r="K11" s="33">
        <f>K9+K10</f>
        <v>6361368</v>
      </c>
    </row>
    <row r="12" spans="1:11" x14ac:dyDescent="0.45">
      <c r="A12" s="12" t="s">
        <v>36</v>
      </c>
      <c r="B12" s="12"/>
      <c r="D12" s="6">
        <v>31</v>
      </c>
      <c r="E12" s="9">
        <v>223989</v>
      </c>
      <c r="G12" s="9">
        <v>229424</v>
      </c>
      <c r="H12" s="9"/>
      <c r="I12" s="9">
        <v>237449</v>
      </c>
      <c r="J12" s="9"/>
      <c r="K12" s="9">
        <v>239245</v>
      </c>
    </row>
    <row r="13" spans="1:11" x14ac:dyDescent="0.45">
      <c r="A13" s="12" t="s">
        <v>37</v>
      </c>
      <c r="B13" s="12"/>
      <c r="E13" s="31">
        <v>-326448</v>
      </c>
      <c r="G13" s="31">
        <v>-291293</v>
      </c>
      <c r="H13" s="9"/>
      <c r="I13" s="31">
        <v>-367730</v>
      </c>
      <c r="J13" s="9"/>
      <c r="K13" s="31">
        <v>-314925</v>
      </c>
    </row>
    <row r="14" spans="1:11" x14ac:dyDescent="0.45">
      <c r="A14" s="32" t="s">
        <v>116</v>
      </c>
      <c r="B14" s="32"/>
      <c r="D14" s="6">
        <v>38</v>
      </c>
      <c r="E14" s="33">
        <f>E12+E13</f>
        <v>-102459</v>
      </c>
      <c r="G14" s="33">
        <f>G12+G13</f>
        <v>-61869</v>
      </c>
      <c r="H14" s="34"/>
      <c r="I14" s="33">
        <f>I12+I13</f>
        <v>-130281</v>
      </c>
      <c r="J14" s="34"/>
      <c r="K14" s="33">
        <f>K12+K13</f>
        <v>-75680</v>
      </c>
    </row>
    <row r="15" spans="1:11" x14ac:dyDescent="0.45">
      <c r="A15" s="114" t="s">
        <v>117</v>
      </c>
      <c r="B15" s="114"/>
      <c r="E15" s="9">
        <v>12609</v>
      </c>
      <c r="G15" s="9">
        <v>1097</v>
      </c>
      <c r="H15" s="9"/>
      <c r="I15" s="9">
        <v>12630</v>
      </c>
      <c r="J15" s="34"/>
      <c r="K15" s="9">
        <v>1097</v>
      </c>
    </row>
    <row r="16" spans="1:11" x14ac:dyDescent="0.45">
      <c r="A16" s="12" t="s">
        <v>94</v>
      </c>
      <c r="B16" s="12"/>
      <c r="D16" s="6">
        <v>39</v>
      </c>
      <c r="E16" s="9">
        <v>15</v>
      </c>
      <c r="G16" s="9">
        <v>122</v>
      </c>
      <c r="H16" s="9"/>
      <c r="I16" s="9">
        <v>15</v>
      </c>
      <c r="J16" s="9"/>
      <c r="K16" s="9">
        <v>122</v>
      </c>
    </row>
    <row r="17" spans="1:11" x14ac:dyDescent="0.45">
      <c r="A17" s="12" t="s">
        <v>38</v>
      </c>
      <c r="B17" s="12"/>
      <c r="D17" s="6">
        <v>31</v>
      </c>
      <c r="E17" s="9">
        <v>78895</v>
      </c>
      <c r="G17" s="9">
        <v>87508</v>
      </c>
      <c r="H17" s="9"/>
      <c r="I17" s="9">
        <v>81100</v>
      </c>
      <c r="J17" s="9"/>
      <c r="K17" s="9">
        <v>89742</v>
      </c>
    </row>
    <row r="18" spans="1:11" x14ac:dyDescent="0.45">
      <c r="A18" s="32" t="s">
        <v>39</v>
      </c>
      <c r="B18" s="32"/>
      <c r="E18" s="35">
        <f>E11+E14+SUM(E15:E17)</f>
        <v>7218522</v>
      </c>
      <c r="G18" s="35">
        <f>G11+G14+SUM(G15:G17)</f>
        <v>6388458</v>
      </c>
      <c r="H18" s="9"/>
      <c r="I18" s="35">
        <f>I11+I14+SUM(I15:I17)</f>
        <v>7192601</v>
      </c>
      <c r="J18" s="9"/>
      <c r="K18" s="35">
        <f>K11+K14+SUM(K15:K17)</f>
        <v>6376649</v>
      </c>
    </row>
    <row r="19" spans="1:11" x14ac:dyDescent="0.45">
      <c r="A19" s="14" t="s">
        <v>40</v>
      </c>
      <c r="B19" s="14"/>
      <c r="E19" s="9"/>
      <c r="G19" s="9"/>
      <c r="H19" s="9"/>
      <c r="I19" s="9"/>
      <c r="J19" s="9"/>
      <c r="K19" s="9"/>
    </row>
    <row r="20" spans="1:11" x14ac:dyDescent="0.45">
      <c r="A20" s="13" t="s">
        <v>41</v>
      </c>
      <c r="B20" s="13"/>
      <c r="E20" s="9">
        <v>1840478</v>
      </c>
      <c r="G20" s="9">
        <v>1545893</v>
      </c>
      <c r="H20" s="9"/>
      <c r="I20" s="9">
        <v>1817886</v>
      </c>
      <c r="J20" s="9"/>
      <c r="K20" s="9">
        <v>1529253</v>
      </c>
    </row>
    <row r="21" spans="1:11" x14ac:dyDescent="0.45">
      <c r="A21" s="13" t="s">
        <v>42</v>
      </c>
      <c r="B21" s="13"/>
      <c r="E21" s="9">
        <v>15790</v>
      </c>
      <c r="G21" s="9">
        <v>8840</v>
      </c>
      <c r="H21" s="9"/>
      <c r="I21" s="9">
        <v>15790</v>
      </c>
      <c r="J21" s="9"/>
      <c r="K21" s="9">
        <v>8840</v>
      </c>
    </row>
    <row r="22" spans="1:11" x14ac:dyDescent="0.45">
      <c r="A22" s="13" t="s">
        <v>73</v>
      </c>
      <c r="B22" s="13"/>
      <c r="E22" s="9">
        <v>346338</v>
      </c>
      <c r="G22" s="9">
        <v>313555</v>
      </c>
      <c r="H22" s="9"/>
      <c r="I22" s="9">
        <v>342711</v>
      </c>
      <c r="J22" s="9"/>
      <c r="K22" s="9">
        <v>311163</v>
      </c>
    </row>
    <row r="23" spans="1:11" x14ac:dyDescent="0.45">
      <c r="A23" s="13" t="s">
        <v>43</v>
      </c>
      <c r="B23" s="13"/>
      <c r="E23" s="9">
        <v>283592</v>
      </c>
      <c r="G23" s="9">
        <v>245404</v>
      </c>
      <c r="H23" s="9"/>
      <c r="I23" s="9">
        <v>283414</v>
      </c>
      <c r="J23" s="9"/>
      <c r="K23" s="9">
        <v>245369</v>
      </c>
    </row>
    <row r="24" spans="1:11" x14ac:dyDescent="0.45">
      <c r="A24" s="13" t="s">
        <v>44</v>
      </c>
      <c r="B24" s="13"/>
      <c r="D24" s="6">
        <v>31</v>
      </c>
      <c r="E24" s="9">
        <v>272988</v>
      </c>
      <c r="G24" s="9">
        <v>166850</v>
      </c>
      <c r="H24" s="9"/>
      <c r="I24" s="9">
        <v>262919</v>
      </c>
      <c r="J24" s="9"/>
      <c r="K24" s="9">
        <v>158911</v>
      </c>
    </row>
    <row r="25" spans="1:11" x14ac:dyDescent="0.45">
      <c r="A25" s="14" t="s">
        <v>45</v>
      </c>
      <c r="B25" s="14"/>
      <c r="E25" s="35">
        <f>SUM(E20:E24)</f>
        <v>2759186</v>
      </c>
      <c r="G25" s="35">
        <f>SUM(G20:G24)</f>
        <v>2280542</v>
      </c>
      <c r="H25" s="9"/>
      <c r="I25" s="35">
        <f>SUM(I20:I24)</f>
        <v>2722720</v>
      </c>
      <c r="J25" s="9"/>
      <c r="K25" s="35">
        <f>SUM(K20:K24)</f>
        <v>2253536</v>
      </c>
    </row>
    <row r="26" spans="1:11" x14ac:dyDescent="0.45">
      <c r="A26" s="12" t="s">
        <v>70</v>
      </c>
      <c r="B26" s="12"/>
      <c r="D26" s="6">
        <v>40</v>
      </c>
      <c r="E26" s="188">
        <v>2871096</v>
      </c>
      <c r="G26" s="188">
        <v>1816372</v>
      </c>
      <c r="H26" s="9"/>
      <c r="I26" s="188">
        <v>2871096</v>
      </c>
      <c r="J26" s="9"/>
      <c r="K26" s="188">
        <v>1816372</v>
      </c>
    </row>
    <row r="27" spans="1:11" x14ac:dyDescent="0.45">
      <c r="A27" s="14" t="s">
        <v>46</v>
      </c>
      <c r="B27" s="14"/>
      <c r="E27" s="36">
        <f>E18-E25-E26</f>
        <v>1588240</v>
      </c>
      <c r="G27" s="36">
        <f>G18-G25-G26</f>
        <v>2291544</v>
      </c>
      <c r="H27" s="34"/>
      <c r="I27" s="36">
        <f>I18-I25-I26</f>
        <v>1598785</v>
      </c>
      <c r="J27" s="34"/>
      <c r="K27" s="36">
        <f>K18-K25-K26</f>
        <v>2306741</v>
      </c>
    </row>
    <row r="28" spans="1:11" x14ac:dyDescent="0.45">
      <c r="A28" s="37" t="s">
        <v>47</v>
      </c>
      <c r="B28" s="37"/>
      <c r="D28" s="6">
        <v>41</v>
      </c>
      <c r="E28" s="31">
        <v>318518</v>
      </c>
      <c r="G28" s="31">
        <v>460887</v>
      </c>
      <c r="H28" s="9"/>
      <c r="I28" s="9">
        <v>318580</v>
      </c>
      <c r="J28" s="9"/>
      <c r="K28" s="9">
        <v>460966</v>
      </c>
    </row>
    <row r="29" spans="1:11" x14ac:dyDescent="0.45">
      <c r="A29" s="32" t="s">
        <v>88</v>
      </c>
      <c r="B29" s="32"/>
      <c r="E29" s="35">
        <f>E27-E28</f>
        <v>1269722</v>
      </c>
      <c r="G29" s="35">
        <f>G27-G28</f>
        <v>1830657</v>
      </c>
      <c r="H29" s="9"/>
      <c r="I29" s="35">
        <f>I27-I28</f>
        <v>1280205</v>
      </c>
      <c r="J29" s="9"/>
      <c r="K29" s="35">
        <f>K27-K28</f>
        <v>1845775</v>
      </c>
    </row>
    <row r="30" spans="1:11" ht="24.75" x14ac:dyDescent="0.45">
      <c r="A30" s="125"/>
      <c r="B30" s="8"/>
      <c r="D30" s="40"/>
      <c r="E30" s="39"/>
      <c r="F30" s="39"/>
      <c r="G30" s="39"/>
      <c r="H30" s="41"/>
      <c r="I30" s="36"/>
      <c r="J30" s="34"/>
      <c r="K30" s="36"/>
    </row>
    <row r="31" spans="1:11" ht="23.25" x14ac:dyDescent="0.45">
      <c r="A31" s="1" t="s">
        <v>121</v>
      </c>
      <c r="B31" s="1"/>
      <c r="H31" s="25"/>
      <c r="I31" s="26"/>
      <c r="J31" s="25"/>
      <c r="K31" s="26"/>
    </row>
    <row r="32" spans="1:11" ht="23.25" x14ac:dyDescent="0.45">
      <c r="A32" s="27" t="s">
        <v>31</v>
      </c>
      <c r="B32" s="27"/>
      <c r="H32" s="25"/>
      <c r="I32" s="26"/>
      <c r="J32" s="25"/>
      <c r="K32" s="26"/>
    </row>
    <row r="33" spans="1:17" x14ac:dyDescent="0.45">
      <c r="A33" s="5"/>
      <c r="B33" s="5"/>
      <c r="C33" s="5"/>
      <c r="D33" s="2"/>
      <c r="E33" s="5"/>
      <c r="F33" s="5"/>
      <c r="G33" s="5"/>
      <c r="H33" s="5"/>
    </row>
    <row r="34" spans="1:17" ht="24" customHeight="1" x14ac:dyDescent="0.45">
      <c r="A34" s="11"/>
      <c r="B34" s="11"/>
      <c r="C34" s="5"/>
      <c r="D34" s="2"/>
      <c r="E34" s="320" t="s">
        <v>0</v>
      </c>
      <c r="F34" s="320"/>
      <c r="G34" s="320"/>
      <c r="H34" s="113"/>
      <c r="I34" s="320" t="s">
        <v>1</v>
      </c>
      <c r="J34" s="320"/>
      <c r="K34" s="320"/>
    </row>
    <row r="35" spans="1:17" ht="21.75" customHeight="1" x14ac:dyDescent="0.45">
      <c r="A35" s="12"/>
      <c r="B35" s="12"/>
      <c r="E35" s="321" t="s">
        <v>60</v>
      </c>
      <c r="F35" s="321"/>
      <c r="G35" s="321"/>
      <c r="H35" s="131"/>
      <c r="I35" s="321" t="s">
        <v>60</v>
      </c>
      <c r="J35" s="321"/>
      <c r="K35" s="321"/>
    </row>
    <row r="36" spans="1:17" ht="21.75" customHeight="1" x14ac:dyDescent="0.45">
      <c r="A36" s="12"/>
      <c r="B36" s="12"/>
      <c r="E36" s="322" t="s">
        <v>32</v>
      </c>
      <c r="F36" s="322"/>
      <c r="G36" s="322"/>
      <c r="H36" s="113"/>
      <c r="I36" s="322" t="s">
        <v>32</v>
      </c>
      <c r="J36" s="322"/>
      <c r="K36" s="322"/>
    </row>
    <row r="37" spans="1:17" x14ac:dyDescent="0.45">
      <c r="D37" s="29" t="s">
        <v>4</v>
      </c>
      <c r="E37" s="168">
        <v>2567</v>
      </c>
      <c r="G37" s="169">
        <v>2566</v>
      </c>
      <c r="H37" s="170"/>
      <c r="I37" s="168">
        <v>2567</v>
      </c>
      <c r="K37" s="169">
        <v>2566</v>
      </c>
    </row>
    <row r="38" spans="1:17" x14ac:dyDescent="0.45">
      <c r="E38" s="319" t="s">
        <v>5</v>
      </c>
      <c r="F38" s="319"/>
      <c r="G38" s="319"/>
      <c r="H38" s="319"/>
      <c r="I38" s="319"/>
      <c r="J38" s="319"/>
      <c r="K38" s="319"/>
    </row>
    <row r="39" spans="1:17" x14ac:dyDescent="0.45">
      <c r="A39" s="14" t="s">
        <v>107</v>
      </c>
      <c r="B39" s="14"/>
      <c r="E39" s="34"/>
      <c r="G39" s="34"/>
      <c r="H39" s="9"/>
      <c r="I39" s="34"/>
      <c r="J39" s="9"/>
      <c r="K39" s="34"/>
    </row>
    <row r="40" spans="1:17" x14ac:dyDescent="0.45">
      <c r="A40" s="16" t="s">
        <v>89</v>
      </c>
      <c r="B40" s="16"/>
      <c r="E40" s="34"/>
      <c r="G40" s="34"/>
      <c r="H40" s="9"/>
      <c r="J40" s="9"/>
    </row>
    <row r="41" spans="1:17" x14ac:dyDescent="0.45">
      <c r="A41" s="182" t="s">
        <v>147</v>
      </c>
      <c r="B41" s="16"/>
      <c r="H41" s="9"/>
      <c r="J41" s="9"/>
    </row>
    <row r="42" spans="1:17" x14ac:dyDescent="0.45">
      <c r="A42" s="236" t="s">
        <v>148</v>
      </c>
      <c r="B42" s="16"/>
      <c r="E42" s="9">
        <v>1195</v>
      </c>
      <c r="F42" s="44"/>
      <c r="G42" s="9">
        <v>-2927</v>
      </c>
      <c r="H42" s="122"/>
      <c r="I42" s="9">
        <v>1195</v>
      </c>
      <c r="J42" s="9"/>
      <c r="K42" s="9">
        <v>-2927</v>
      </c>
    </row>
    <row r="43" spans="1:17" ht="21.6" customHeight="1" x14ac:dyDescent="0.45">
      <c r="A43" s="182" t="s">
        <v>150</v>
      </c>
      <c r="B43" s="16"/>
      <c r="F43" s="9"/>
      <c r="H43" s="9"/>
      <c r="J43" s="9"/>
      <c r="L43" s="9"/>
    </row>
    <row r="44" spans="1:17" ht="21.6" customHeight="1" x14ac:dyDescent="0.45">
      <c r="A44" s="236" t="s">
        <v>149</v>
      </c>
      <c r="B44" s="16"/>
      <c r="E44" s="9">
        <v>30279</v>
      </c>
      <c r="F44" s="9"/>
      <c r="G44" s="9">
        <v>-21493</v>
      </c>
      <c r="H44" s="122"/>
      <c r="I44" s="9">
        <v>30279</v>
      </c>
      <c r="J44" s="9"/>
      <c r="K44" s="9">
        <v>-21493</v>
      </c>
    </row>
    <row r="45" spans="1:17" x14ac:dyDescent="0.45">
      <c r="A45" s="12" t="s">
        <v>108</v>
      </c>
      <c r="B45" s="12"/>
      <c r="C45" s="39"/>
      <c r="D45" s="40"/>
      <c r="E45" s="9"/>
      <c r="F45" s="39"/>
      <c r="G45" s="9"/>
      <c r="H45" s="9"/>
      <c r="I45" s="9"/>
      <c r="J45" s="9"/>
      <c r="K45" s="9"/>
      <c r="O45" s="38"/>
      <c r="Q45" s="38"/>
    </row>
    <row r="46" spans="1:17" x14ac:dyDescent="0.45">
      <c r="A46" s="182" t="s">
        <v>90</v>
      </c>
      <c r="C46" s="39"/>
      <c r="D46" s="6">
        <v>41</v>
      </c>
      <c r="E46" s="31">
        <v>-6295</v>
      </c>
      <c r="F46" s="39"/>
      <c r="G46" s="31">
        <v>4884</v>
      </c>
      <c r="H46" s="9"/>
      <c r="I46" s="31">
        <v>-6295</v>
      </c>
      <c r="J46" s="9"/>
      <c r="K46" s="31">
        <v>4884</v>
      </c>
      <c r="O46" s="38"/>
      <c r="Q46" s="38"/>
    </row>
    <row r="47" spans="1:17" x14ac:dyDescent="0.45">
      <c r="A47" s="11"/>
      <c r="C47" s="39"/>
      <c r="D47" s="40"/>
      <c r="E47" s="33">
        <f>SUM(E42:E46)</f>
        <v>25179</v>
      </c>
      <c r="F47" s="39"/>
      <c r="G47" s="33">
        <f>SUM(G42:G46)</f>
        <v>-19536</v>
      </c>
      <c r="H47" s="41"/>
      <c r="I47" s="33">
        <f>SUM(I41:I46)</f>
        <v>25179</v>
      </c>
      <c r="J47" s="34"/>
      <c r="K47" s="33">
        <f>SUM(K41:K46)</f>
        <v>-19536</v>
      </c>
    </row>
    <row r="48" spans="1:17" x14ac:dyDescent="0.45">
      <c r="C48" s="39"/>
      <c r="D48" s="40"/>
      <c r="E48" s="36"/>
      <c r="F48" s="39"/>
      <c r="G48" s="36"/>
      <c r="H48" s="41"/>
      <c r="I48" s="36"/>
      <c r="J48" s="34"/>
      <c r="K48" s="36"/>
    </row>
    <row r="49" spans="1:11" x14ac:dyDescent="0.45">
      <c r="A49" s="192" t="s">
        <v>92</v>
      </c>
      <c r="B49" s="16"/>
      <c r="E49" s="34"/>
      <c r="G49" s="34"/>
      <c r="H49" s="9"/>
      <c r="I49" s="34"/>
      <c r="J49" s="9"/>
    </row>
    <row r="50" spans="1:11" x14ac:dyDescent="0.45">
      <c r="A50" s="12" t="s">
        <v>118</v>
      </c>
      <c r="B50" s="16"/>
      <c r="H50" s="9"/>
      <c r="J50" s="9"/>
    </row>
    <row r="51" spans="1:11" x14ac:dyDescent="0.45">
      <c r="A51" s="182" t="s">
        <v>74</v>
      </c>
      <c r="B51" s="16"/>
      <c r="E51" s="9">
        <v>14</v>
      </c>
      <c r="F51" s="44"/>
      <c r="G51" s="9">
        <v>38</v>
      </c>
      <c r="H51" s="122"/>
      <c r="I51" s="9">
        <v>14</v>
      </c>
      <c r="J51" s="9"/>
      <c r="K51" s="9">
        <v>38</v>
      </c>
    </row>
    <row r="52" spans="1:11" x14ac:dyDescent="0.45">
      <c r="A52" s="12" t="s">
        <v>108</v>
      </c>
      <c r="B52" s="12"/>
      <c r="C52" s="39"/>
      <c r="D52" s="40"/>
      <c r="E52" s="9"/>
      <c r="F52" s="39"/>
      <c r="G52" s="9"/>
      <c r="H52" s="9"/>
      <c r="I52" s="9"/>
      <c r="J52" s="9"/>
      <c r="K52" s="9"/>
    </row>
    <row r="53" spans="1:11" x14ac:dyDescent="0.45">
      <c r="A53" s="182" t="s">
        <v>91</v>
      </c>
      <c r="C53" s="39"/>
      <c r="D53" s="6">
        <v>41</v>
      </c>
      <c r="E53" s="31">
        <v>-3</v>
      </c>
      <c r="F53" s="39"/>
      <c r="G53" s="31">
        <v>-8</v>
      </c>
      <c r="H53" s="9"/>
      <c r="I53" s="31">
        <v>-3</v>
      </c>
      <c r="J53" s="9"/>
      <c r="K53" s="31">
        <v>-8</v>
      </c>
    </row>
    <row r="54" spans="1:11" x14ac:dyDescent="0.45">
      <c r="A54" s="11"/>
      <c r="C54" s="39"/>
      <c r="D54" s="40"/>
      <c r="E54" s="33">
        <f>SUM(E51:E53)</f>
        <v>11</v>
      </c>
      <c r="F54" s="39"/>
      <c r="G54" s="33">
        <f>SUM(G51:G53)</f>
        <v>30</v>
      </c>
      <c r="H54" s="41"/>
      <c r="I54" s="33">
        <f>SUM(I50:I53)</f>
        <v>11</v>
      </c>
      <c r="J54" s="34"/>
      <c r="K54" s="33">
        <f>SUM(K50:K53)</f>
        <v>30</v>
      </c>
    </row>
    <row r="55" spans="1:11" x14ac:dyDescent="0.45">
      <c r="A55" s="11"/>
      <c r="C55" s="39"/>
      <c r="D55" s="40"/>
      <c r="E55" s="36"/>
      <c r="F55" s="39"/>
      <c r="G55" s="36"/>
      <c r="H55" s="41"/>
      <c r="I55" s="36"/>
      <c r="J55" s="34"/>
      <c r="K55" s="36"/>
    </row>
    <row r="56" spans="1:11" x14ac:dyDescent="0.45">
      <c r="A56" s="5" t="s">
        <v>110</v>
      </c>
      <c r="B56" s="5"/>
      <c r="C56" s="39"/>
      <c r="D56" s="40"/>
      <c r="E56" s="33">
        <f>SUM(E47,E54)</f>
        <v>25190</v>
      </c>
      <c r="F56" s="39"/>
      <c r="G56" s="33">
        <f>SUM(G47,G54)</f>
        <v>-19506</v>
      </c>
      <c r="H56" s="41"/>
      <c r="I56" s="33">
        <f>SUM(I47,I54)</f>
        <v>25190</v>
      </c>
      <c r="J56" s="34"/>
      <c r="K56" s="33">
        <f>SUM(K47,K54)</f>
        <v>-19506</v>
      </c>
    </row>
    <row r="57" spans="1:11" ht="22.5" thickBot="1" x14ac:dyDescent="0.5">
      <c r="A57" s="5" t="s">
        <v>109</v>
      </c>
      <c r="B57" s="5"/>
      <c r="C57" s="39"/>
      <c r="D57" s="40"/>
      <c r="E57" s="42">
        <f>+E29+E56</f>
        <v>1294912</v>
      </c>
      <c r="F57" s="39"/>
      <c r="G57" s="42">
        <f>+G29+G56</f>
        <v>1811151</v>
      </c>
      <c r="H57" s="41"/>
      <c r="I57" s="42">
        <f>+I29+I56</f>
        <v>1305395</v>
      </c>
      <c r="J57" s="34"/>
      <c r="K57" s="42">
        <f>+K29+K56</f>
        <v>1826269</v>
      </c>
    </row>
    <row r="58" spans="1:11" ht="22.5" thickTop="1" x14ac:dyDescent="0.45">
      <c r="A58" s="5"/>
      <c r="B58" s="5"/>
      <c r="C58" s="39"/>
      <c r="D58" s="40"/>
      <c r="E58" s="36"/>
      <c r="F58" s="39"/>
      <c r="G58" s="36"/>
      <c r="H58" s="41"/>
      <c r="I58" s="36"/>
      <c r="J58" s="34"/>
      <c r="K58" s="36"/>
    </row>
    <row r="59" spans="1:11" s="39" customFormat="1" x14ac:dyDescent="0.45">
      <c r="A59" s="15" t="s">
        <v>62</v>
      </c>
      <c r="B59" s="115"/>
      <c r="D59" s="6">
        <v>42</v>
      </c>
      <c r="E59" s="43"/>
      <c r="G59" s="43"/>
      <c r="H59" s="43"/>
      <c r="I59" s="43"/>
      <c r="J59" s="43"/>
      <c r="K59" s="43"/>
    </row>
    <row r="60" spans="1:11" s="8" customFormat="1" ht="23.25" customHeight="1" thickBot="1" x14ac:dyDescent="0.5">
      <c r="A60" s="115" t="s">
        <v>63</v>
      </c>
      <c r="B60" s="115"/>
      <c r="D60" s="116"/>
      <c r="E60" s="138">
        <v>1.04</v>
      </c>
      <c r="G60" s="138">
        <v>1.57</v>
      </c>
      <c r="H60" s="17"/>
      <c r="I60" s="138">
        <v>1.05</v>
      </c>
      <c r="J60" s="17"/>
      <c r="K60" s="138">
        <v>1.58</v>
      </c>
    </row>
    <row r="61" spans="1:11" s="8" customFormat="1" ht="23.25" thickTop="1" thickBot="1" x14ac:dyDescent="0.5">
      <c r="A61" s="115" t="s">
        <v>64</v>
      </c>
      <c r="B61" s="115"/>
      <c r="D61" s="116"/>
      <c r="E61" s="119">
        <v>1.04</v>
      </c>
      <c r="G61" s="119">
        <v>1.54</v>
      </c>
      <c r="H61" s="17"/>
      <c r="I61" s="119">
        <v>1.05</v>
      </c>
      <c r="J61" s="17"/>
      <c r="K61" s="119">
        <v>1.56</v>
      </c>
    </row>
    <row r="62" spans="1:11" s="8" customFormat="1" ht="22.5" thickTop="1" x14ac:dyDescent="0.45">
      <c r="A62" s="115"/>
      <c r="B62" s="115"/>
      <c r="D62" s="116"/>
      <c r="H62" s="10"/>
      <c r="I62" s="10"/>
      <c r="J62" s="10"/>
      <c r="K62" s="10"/>
    </row>
    <row r="63" spans="1:11" s="8" customFormat="1" x14ac:dyDescent="0.45">
      <c r="A63" s="115"/>
      <c r="B63" s="115"/>
      <c r="D63" s="116"/>
      <c r="H63" s="10"/>
      <c r="I63" s="10"/>
      <c r="J63" s="10"/>
      <c r="K63" s="10"/>
    </row>
    <row r="64" spans="1:11" s="8" customFormat="1" x14ac:dyDescent="0.45">
      <c r="A64" s="115"/>
      <c r="B64" s="115"/>
      <c r="D64" s="116"/>
      <c r="H64" s="117"/>
      <c r="I64" s="117"/>
      <c r="J64" s="117"/>
      <c r="K64" s="117"/>
    </row>
    <row r="65" spans="1:12" x14ac:dyDescent="0.45">
      <c r="A65" s="39"/>
      <c r="B65" s="39"/>
      <c r="C65" s="39"/>
      <c r="D65" s="40"/>
      <c r="E65" s="39"/>
      <c r="F65" s="39"/>
      <c r="G65" s="39"/>
      <c r="H65" s="39"/>
      <c r="I65" s="39"/>
      <c r="J65" s="39"/>
      <c r="K65" s="39"/>
    </row>
    <row r="66" spans="1:12" x14ac:dyDescent="0.45">
      <c r="A66" s="39"/>
      <c r="B66" s="39"/>
      <c r="C66" s="39"/>
      <c r="D66" s="40"/>
      <c r="E66" s="39"/>
      <c r="F66" s="39"/>
      <c r="G66" s="39"/>
      <c r="H66" s="39"/>
      <c r="I66" s="39"/>
      <c r="J66" s="39"/>
      <c r="K66" s="39"/>
    </row>
    <row r="67" spans="1:12" x14ac:dyDescent="0.45">
      <c r="A67" s="39"/>
      <c r="B67" s="39"/>
      <c r="C67" s="39"/>
      <c r="D67" s="40"/>
      <c r="E67" s="39"/>
      <c r="F67" s="39"/>
      <c r="G67" s="39"/>
      <c r="H67" s="39"/>
      <c r="I67" s="39"/>
      <c r="J67" s="39"/>
      <c r="K67" s="39"/>
    </row>
    <row r="68" spans="1:12" s="4" customFormat="1" ht="19.5" customHeight="1" x14ac:dyDescent="0.45">
      <c r="D68" s="6"/>
      <c r="H68" s="3"/>
      <c r="I68" s="18"/>
      <c r="J68" s="3"/>
      <c r="K68" s="18"/>
      <c r="L68" s="3"/>
    </row>
    <row r="69" spans="1:12" s="20" customFormat="1" ht="22.5" customHeight="1" x14ac:dyDescent="0.45">
      <c r="A69" s="19"/>
      <c r="B69" s="19"/>
      <c r="C69" s="22"/>
      <c r="D69" s="22"/>
      <c r="E69" s="22"/>
      <c r="F69" s="22"/>
      <c r="G69" s="22"/>
      <c r="H69" s="23"/>
      <c r="I69" s="23"/>
      <c r="J69" s="23"/>
      <c r="K69" s="23"/>
    </row>
    <row r="70" spans="1:12" s="20" customFormat="1" ht="22.5" customHeight="1" x14ac:dyDescent="0.45">
      <c r="A70" s="19"/>
      <c r="B70" s="19"/>
      <c r="C70" s="152" t="s">
        <v>61</v>
      </c>
      <c r="D70" s="22"/>
      <c r="E70" s="22"/>
      <c r="F70" s="22"/>
      <c r="G70" s="22"/>
      <c r="H70" s="23"/>
      <c r="I70" s="111" t="s">
        <v>100</v>
      </c>
      <c r="J70" s="23"/>
      <c r="K70" s="111"/>
    </row>
    <row r="71" spans="1:12" s="21" customFormat="1" ht="22.5" customHeight="1" x14ac:dyDescent="0.45">
      <c r="A71" s="112"/>
      <c r="B71" s="112"/>
      <c r="C71" s="152" t="s">
        <v>67</v>
      </c>
      <c r="D71" s="112"/>
      <c r="E71" s="22"/>
      <c r="F71" s="22"/>
      <c r="G71" s="22"/>
      <c r="I71" s="152" t="s">
        <v>67</v>
      </c>
      <c r="J71" s="22"/>
      <c r="K71" s="152"/>
    </row>
    <row r="72" spans="1:12" s="21" customFormat="1" ht="22.5" customHeight="1" x14ac:dyDescent="0.45">
      <c r="A72" s="112"/>
      <c r="B72" s="112"/>
      <c r="C72" s="118"/>
      <c r="D72" s="112"/>
      <c r="E72" s="22"/>
      <c r="F72" s="22"/>
      <c r="G72" s="22"/>
      <c r="I72" s="22"/>
      <c r="J72" s="22"/>
      <c r="K72" s="22"/>
    </row>
    <row r="73" spans="1:12" s="21" customFormat="1" ht="22.5" customHeight="1" x14ac:dyDescent="0.45">
      <c r="A73" s="112"/>
      <c r="B73" s="112"/>
      <c r="C73" s="118"/>
      <c r="D73" s="112"/>
      <c r="E73" s="22"/>
      <c r="F73" s="22"/>
      <c r="G73" s="22"/>
      <c r="I73" s="22"/>
      <c r="J73" s="22"/>
      <c r="K73" s="22"/>
    </row>
    <row r="74" spans="1:12" s="21" customFormat="1" ht="22.5" customHeight="1" x14ac:dyDescent="0.45">
      <c r="A74" s="112"/>
      <c r="B74" s="112"/>
      <c r="C74" s="118"/>
      <c r="D74" s="112"/>
      <c r="E74" s="22"/>
      <c r="F74" s="22"/>
      <c r="G74" s="22"/>
      <c r="I74" s="22"/>
      <c r="J74" s="22"/>
      <c r="K74" s="22"/>
    </row>
    <row r="75" spans="1:12" s="21" customFormat="1" ht="22.5" customHeight="1" x14ac:dyDescent="0.45">
      <c r="A75" s="112"/>
      <c r="B75" s="112"/>
      <c r="C75" s="118"/>
      <c r="D75" s="112"/>
      <c r="E75" s="22"/>
      <c r="F75" s="22"/>
      <c r="G75" s="22"/>
      <c r="I75" s="22"/>
      <c r="J75" s="22"/>
      <c r="K75" s="22"/>
    </row>
    <row r="76" spans="1:12" s="21" customFormat="1" ht="22.5" customHeight="1" x14ac:dyDescent="0.45">
      <c r="A76" s="112"/>
      <c r="B76" s="112"/>
      <c r="C76" s="118"/>
      <c r="D76" s="112"/>
      <c r="E76" s="22"/>
      <c r="F76" s="22"/>
      <c r="G76" s="22"/>
      <c r="I76" s="22"/>
      <c r="J76" s="22"/>
      <c r="K76" s="22"/>
    </row>
    <row r="77" spans="1:12" s="21" customFormat="1" ht="22.5" customHeight="1" x14ac:dyDescent="0.45">
      <c r="A77" s="112"/>
      <c r="B77" s="112"/>
      <c r="C77" s="118"/>
      <c r="D77" s="112"/>
      <c r="E77" s="22"/>
      <c r="F77" s="22"/>
      <c r="G77" s="22"/>
      <c r="I77" s="22"/>
      <c r="J77" s="22"/>
      <c r="K77" s="22"/>
    </row>
    <row r="78" spans="1:12" s="21" customFormat="1" ht="22.5" customHeight="1" x14ac:dyDescent="0.45">
      <c r="A78" s="112"/>
      <c r="B78" s="112"/>
      <c r="C78" s="118"/>
      <c r="D78" s="112"/>
      <c r="E78" s="22"/>
      <c r="F78" s="22"/>
      <c r="G78" s="22"/>
      <c r="I78" s="22"/>
      <c r="J78" s="22"/>
      <c r="K78" s="22"/>
    </row>
    <row r="79" spans="1:12" s="21" customFormat="1" ht="22.5" customHeight="1" x14ac:dyDescent="0.45">
      <c r="A79" s="112"/>
      <c r="B79" s="112"/>
      <c r="C79" s="118"/>
      <c r="D79" s="112"/>
      <c r="E79" s="22"/>
      <c r="F79" s="22"/>
      <c r="G79" s="22"/>
      <c r="I79" s="22"/>
      <c r="J79" s="22"/>
      <c r="K79" s="22"/>
    </row>
    <row r="80" spans="1:12" s="21" customFormat="1" ht="22.5" customHeight="1" x14ac:dyDescent="0.45">
      <c r="A80" s="112"/>
      <c r="B80" s="112"/>
      <c r="C80" s="118"/>
      <c r="D80" s="112"/>
      <c r="E80" s="22"/>
      <c r="F80" s="22"/>
      <c r="G80" s="22"/>
      <c r="I80" s="22"/>
      <c r="J80" s="22"/>
      <c r="K80" s="22"/>
    </row>
    <row r="81" spans="1:11" s="21" customFormat="1" ht="22.5" customHeight="1" x14ac:dyDescent="0.45">
      <c r="A81" s="112"/>
      <c r="B81" s="112"/>
      <c r="C81" s="118"/>
      <c r="D81" s="112"/>
      <c r="E81" s="22"/>
      <c r="F81" s="22"/>
      <c r="G81" s="22"/>
      <c r="I81" s="22"/>
      <c r="J81" s="22"/>
      <c r="K81" s="22"/>
    </row>
    <row r="82" spans="1:11" s="21" customFormat="1" ht="22.5" customHeight="1" x14ac:dyDescent="0.45">
      <c r="A82" s="112"/>
      <c r="B82" s="112"/>
      <c r="C82" s="118"/>
      <c r="D82" s="112"/>
      <c r="E82" s="22"/>
      <c r="F82" s="22"/>
      <c r="G82" s="22"/>
      <c r="I82" s="22"/>
      <c r="J82" s="22"/>
      <c r="K82" s="22"/>
    </row>
    <row r="83" spans="1:11" s="21" customFormat="1" ht="22.5" customHeight="1" x14ac:dyDescent="0.45">
      <c r="A83" s="112"/>
      <c r="B83" s="112"/>
      <c r="C83" s="118"/>
      <c r="D83" s="112"/>
      <c r="E83" s="22"/>
      <c r="F83" s="22"/>
      <c r="G83" s="22"/>
      <c r="I83" s="22"/>
      <c r="J83" s="22"/>
      <c r="K83" s="22"/>
    </row>
    <row r="84" spans="1:11" s="21" customFormat="1" ht="22.5" customHeight="1" x14ac:dyDescent="0.45">
      <c r="A84" s="112"/>
      <c r="B84" s="112"/>
      <c r="C84" s="118"/>
      <c r="D84" s="112"/>
      <c r="E84" s="22"/>
      <c r="F84" s="22"/>
      <c r="G84" s="22"/>
      <c r="I84" s="22"/>
      <c r="J84" s="22"/>
      <c r="K84" s="22"/>
    </row>
    <row r="85" spans="1:11" s="21" customFormat="1" ht="22.5" customHeight="1" x14ac:dyDescent="0.45">
      <c r="A85" s="112"/>
      <c r="B85" s="112"/>
      <c r="C85" s="118"/>
      <c r="D85" s="112"/>
      <c r="E85" s="22"/>
      <c r="F85" s="22"/>
      <c r="G85" s="22"/>
      <c r="I85" s="22"/>
      <c r="J85" s="22"/>
      <c r="K85" s="22"/>
    </row>
    <row r="86" spans="1:11" s="21" customFormat="1" ht="22.5" customHeight="1" x14ac:dyDescent="0.45">
      <c r="A86" s="125"/>
      <c r="B86" s="8"/>
      <c r="C86" s="40"/>
      <c r="D86" s="39"/>
      <c r="E86" s="36"/>
      <c r="F86" s="36"/>
      <c r="G86" s="36"/>
      <c r="H86" s="36"/>
      <c r="I86" s="34"/>
      <c r="J86" s="34"/>
      <c r="K86" s="34"/>
    </row>
    <row r="87" spans="1:11" s="21" customFormat="1" ht="22.5" customHeight="1" x14ac:dyDescent="0.45">
      <c r="E87" s="22"/>
      <c r="F87" s="22"/>
      <c r="G87" s="22"/>
      <c r="I87" s="111"/>
      <c r="J87" s="23"/>
      <c r="K87" s="111"/>
    </row>
    <row r="88" spans="1:11" ht="23.25" x14ac:dyDescent="0.5">
      <c r="A88" s="1"/>
      <c r="B88" s="1"/>
      <c r="C88" s="24"/>
      <c r="H88" s="25"/>
      <c r="I88" s="26"/>
      <c r="J88" s="25"/>
      <c r="K88" s="26"/>
    </row>
    <row r="89" spans="1:11" ht="23.25" x14ac:dyDescent="0.5">
      <c r="A89" s="27"/>
      <c r="B89" s="27"/>
      <c r="C89" s="24"/>
      <c r="H89" s="25"/>
      <c r="I89" s="26"/>
      <c r="J89" s="25"/>
      <c r="K89" s="26"/>
    </row>
    <row r="90" spans="1:11" x14ac:dyDescent="0.45">
      <c r="A90" s="5"/>
      <c r="B90" s="5"/>
      <c r="C90" s="5"/>
      <c r="D90" s="2"/>
      <c r="E90" s="5"/>
      <c r="F90" s="5"/>
      <c r="G90" s="5"/>
      <c r="H90" s="5"/>
      <c r="I90" s="28"/>
      <c r="J90" s="5"/>
      <c r="K90" s="28"/>
    </row>
    <row r="91" spans="1:11" x14ac:dyDescent="0.45">
      <c r="A91" s="11"/>
      <c r="B91" s="11"/>
      <c r="C91" s="5"/>
      <c r="D91" s="2"/>
      <c r="E91" s="5"/>
      <c r="F91" s="5"/>
      <c r="G91" s="320"/>
      <c r="H91" s="320"/>
      <c r="I91" s="320"/>
      <c r="J91" s="320"/>
      <c r="K91" s="320"/>
    </row>
    <row r="92" spans="1:11" x14ac:dyDescent="0.45">
      <c r="A92" s="12"/>
      <c r="B92" s="12"/>
      <c r="G92" s="322"/>
      <c r="H92" s="322"/>
      <c r="I92" s="322"/>
      <c r="J92" s="322"/>
      <c r="K92" s="322"/>
    </row>
    <row r="93" spans="1:11" x14ac:dyDescent="0.45">
      <c r="A93" s="12"/>
      <c r="B93" s="12"/>
      <c r="G93" s="322"/>
      <c r="H93" s="322"/>
      <c r="I93" s="322"/>
      <c r="J93" s="322"/>
      <c r="K93" s="322"/>
    </row>
    <row r="94" spans="1:11" x14ac:dyDescent="0.45">
      <c r="D94" s="29"/>
      <c r="E94" s="30"/>
      <c r="F94" s="30"/>
      <c r="G94" s="30"/>
      <c r="H94" s="99"/>
      <c r="I94" s="98"/>
      <c r="J94" s="99"/>
      <c r="K94" s="98"/>
    </row>
    <row r="95" spans="1:11" x14ac:dyDescent="0.45">
      <c r="G95" s="325"/>
      <c r="H95" s="325"/>
      <c r="I95" s="325"/>
      <c r="J95" s="325"/>
      <c r="K95" s="325"/>
    </row>
    <row r="96" spans="1:11" x14ac:dyDescent="0.45">
      <c r="H96" s="9"/>
      <c r="I96" s="9"/>
      <c r="J96" s="9"/>
      <c r="K96" s="9"/>
    </row>
    <row r="97" spans="1:11" x14ac:dyDescent="0.45">
      <c r="H97" s="9"/>
      <c r="I97" s="9"/>
      <c r="J97" s="9"/>
      <c r="K97" s="9"/>
    </row>
    <row r="98" spans="1:11" x14ac:dyDescent="0.45">
      <c r="A98" s="32"/>
      <c r="B98" s="32"/>
      <c r="H98" s="34"/>
      <c r="I98" s="36"/>
      <c r="J98" s="34"/>
      <c r="K98" s="36"/>
    </row>
    <row r="99" spans="1:11" x14ac:dyDescent="0.45">
      <c r="A99" s="12"/>
      <c r="B99" s="12"/>
      <c r="H99" s="9"/>
      <c r="I99" s="9"/>
      <c r="J99" s="9"/>
      <c r="K99" s="9"/>
    </row>
    <row r="100" spans="1:11" x14ac:dyDescent="0.45">
      <c r="A100" s="12"/>
      <c r="B100" s="12"/>
      <c r="H100" s="9"/>
      <c r="I100" s="9"/>
      <c r="J100" s="9"/>
      <c r="K100" s="9"/>
    </row>
    <row r="101" spans="1:11" x14ac:dyDescent="0.45">
      <c r="A101" s="32"/>
      <c r="B101" s="32"/>
      <c r="H101" s="34"/>
      <c r="I101" s="36"/>
      <c r="J101" s="34"/>
      <c r="K101" s="36"/>
    </row>
    <row r="102" spans="1:11" x14ac:dyDescent="0.45">
      <c r="A102" s="12"/>
      <c r="B102" s="12"/>
      <c r="H102" s="9"/>
      <c r="I102" s="9"/>
      <c r="J102" s="9"/>
      <c r="K102" s="9"/>
    </row>
    <row r="103" spans="1:11" x14ac:dyDescent="0.45">
      <c r="A103" s="12"/>
      <c r="B103" s="12"/>
      <c r="H103" s="9"/>
      <c r="I103" s="9"/>
      <c r="J103" s="9"/>
      <c r="K103" s="9"/>
    </row>
    <row r="104" spans="1:11" x14ac:dyDescent="0.45">
      <c r="A104" s="12"/>
      <c r="B104" s="12"/>
      <c r="H104" s="9"/>
      <c r="I104" s="9"/>
      <c r="J104" s="9"/>
      <c r="K104" s="9"/>
    </row>
    <row r="105" spans="1:11" x14ac:dyDescent="0.45">
      <c r="A105" s="12"/>
      <c r="B105" s="12"/>
      <c r="H105" s="9"/>
      <c r="I105" s="9"/>
      <c r="J105" s="9"/>
      <c r="K105" s="9"/>
    </row>
    <row r="106" spans="1:11" x14ac:dyDescent="0.45">
      <c r="A106" s="32"/>
      <c r="B106" s="32"/>
      <c r="H106" s="9"/>
      <c r="I106" s="36"/>
      <c r="J106" s="9"/>
      <c r="K106" s="36"/>
    </row>
    <row r="107" spans="1:11" x14ac:dyDescent="0.45">
      <c r="A107" s="14"/>
      <c r="B107" s="14"/>
      <c r="H107" s="9"/>
      <c r="I107" s="9"/>
      <c r="J107" s="9"/>
      <c r="K107" s="9"/>
    </row>
    <row r="108" spans="1:11" x14ac:dyDescent="0.45">
      <c r="A108" s="13"/>
      <c r="B108" s="13"/>
      <c r="H108" s="9"/>
      <c r="I108" s="9"/>
      <c r="J108" s="9"/>
      <c r="K108" s="9"/>
    </row>
    <row r="109" spans="1:11" x14ac:dyDescent="0.45">
      <c r="A109" s="13"/>
      <c r="B109" s="13"/>
      <c r="H109" s="9"/>
      <c r="I109" s="9"/>
      <c r="J109" s="9"/>
      <c r="K109" s="9"/>
    </row>
    <row r="110" spans="1:11" x14ac:dyDescent="0.45">
      <c r="A110" s="13"/>
      <c r="B110" s="13"/>
      <c r="H110" s="9"/>
      <c r="I110" s="9"/>
      <c r="J110" s="9"/>
      <c r="K110" s="9"/>
    </row>
    <row r="111" spans="1:11" x14ac:dyDescent="0.45">
      <c r="A111" s="13"/>
      <c r="B111" s="13"/>
      <c r="H111" s="9"/>
      <c r="I111" s="9"/>
      <c r="J111" s="9"/>
      <c r="K111" s="9"/>
    </row>
    <row r="112" spans="1:11" x14ac:dyDescent="0.45">
      <c r="A112" s="13"/>
      <c r="B112" s="13"/>
      <c r="H112" s="9"/>
      <c r="I112" s="9"/>
      <c r="J112" s="9"/>
      <c r="K112" s="9"/>
    </row>
    <row r="113" spans="1:11" x14ac:dyDescent="0.45">
      <c r="A113" s="14"/>
      <c r="B113" s="14"/>
      <c r="H113" s="9"/>
      <c r="I113" s="36"/>
      <c r="J113" s="9"/>
      <c r="K113" s="36"/>
    </row>
    <row r="114" spans="1:11" x14ac:dyDescent="0.45">
      <c r="A114" s="12"/>
      <c r="B114" s="12"/>
      <c r="H114" s="9"/>
      <c r="I114" s="9"/>
      <c r="J114" s="9"/>
      <c r="K114" s="9"/>
    </row>
    <row r="115" spans="1:11" x14ac:dyDescent="0.45">
      <c r="A115" s="14"/>
      <c r="B115" s="14"/>
      <c r="H115" s="34"/>
      <c r="I115" s="36"/>
      <c r="J115" s="34"/>
      <c r="K115" s="36"/>
    </row>
    <row r="116" spans="1:11" x14ac:dyDescent="0.45">
      <c r="A116" s="37"/>
      <c r="B116" s="37"/>
      <c r="H116" s="9"/>
      <c r="I116" s="9"/>
      <c r="J116" s="9"/>
      <c r="K116" s="9"/>
    </row>
    <row r="117" spans="1:11" s="11" customFormat="1" x14ac:dyDescent="0.45">
      <c r="A117" s="32"/>
      <c r="B117" s="32"/>
      <c r="D117" s="6"/>
      <c r="H117" s="34"/>
      <c r="I117" s="36"/>
      <c r="J117" s="34"/>
      <c r="K117" s="36"/>
    </row>
    <row r="118" spans="1:11" x14ac:dyDescent="0.45">
      <c r="A118" s="100"/>
      <c r="B118" s="100"/>
      <c r="H118" s="9"/>
      <c r="I118" s="34"/>
      <c r="J118" s="9"/>
      <c r="K118" s="34"/>
    </row>
    <row r="119" spans="1:11" x14ac:dyDescent="0.45">
      <c r="A119" s="14"/>
      <c r="B119" s="14"/>
      <c r="C119" s="39"/>
      <c r="E119" s="39"/>
      <c r="F119" s="39"/>
      <c r="G119" s="39"/>
      <c r="H119" s="46"/>
      <c r="I119" s="41"/>
      <c r="J119" s="46"/>
      <c r="K119" s="41"/>
    </row>
    <row r="120" spans="1:11" x14ac:dyDescent="0.45">
      <c r="A120" s="16"/>
      <c r="B120" s="16"/>
      <c r="H120" s="9"/>
      <c r="I120" s="34"/>
      <c r="J120" s="9"/>
      <c r="K120" s="34"/>
    </row>
    <row r="121" spans="1:11" x14ac:dyDescent="0.45">
      <c r="A121" s="12"/>
      <c r="B121" s="12"/>
      <c r="H121" s="9"/>
      <c r="I121" s="38"/>
      <c r="J121" s="9"/>
      <c r="K121" s="38"/>
    </row>
    <row r="122" spans="1:11" ht="21.75" customHeight="1" x14ac:dyDescent="0.45">
      <c r="A122" s="12"/>
      <c r="B122" s="12"/>
      <c r="D122" s="12"/>
      <c r="H122" s="9"/>
      <c r="I122" s="9"/>
      <c r="J122" s="9"/>
      <c r="K122" s="9"/>
    </row>
    <row r="123" spans="1:11" x14ac:dyDescent="0.45">
      <c r="A123" s="12"/>
      <c r="B123" s="12"/>
      <c r="D123" s="40"/>
      <c r="H123" s="9"/>
      <c r="I123" s="9"/>
      <c r="J123" s="9"/>
      <c r="K123" s="9"/>
    </row>
    <row r="124" spans="1:11" x14ac:dyDescent="0.45">
      <c r="C124" s="39"/>
      <c r="E124" s="39"/>
      <c r="F124" s="39"/>
      <c r="G124" s="39"/>
      <c r="H124" s="9"/>
      <c r="I124" s="9"/>
      <c r="J124" s="9"/>
      <c r="K124" s="9"/>
    </row>
    <row r="125" spans="1:11" x14ac:dyDescent="0.45">
      <c r="D125" s="40"/>
      <c r="H125" s="34"/>
      <c r="I125" s="36"/>
      <c r="J125" s="34"/>
      <c r="K125" s="36"/>
    </row>
    <row r="126" spans="1:11" x14ac:dyDescent="0.45">
      <c r="A126" s="16"/>
      <c r="B126" s="16"/>
      <c r="C126" s="39"/>
      <c r="E126" s="39"/>
      <c r="F126" s="39"/>
      <c r="G126" s="39"/>
      <c r="H126" s="46"/>
      <c r="I126" s="41"/>
      <c r="J126" s="46"/>
      <c r="K126" s="41"/>
    </row>
    <row r="127" spans="1:11" x14ac:dyDescent="0.45">
      <c r="A127" s="12"/>
      <c r="B127" s="12"/>
      <c r="C127" s="39"/>
      <c r="E127" s="39"/>
      <c r="F127" s="39"/>
      <c r="G127" s="39"/>
      <c r="H127" s="9"/>
      <c r="I127" s="9"/>
      <c r="J127" s="9"/>
      <c r="K127" s="9"/>
    </row>
    <row r="128" spans="1:11" x14ac:dyDescent="0.45">
      <c r="A128" s="12"/>
      <c r="B128" s="12"/>
      <c r="C128" s="39"/>
      <c r="E128" s="39"/>
      <c r="F128" s="39"/>
      <c r="G128" s="39"/>
      <c r="H128" s="9"/>
      <c r="I128" s="9"/>
      <c r="J128" s="9"/>
      <c r="K128" s="9"/>
    </row>
    <row r="129" spans="1:11" x14ac:dyDescent="0.45">
      <c r="A129" s="12"/>
      <c r="B129" s="12"/>
      <c r="C129" s="39"/>
      <c r="E129" s="39"/>
      <c r="F129" s="39"/>
      <c r="G129" s="39"/>
      <c r="H129" s="9"/>
      <c r="I129" s="9"/>
      <c r="J129" s="9"/>
      <c r="K129" s="9"/>
    </row>
    <row r="130" spans="1:11" x14ac:dyDescent="0.45">
      <c r="A130" s="12"/>
      <c r="B130" s="12"/>
      <c r="C130" s="39"/>
      <c r="E130" s="39"/>
      <c r="F130" s="39"/>
      <c r="G130" s="39"/>
      <c r="H130" s="9"/>
      <c r="I130" s="9"/>
      <c r="J130" s="9"/>
      <c r="K130" s="9"/>
    </row>
    <row r="131" spans="1:11" x14ac:dyDescent="0.45">
      <c r="C131" s="39"/>
      <c r="E131" s="39"/>
      <c r="F131" s="39"/>
      <c r="G131" s="39"/>
      <c r="H131" s="9"/>
      <c r="I131" s="9"/>
      <c r="J131" s="9"/>
      <c r="K131" s="9"/>
    </row>
    <row r="132" spans="1:11" x14ac:dyDescent="0.45">
      <c r="A132" s="101"/>
      <c r="B132" s="101"/>
      <c r="C132" s="39"/>
      <c r="D132" s="40"/>
      <c r="E132" s="39"/>
      <c r="F132" s="39"/>
      <c r="G132" s="39"/>
      <c r="H132" s="41"/>
      <c r="I132" s="36"/>
      <c r="J132" s="34"/>
      <c r="K132" s="36"/>
    </row>
    <row r="133" spans="1:11" x14ac:dyDescent="0.45">
      <c r="A133" s="5"/>
      <c r="B133" s="5"/>
      <c r="H133" s="34"/>
      <c r="I133" s="36"/>
      <c r="J133" s="34"/>
      <c r="K133" s="36"/>
    </row>
    <row r="134" spans="1:11" x14ac:dyDescent="0.45">
      <c r="A134" s="5"/>
      <c r="B134" s="5"/>
      <c r="H134" s="34"/>
      <c r="I134" s="36"/>
      <c r="J134" s="34"/>
      <c r="K134" s="36"/>
    </row>
    <row r="135" spans="1:11" x14ac:dyDescent="0.45">
      <c r="A135" s="12"/>
      <c r="B135" s="12"/>
      <c r="H135" s="38"/>
      <c r="I135" s="38"/>
      <c r="J135" s="38"/>
      <c r="K135" s="38"/>
    </row>
    <row r="136" spans="1:11" ht="23.25" x14ac:dyDescent="0.45">
      <c r="A136" s="1"/>
      <c r="B136" s="1"/>
      <c r="H136" s="25"/>
      <c r="I136" s="26"/>
      <c r="J136" s="25"/>
      <c r="K136" s="26"/>
    </row>
    <row r="137" spans="1:11" ht="23.25" x14ac:dyDescent="0.45">
      <c r="A137" s="27"/>
      <c r="B137" s="27"/>
      <c r="H137" s="25"/>
      <c r="I137" s="26"/>
      <c r="J137" s="25"/>
      <c r="K137" s="26"/>
    </row>
    <row r="138" spans="1:11" x14ac:dyDescent="0.45">
      <c r="A138" s="101"/>
      <c r="B138" s="101"/>
      <c r="C138" s="101"/>
      <c r="D138" s="102"/>
      <c r="E138" s="101"/>
      <c r="F138" s="101"/>
      <c r="G138" s="101"/>
      <c r="H138" s="101"/>
      <c r="I138" s="103"/>
      <c r="J138" s="101"/>
      <c r="K138" s="103"/>
    </row>
    <row r="139" spans="1:11" x14ac:dyDescent="0.45">
      <c r="A139" s="11"/>
      <c r="B139" s="11"/>
      <c r="C139" s="5"/>
      <c r="D139" s="2"/>
      <c r="E139" s="5"/>
      <c r="F139" s="5"/>
      <c r="G139" s="320"/>
      <c r="H139" s="320"/>
      <c r="I139" s="320"/>
      <c r="J139" s="320"/>
      <c r="K139" s="320"/>
    </row>
    <row r="140" spans="1:11" x14ac:dyDescent="0.45">
      <c r="A140" s="12"/>
      <c r="B140" s="12"/>
      <c r="G140" s="326"/>
      <c r="H140" s="326"/>
      <c r="I140" s="326"/>
      <c r="J140" s="326"/>
      <c r="K140" s="326"/>
    </row>
    <row r="141" spans="1:11" x14ac:dyDescent="0.45">
      <c r="A141" s="12"/>
      <c r="B141" s="12"/>
      <c r="G141" s="322"/>
      <c r="H141" s="322"/>
      <c r="I141" s="322"/>
      <c r="J141" s="322"/>
      <c r="K141" s="322"/>
    </row>
    <row r="142" spans="1:11" x14ac:dyDescent="0.45">
      <c r="D142" s="29"/>
      <c r="H142" s="99"/>
      <c r="I142" s="98"/>
      <c r="J142" s="99"/>
      <c r="K142" s="98"/>
    </row>
    <row r="143" spans="1:11" x14ac:dyDescent="0.45">
      <c r="G143" s="323"/>
      <c r="H143" s="323"/>
      <c r="I143" s="323"/>
      <c r="J143" s="323"/>
      <c r="K143" s="323"/>
    </row>
    <row r="144" spans="1:11" x14ac:dyDescent="0.45">
      <c r="A144" s="5"/>
      <c r="B144" s="5"/>
      <c r="H144" s="34"/>
      <c r="I144" s="34"/>
      <c r="J144" s="34"/>
      <c r="K144" s="34"/>
    </row>
    <row r="145" spans="1:11" x14ac:dyDescent="0.45">
      <c r="A145" s="32"/>
      <c r="B145" s="32"/>
      <c r="C145" s="39"/>
      <c r="D145" s="40"/>
      <c r="E145" s="39"/>
      <c r="F145" s="39"/>
      <c r="G145" s="39"/>
      <c r="H145" s="43"/>
      <c r="I145" s="43"/>
      <c r="J145" s="43"/>
      <c r="K145" s="43"/>
    </row>
    <row r="146" spans="1:11" x14ac:dyDescent="0.45">
      <c r="A146" s="12"/>
      <c r="B146" s="12"/>
      <c r="C146" s="39"/>
      <c r="D146" s="40"/>
      <c r="E146" s="39"/>
      <c r="F146" s="39"/>
      <c r="G146" s="39"/>
      <c r="H146" s="38"/>
      <c r="I146" s="44"/>
      <c r="J146" s="43"/>
      <c r="K146" s="44"/>
    </row>
    <row r="147" spans="1:11" x14ac:dyDescent="0.45">
      <c r="A147" s="12"/>
      <c r="B147" s="12"/>
      <c r="C147" s="39"/>
      <c r="D147" s="40"/>
      <c r="E147" s="39"/>
      <c r="F147" s="39"/>
      <c r="G147" s="39"/>
      <c r="H147" s="43"/>
      <c r="I147" s="104"/>
      <c r="J147" s="105"/>
      <c r="K147" s="104"/>
    </row>
    <row r="148" spans="1:11" x14ac:dyDescent="0.45">
      <c r="A148" s="11"/>
      <c r="B148" s="11"/>
      <c r="C148" s="39"/>
      <c r="D148" s="40"/>
      <c r="E148" s="39"/>
      <c r="F148" s="39"/>
      <c r="G148" s="39"/>
      <c r="H148" s="43"/>
      <c r="I148" s="36"/>
      <c r="J148" s="43"/>
      <c r="K148" s="36"/>
    </row>
    <row r="149" spans="1:11" x14ac:dyDescent="0.45">
      <c r="A149" s="106"/>
      <c r="B149" s="106"/>
      <c r="C149" s="39"/>
      <c r="D149" s="40"/>
      <c r="E149" s="39"/>
      <c r="F149" s="39"/>
      <c r="G149" s="39"/>
      <c r="H149" s="43"/>
      <c r="I149" s="43"/>
      <c r="J149" s="43"/>
      <c r="K149" s="43"/>
    </row>
    <row r="150" spans="1:11" x14ac:dyDescent="0.45">
      <c r="A150" s="5"/>
      <c r="B150" s="5"/>
      <c r="C150" s="39"/>
      <c r="D150" s="40"/>
      <c r="E150" s="39"/>
      <c r="F150" s="39"/>
      <c r="G150" s="39"/>
      <c r="H150" s="43"/>
      <c r="I150" s="43"/>
      <c r="J150" s="43"/>
      <c r="K150" s="43"/>
    </row>
    <row r="151" spans="1:11" x14ac:dyDescent="0.45">
      <c r="A151" s="12"/>
      <c r="B151" s="12"/>
      <c r="C151" s="39"/>
      <c r="D151" s="40"/>
      <c r="E151" s="39"/>
      <c r="F151" s="39"/>
      <c r="G151" s="39"/>
      <c r="H151" s="38"/>
      <c r="I151" s="44"/>
      <c r="J151" s="9"/>
      <c r="K151" s="44"/>
    </row>
    <row r="152" spans="1:11" x14ac:dyDescent="0.45">
      <c r="A152" s="12"/>
      <c r="B152" s="12"/>
      <c r="C152" s="39"/>
      <c r="D152" s="40"/>
      <c r="E152" s="39"/>
      <c r="F152" s="39"/>
      <c r="G152" s="39"/>
      <c r="H152" s="43"/>
      <c r="I152" s="107"/>
      <c r="J152" s="108"/>
      <c r="K152" s="107"/>
    </row>
    <row r="153" spans="1:11" x14ac:dyDescent="0.45">
      <c r="A153" s="5"/>
      <c r="B153" s="5"/>
      <c r="C153" s="39"/>
      <c r="D153" s="40"/>
      <c r="E153" s="39"/>
      <c r="F153" s="39"/>
      <c r="G153" s="39"/>
      <c r="H153" s="43"/>
      <c r="I153" s="36"/>
      <c r="J153" s="9"/>
      <c r="K153" s="36"/>
    </row>
    <row r="154" spans="1:11" x14ac:dyDescent="0.45">
      <c r="A154" s="106"/>
      <c r="B154" s="106"/>
      <c r="C154" s="39"/>
      <c r="D154" s="40"/>
      <c r="E154" s="39"/>
      <c r="F154" s="39"/>
      <c r="G154" s="39"/>
      <c r="H154" s="43"/>
      <c r="I154" s="43"/>
      <c r="J154" s="43"/>
      <c r="K154" s="43"/>
    </row>
    <row r="155" spans="1:11" x14ac:dyDescent="0.45">
      <c r="A155" s="5"/>
      <c r="B155" s="5"/>
      <c r="C155" s="39"/>
      <c r="E155" s="39"/>
      <c r="F155" s="39"/>
      <c r="G155" s="39"/>
      <c r="H155" s="43"/>
      <c r="I155" s="43"/>
      <c r="J155" s="43"/>
      <c r="K155" s="43"/>
    </row>
    <row r="156" spans="1:11" x14ac:dyDescent="0.45">
      <c r="A156" s="93"/>
      <c r="B156" s="93"/>
      <c r="C156" s="109"/>
      <c r="D156" s="40"/>
      <c r="E156" s="39"/>
      <c r="F156" s="39"/>
      <c r="G156" s="39"/>
      <c r="H156" s="45"/>
      <c r="I156" s="110"/>
      <c r="J156" s="45"/>
      <c r="K156" s="110"/>
    </row>
    <row r="157" spans="1:11" x14ac:dyDescent="0.45">
      <c r="A157" s="93"/>
      <c r="B157" s="93"/>
      <c r="C157" s="109"/>
      <c r="D157" s="40"/>
      <c r="E157" s="39"/>
      <c r="F157" s="39"/>
      <c r="G157" s="39"/>
      <c r="H157" s="45"/>
      <c r="I157" s="110"/>
      <c r="J157" s="45"/>
      <c r="K157" s="110"/>
    </row>
    <row r="158" spans="1:11" x14ac:dyDescent="0.45">
      <c r="A158" s="12"/>
      <c r="B158" s="12"/>
      <c r="H158" s="47"/>
      <c r="I158" s="47"/>
      <c r="J158" s="47"/>
      <c r="K158" s="47"/>
    </row>
    <row r="162" spans="1:11" x14ac:dyDescent="0.45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</row>
    <row r="163" spans="1:11" x14ac:dyDescent="0.45">
      <c r="A163" s="21"/>
      <c r="B163" s="21"/>
      <c r="C163" s="22"/>
      <c r="D163" s="21"/>
      <c r="E163" s="22"/>
      <c r="F163" s="22"/>
      <c r="G163" s="22"/>
      <c r="H163" s="324"/>
      <c r="I163" s="324"/>
      <c r="J163" s="324"/>
      <c r="K163" s="21"/>
    </row>
    <row r="164" spans="1:11" x14ac:dyDescent="0.45">
      <c r="A164" s="21"/>
      <c r="B164" s="21"/>
      <c r="C164" s="22"/>
      <c r="D164" s="21"/>
      <c r="E164" s="22"/>
      <c r="F164" s="22"/>
      <c r="G164" s="22"/>
      <c r="H164" s="324"/>
      <c r="I164" s="324"/>
      <c r="J164" s="324"/>
      <c r="K164" s="21"/>
    </row>
  </sheetData>
  <mergeCells count="30">
    <mergeCell ref="H164:J164"/>
    <mergeCell ref="G141:H141"/>
    <mergeCell ref="I141:K141"/>
    <mergeCell ref="G143:K143"/>
    <mergeCell ref="H163:J163"/>
    <mergeCell ref="G140:H140"/>
    <mergeCell ref="I140:K140"/>
    <mergeCell ref="G91:H91"/>
    <mergeCell ref="I91:K91"/>
    <mergeCell ref="G92:H92"/>
    <mergeCell ref="I92:K92"/>
    <mergeCell ref="G93:H93"/>
    <mergeCell ref="I93:K93"/>
    <mergeCell ref="G95:K95"/>
    <mergeCell ref="G139:H139"/>
    <mergeCell ref="I139:K139"/>
    <mergeCell ref="E36:G36"/>
    <mergeCell ref="E38:K38"/>
    <mergeCell ref="I4:K4"/>
    <mergeCell ref="I5:K5"/>
    <mergeCell ref="I6:K6"/>
    <mergeCell ref="I35:K35"/>
    <mergeCell ref="I36:K36"/>
    <mergeCell ref="I34:K34"/>
    <mergeCell ref="E6:G6"/>
    <mergeCell ref="E5:G5"/>
    <mergeCell ref="E4:G4"/>
    <mergeCell ref="E8:K8"/>
    <mergeCell ref="E34:G34"/>
    <mergeCell ref="E35:G35"/>
  </mergeCells>
  <pageMargins left="0.8" right="0.8" top="0.48" bottom="0.5" header="0.5" footer="0.5"/>
  <pageSetup paperSize="9" scale="68" firstPageNumber="11" fitToHeight="0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
&amp;C&amp;"Times New Roman,Regular"&amp;P</oddFooter>
  </headerFooter>
  <rowBreaks count="3" manualBreakCount="3">
    <brk id="30" max="16383" man="1"/>
    <brk id="87" max="16383" man="1"/>
    <brk id="135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D133"/>
  <sheetViews>
    <sheetView zoomScale="50" zoomScaleNormal="50" zoomScaleSheetLayoutView="70" workbookViewId="0">
      <selection activeCell="S33" sqref="S33"/>
    </sheetView>
  </sheetViews>
  <sheetFormatPr defaultColWidth="9.75" defaultRowHeight="16.5" x14ac:dyDescent="0.35"/>
  <cols>
    <col min="1" max="2" width="3.75" style="52" customWidth="1"/>
    <col min="3" max="3" width="47.75" style="52" customWidth="1"/>
    <col min="4" max="4" width="8.75" style="86" customWidth="1"/>
    <col min="5" max="5" width="15" style="52" customWidth="1"/>
    <col min="6" max="6" width="1.25" style="52" customWidth="1"/>
    <col min="7" max="7" width="15.5" style="52" customWidth="1"/>
    <col min="8" max="8" width="1.25" style="52" customWidth="1"/>
    <col min="9" max="9" width="17" style="52" customWidth="1"/>
    <col min="10" max="10" width="1.25" style="52" customWidth="1"/>
    <col min="11" max="11" width="14.25" style="52" customWidth="1"/>
    <col min="12" max="12" width="1.25" style="52" customWidth="1"/>
    <col min="13" max="13" width="20.25" style="52" customWidth="1"/>
    <col min="14" max="14" width="1.25" style="52" customWidth="1"/>
    <col min="15" max="15" width="19.25" style="52" customWidth="1"/>
    <col min="16" max="16" width="1.25" style="52" customWidth="1"/>
    <col min="17" max="17" width="19.25" style="52" customWidth="1"/>
    <col min="18" max="18" width="1.25" style="52" customWidth="1"/>
    <col min="19" max="19" width="17.5" style="52" customWidth="1"/>
    <col min="20" max="20" width="1.25" style="52" customWidth="1"/>
    <col min="21" max="21" width="13.75" style="52" customWidth="1"/>
    <col min="22" max="22" width="1.25" style="52" customWidth="1"/>
    <col min="23" max="23" width="13.75" style="87" customWidth="1"/>
    <col min="24" max="24" width="1.25" style="87" customWidth="1"/>
    <col min="25" max="25" width="13.75" style="52" customWidth="1"/>
    <col min="26" max="16384" width="9.75" style="52"/>
  </cols>
  <sheetData>
    <row r="1" spans="1:25" s="201" customFormat="1" ht="28.5" customHeight="1" x14ac:dyDescent="0.55000000000000004">
      <c r="A1" s="126" t="s">
        <v>121</v>
      </c>
      <c r="B1" s="196"/>
      <c r="C1" s="197"/>
      <c r="D1" s="198"/>
      <c r="E1" s="197"/>
      <c r="F1" s="197"/>
      <c r="G1" s="197"/>
      <c r="H1" s="197"/>
      <c r="I1" s="197"/>
      <c r="J1" s="196"/>
      <c r="K1" s="196"/>
      <c r="L1" s="197"/>
      <c r="M1" s="196"/>
      <c r="N1" s="197"/>
      <c r="O1" s="196"/>
      <c r="P1" s="196"/>
      <c r="Q1" s="196"/>
      <c r="R1" s="196"/>
      <c r="S1" s="196"/>
      <c r="T1" s="196"/>
      <c r="U1" s="196"/>
      <c r="V1" s="196"/>
      <c r="W1" s="199"/>
      <c r="X1" s="200"/>
      <c r="Y1" s="196"/>
    </row>
    <row r="2" spans="1:25" s="201" customFormat="1" ht="28.5" customHeight="1" x14ac:dyDescent="0.55000000000000004">
      <c r="A2" s="48" t="s">
        <v>137</v>
      </c>
      <c r="B2" s="197"/>
      <c r="C2" s="197"/>
      <c r="D2" s="198"/>
      <c r="E2" s="197"/>
      <c r="F2" s="197"/>
      <c r="G2" s="197"/>
      <c r="H2" s="197"/>
      <c r="I2" s="197"/>
      <c r="J2" s="197"/>
      <c r="K2" s="196"/>
      <c r="L2" s="197"/>
      <c r="M2" s="196"/>
      <c r="N2" s="197"/>
      <c r="O2" s="196"/>
      <c r="P2" s="196"/>
      <c r="Q2" s="196"/>
      <c r="R2" s="196"/>
      <c r="S2" s="196"/>
      <c r="T2" s="196"/>
      <c r="U2" s="196"/>
      <c r="V2" s="196"/>
      <c r="W2" s="200"/>
      <c r="X2" s="200"/>
      <c r="Y2" s="196"/>
    </row>
    <row r="3" spans="1:25" s="74" customFormat="1" ht="23.25" x14ac:dyDescent="0.5">
      <c r="A3" s="49"/>
      <c r="B3" s="49"/>
      <c r="C3" s="49"/>
      <c r="D3" s="54"/>
      <c r="E3" s="49"/>
      <c r="F3" s="49"/>
      <c r="G3" s="49"/>
      <c r="H3" s="49"/>
      <c r="I3" s="49"/>
      <c r="J3" s="49"/>
      <c r="K3" s="24"/>
      <c r="L3" s="49"/>
      <c r="M3" s="24"/>
      <c r="N3" s="49"/>
      <c r="O3" s="24"/>
      <c r="P3" s="24"/>
      <c r="Q3" s="24"/>
      <c r="R3" s="24"/>
      <c r="S3" s="24"/>
      <c r="T3" s="24"/>
      <c r="U3" s="24"/>
      <c r="V3" s="24"/>
      <c r="W3" s="56"/>
      <c r="X3" s="56"/>
      <c r="Y3" s="24"/>
    </row>
    <row r="4" spans="1:25" s="74" customFormat="1" ht="23.25" x14ac:dyDescent="0.5">
      <c r="A4" s="49"/>
      <c r="B4" s="49"/>
      <c r="C4" s="49"/>
      <c r="D4" s="54"/>
      <c r="E4" s="327" t="s">
        <v>0</v>
      </c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327"/>
      <c r="T4" s="327"/>
      <c r="U4" s="327"/>
      <c r="V4" s="327"/>
      <c r="W4" s="327"/>
      <c r="X4" s="327"/>
      <c r="Y4" s="327"/>
    </row>
    <row r="5" spans="1:25" s="74" customFormat="1" ht="23.25" x14ac:dyDescent="0.5">
      <c r="A5" s="24"/>
      <c r="B5" s="24"/>
      <c r="C5" s="24"/>
      <c r="D5" s="57"/>
      <c r="E5" s="24"/>
      <c r="F5" s="24"/>
      <c r="G5" s="24"/>
      <c r="H5" s="24"/>
      <c r="I5" s="24"/>
      <c r="J5" s="24"/>
      <c r="K5" s="328" t="s">
        <v>25</v>
      </c>
      <c r="L5" s="328"/>
      <c r="M5" s="328"/>
      <c r="N5" s="328"/>
      <c r="O5" s="328"/>
      <c r="P5" s="328"/>
      <c r="Q5" s="328"/>
      <c r="R5" s="328"/>
      <c r="S5" s="328"/>
      <c r="T5" s="58"/>
      <c r="U5" s="328" t="s">
        <v>26</v>
      </c>
      <c r="V5" s="328"/>
      <c r="W5" s="328"/>
      <c r="X5" s="24"/>
      <c r="Y5" s="56"/>
    </row>
    <row r="6" spans="1:25" s="74" customFormat="1" ht="23.25" x14ac:dyDescent="0.5">
      <c r="A6" s="24"/>
      <c r="B6" s="24"/>
      <c r="C6" s="24"/>
      <c r="D6" s="57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 t="s">
        <v>95</v>
      </c>
      <c r="R6" s="58"/>
      <c r="S6" s="58"/>
      <c r="T6" s="58"/>
      <c r="U6" s="58"/>
      <c r="V6" s="58"/>
      <c r="W6" s="58"/>
      <c r="X6" s="58"/>
      <c r="Y6" s="195"/>
    </row>
    <row r="7" spans="1:25" s="24" customFormat="1" ht="23.25" x14ac:dyDescent="0.5">
      <c r="A7" s="59"/>
      <c r="B7" s="60"/>
      <c r="C7" s="59"/>
      <c r="D7" s="54"/>
      <c r="E7" s="61"/>
      <c r="F7" s="61"/>
      <c r="G7" s="61"/>
      <c r="H7" s="61"/>
      <c r="I7" s="61"/>
      <c r="J7" s="61"/>
      <c r="K7" s="61"/>
      <c r="L7" s="61"/>
      <c r="M7" s="58" t="s">
        <v>151</v>
      </c>
      <c r="N7" s="58"/>
      <c r="O7" s="58" t="s">
        <v>151</v>
      </c>
      <c r="P7" s="58"/>
      <c r="Q7" s="153" t="s">
        <v>82</v>
      </c>
      <c r="R7" s="62"/>
      <c r="S7" s="63"/>
      <c r="T7" s="63"/>
      <c r="U7" s="63"/>
      <c r="V7" s="63"/>
      <c r="W7" s="61"/>
      <c r="X7" s="61"/>
      <c r="Y7" s="64"/>
    </row>
    <row r="8" spans="1:25" s="24" customFormat="1" ht="23.25" x14ac:dyDescent="0.5">
      <c r="A8" s="59"/>
      <c r="B8" s="60"/>
      <c r="C8" s="59"/>
      <c r="D8" s="54"/>
      <c r="E8" s="61"/>
      <c r="F8" s="61"/>
      <c r="G8" s="61"/>
      <c r="H8" s="61"/>
      <c r="I8" s="61"/>
      <c r="J8" s="61"/>
      <c r="K8" s="58"/>
      <c r="L8" s="61"/>
      <c r="M8" s="153" t="s">
        <v>75</v>
      </c>
      <c r="N8" s="153"/>
      <c r="O8" s="58" t="s">
        <v>101</v>
      </c>
      <c r="P8" s="153"/>
      <c r="Q8" s="153" t="s">
        <v>81</v>
      </c>
      <c r="R8" s="62"/>
      <c r="S8" s="63"/>
      <c r="T8" s="63"/>
      <c r="U8" s="63"/>
      <c r="V8" s="63"/>
      <c r="W8" s="61"/>
      <c r="X8" s="61"/>
      <c r="Y8" s="64"/>
    </row>
    <row r="9" spans="1:25" s="24" customFormat="1" ht="23.25" x14ac:dyDescent="0.5">
      <c r="A9" s="60"/>
      <c r="B9" s="60"/>
      <c r="C9" s="59"/>
      <c r="D9" s="54"/>
      <c r="E9" s="58"/>
      <c r="F9" s="58"/>
      <c r="G9" s="58"/>
      <c r="H9" s="58"/>
      <c r="I9" s="58"/>
      <c r="J9" s="58"/>
      <c r="K9" s="61" t="s">
        <v>48</v>
      </c>
      <c r="L9" s="58"/>
      <c r="M9" s="153" t="s">
        <v>76</v>
      </c>
      <c r="N9" s="153"/>
      <c r="O9" s="153" t="s">
        <v>102</v>
      </c>
      <c r="P9" s="153"/>
      <c r="Q9" s="61" t="s">
        <v>79</v>
      </c>
      <c r="R9" s="63"/>
      <c r="S9" s="58"/>
      <c r="T9" s="58"/>
      <c r="U9" s="58"/>
      <c r="V9" s="58"/>
      <c r="W9" s="58"/>
      <c r="X9" s="58"/>
      <c r="Y9" s="58"/>
    </row>
    <row r="10" spans="1:25" s="24" customFormat="1" ht="23.25" x14ac:dyDescent="0.5">
      <c r="A10" s="60"/>
      <c r="B10" s="60"/>
      <c r="C10" s="59"/>
      <c r="D10" s="54"/>
      <c r="E10" s="61" t="s">
        <v>93</v>
      </c>
      <c r="F10" s="61"/>
      <c r="G10" s="61"/>
      <c r="H10" s="61"/>
      <c r="I10" s="61"/>
      <c r="J10" s="61"/>
      <c r="K10" s="61" t="s">
        <v>49</v>
      </c>
      <c r="L10" s="61"/>
      <c r="M10" s="61" t="s">
        <v>77</v>
      </c>
      <c r="N10" s="61"/>
      <c r="O10" s="153" t="s">
        <v>103</v>
      </c>
      <c r="P10" s="61"/>
      <c r="Q10" s="61" t="s">
        <v>80</v>
      </c>
      <c r="R10" s="63"/>
      <c r="S10" s="65" t="s">
        <v>50</v>
      </c>
      <c r="T10" s="63"/>
      <c r="U10" s="67" t="s">
        <v>51</v>
      </c>
      <c r="V10" s="63"/>
      <c r="W10" s="61"/>
      <c r="X10" s="61"/>
      <c r="Y10" s="66" t="s">
        <v>52</v>
      </c>
    </row>
    <row r="11" spans="1:25" s="24" customFormat="1" ht="23.25" x14ac:dyDescent="0.5">
      <c r="A11" s="60"/>
      <c r="B11" s="60"/>
      <c r="C11" s="59"/>
      <c r="D11" s="68" t="s">
        <v>4</v>
      </c>
      <c r="E11" s="69" t="s">
        <v>53</v>
      </c>
      <c r="F11" s="69"/>
      <c r="G11" s="69" t="s">
        <v>87</v>
      </c>
      <c r="H11" s="69"/>
      <c r="I11" s="69" t="s">
        <v>133</v>
      </c>
      <c r="J11" s="61"/>
      <c r="K11" s="70" t="s">
        <v>54</v>
      </c>
      <c r="L11" s="69"/>
      <c r="M11" s="61" t="s">
        <v>78</v>
      </c>
      <c r="N11" s="61"/>
      <c r="O11" s="61" t="s">
        <v>104</v>
      </c>
      <c r="P11" s="61"/>
      <c r="Q11" s="61" t="s">
        <v>78</v>
      </c>
      <c r="R11" s="62"/>
      <c r="S11" s="65" t="s">
        <v>55</v>
      </c>
      <c r="T11" s="63"/>
      <c r="U11" s="67" t="s">
        <v>56</v>
      </c>
      <c r="V11" s="61"/>
      <c r="W11" s="69" t="s">
        <v>57</v>
      </c>
      <c r="X11" s="61"/>
      <c r="Y11" s="65" t="s">
        <v>58</v>
      </c>
    </row>
    <row r="12" spans="1:25" s="24" customFormat="1" ht="23.25" x14ac:dyDescent="0.5">
      <c r="A12" s="60"/>
      <c r="B12" s="60"/>
      <c r="C12" s="59"/>
      <c r="E12" s="69"/>
      <c r="F12" s="69"/>
      <c r="G12" s="69"/>
      <c r="H12" s="69"/>
      <c r="I12" s="194"/>
      <c r="J12" s="61"/>
      <c r="K12" s="71" t="s">
        <v>134</v>
      </c>
      <c r="L12" s="69"/>
      <c r="M12" s="71"/>
      <c r="N12" s="69"/>
      <c r="O12" s="62"/>
      <c r="P12" s="62"/>
      <c r="Q12" s="62"/>
      <c r="R12" s="62"/>
      <c r="S12" s="65"/>
      <c r="T12" s="63"/>
      <c r="U12" s="67"/>
      <c r="V12" s="61"/>
      <c r="W12" s="69"/>
      <c r="X12" s="61"/>
      <c r="Y12" s="65"/>
    </row>
    <row r="13" spans="1:25" s="24" customFormat="1" ht="23.25" x14ac:dyDescent="0.5">
      <c r="A13" s="60"/>
      <c r="B13" s="60"/>
      <c r="C13" s="59"/>
      <c r="D13" s="54"/>
      <c r="E13" s="329" t="s">
        <v>5</v>
      </c>
      <c r="F13" s="329"/>
      <c r="G13" s="329"/>
      <c r="H13" s="329"/>
      <c r="I13" s="329"/>
      <c r="J13" s="329"/>
      <c r="K13" s="329"/>
      <c r="L13" s="329"/>
      <c r="M13" s="329"/>
      <c r="N13" s="329"/>
      <c r="O13" s="329"/>
      <c r="P13" s="329"/>
      <c r="Q13" s="329"/>
      <c r="R13" s="329"/>
      <c r="S13" s="329"/>
      <c r="T13" s="329"/>
      <c r="U13" s="329"/>
      <c r="V13" s="329"/>
      <c r="W13" s="329"/>
      <c r="X13" s="329"/>
      <c r="Y13" s="329"/>
    </row>
    <row r="14" spans="1:25" s="24" customFormat="1" ht="24.75" x14ac:dyDescent="0.5">
      <c r="A14" s="72" t="s">
        <v>123</v>
      </c>
      <c r="B14" s="60"/>
      <c r="C14" s="60"/>
      <c r="D14" s="54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</row>
    <row r="15" spans="1:25" s="24" customFormat="1" ht="25.5" x14ac:dyDescent="0.55000000000000004">
      <c r="A15" s="72" t="s">
        <v>124</v>
      </c>
      <c r="B15" s="73"/>
      <c r="C15" s="74"/>
      <c r="D15" s="57"/>
      <c r="E15" s="75">
        <v>5822917</v>
      </c>
      <c r="F15" s="75"/>
      <c r="G15" s="150">
        <v>768239</v>
      </c>
      <c r="H15" s="75"/>
      <c r="I15" s="150">
        <v>0</v>
      </c>
      <c r="J15" s="76"/>
      <c r="K15" s="75">
        <v>14402</v>
      </c>
      <c r="L15" s="75"/>
      <c r="M15" s="75">
        <v>-1536</v>
      </c>
      <c r="N15" s="75"/>
      <c r="O15" s="156">
        <v>-25362</v>
      </c>
      <c r="P15" s="156"/>
      <c r="Q15" s="156">
        <v>305</v>
      </c>
      <c r="R15" s="75"/>
      <c r="S15" s="75">
        <f>SUM(K15:Q15)</f>
        <v>-12191</v>
      </c>
      <c r="T15" s="75"/>
      <c r="U15" s="75">
        <v>569398</v>
      </c>
      <c r="V15" s="76"/>
      <c r="W15" s="75">
        <v>10356767</v>
      </c>
      <c r="X15" s="76"/>
      <c r="Y15" s="75">
        <f>SUM(E15:I15,S15,U15:W15)</f>
        <v>17505130</v>
      </c>
    </row>
    <row r="16" spans="1:25" s="24" customFormat="1" ht="18" customHeight="1" x14ac:dyDescent="0.5">
      <c r="A16" s="202"/>
      <c r="B16" s="203"/>
      <c r="D16" s="57"/>
      <c r="E16" s="81"/>
      <c r="F16" s="81"/>
      <c r="G16" s="81"/>
      <c r="H16" s="81"/>
      <c r="I16" s="81"/>
      <c r="J16" s="204"/>
      <c r="K16" s="81"/>
      <c r="L16" s="81"/>
      <c r="M16" s="81"/>
      <c r="N16" s="81"/>
      <c r="O16" s="205"/>
      <c r="P16" s="205"/>
      <c r="Q16" s="205"/>
      <c r="R16" s="81"/>
      <c r="S16" s="81"/>
      <c r="T16" s="81"/>
      <c r="U16" s="81"/>
      <c r="V16" s="204"/>
      <c r="W16" s="81"/>
      <c r="X16" s="204"/>
      <c r="Y16" s="81"/>
    </row>
    <row r="17" spans="1:30" s="24" customFormat="1" ht="24.75" x14ac:dyDescent="0.5">
      <c r="A17" s="72" t="s">
        <v>68</v>
      </c>
      <c r="B17" s="203"/>
      <c r="D17" s="57"/>
      <c r="E17" s="81"/>
      <c r="F17" s="81"/>
      <c r="G17" s="81"/>
      <c r="H17" s="81"/>
      <c r="I17" s="81"/>
      <c r="J17" s="204"/>
      <c r="K17" s="81"/>
      <c r="L17" s="81"/>
      <c r="M17" s="81"/>
      <c r="N17" s="81"/>
      <c r="O17" s="205"/>
      <c r="P17" s="205"/>
      <c r="Q17" s="205"/>
      <c r="R17" s="81"/>
      <c r="S17" s="81"/>
      <c r="T17" s="81"/>
      <c r="U17" s="81"/>
      <c r="V17" s="204"/>
      <c r="W17" s="81"/>
      <c r="X17" s="204"/>
      <c r="Y17" s="81"/>
    </row>
    <row r="18" spans="1:30" s="24" customFormat="1" ht="25.5" x14ac:dyDescent="0.55000000000000004">
      <c r="A18" s="72"/>
      <c r="B18" s="24" t="s">
        <v>135</v>
      </c>
      <c r="D18" s="57">
        <v>26</v>
      </c>
      <c r="E18" s="81">
        <v>323529</v>
      </c>
      <c r="F18" s="81"/>
      <c r="G18" s="81">
        <v>1509919</v>
      </c>
      <c r="H18" s="81"/>
      <c r="I18" s="150">
        <v>0</v>
      </c>
      <c r="J18" s="204"/>
      <c r="K18" s="150">
        <v>0</v>
      </c>
      <c r="L18" s="81"/>
      <c r="M18" s="150">
        <v>0</v>
      </c>
      <c r="N18" s="81"/>
      <c r="O18" s="150">
        <v>0</v>
      </c>
      <c r="P18" s="205"/>
      <c r="Q18" s="150">
        <v>0</v>
      </c>
      <c r="R18" s="81"/>
      <c r="S18" s="134">
        <v>0</v>
      </c>
      <c r="T18" s="81"/>
      <c r="U18" s="150">
        <v>0</v>
      </c>
      <c r="V18" s="204"/>
      <c r="W18" s="150">
        <v>0</v>
      </c>
      <c r="X18" s="204"/>
      <c r="Y18" s="134">
        <f>SUM(E18:I18,S18,U18:W18)</f>
        <v>1833448</v>
      </c>
    </row>
    <row r="19" spans="1:30" s="24" customFormat="1" ht="25.5" x14ac:dyDescent="0.55000000000000004">
      <c r="A19" s="202"/>
      <c r="B19" s="24" t="s">
        <v>136</v>
      </c>
      <c r="D19" s="57">
        <v>27</v>
      </c>
      <c r="E19" s="134">
        <v>5000</v>
      </c>
      <c r="F19" s="81"/>
      <c r="G19" s="81">
        <v>9220</v>
      </c>
      <c r="H19" s="81"/>
      <c r="I19" s="81">
        <v>29411</v>
      </c>
      <c r="J19" s="204"/>
      <c r="K19" s="81">
        <v>-2595</v>
      </c>
      <c r="L19" s="81"/>
      <c r="M19" s="150">
        <v>0</v>
      </c>
      <c r="N19" s="81"/>
      <c r="O19" s="150">
        <v>0</v>
      </c>
      <c r="P19" s="205"/>
      <c r="Q19" s="150">
        <v>0</v>
      </c>
      <c r="R19" s="81"/>
      <c r="S19" s="134">
        <f>K19</f>
        <v>-2595</v>
      </c>
      <c r="T19" s="81"/>
      <c r="U19" s="150">
        <v>0</v>
      </c>
      <c r="V19" s="204"/>
      <c r="W19" s="150">
        <v>0</v>
      </c>
      <c r="X19" s="204"/>
      <c r="Y19" s="134">
        <f>SUM(E19:I19,S19,U19:W19)</f>
        <v>41036</v>
      </c>
    </row>
    <row r="20" spans="1:30" s="24" customFormat="1" ht="25.5" x14ac:dyDescent="0.55000000000000004">
      <c r="A20" s="72" t="s">
        <v>138</v>
      </c>
      <c r="B20" s="203"/>
      <c r="D20" s="57"/>
      <c r="E20" s="149">
        <f>SUM(E18:E19)</f>
        <v>328529</v>
      </c>
      <c r="F20" s="75"/>
      <c r="G20" s="149">
        <f>SUM(G18:G19)</f>
        <v>1519139</v>
      </c>
      <c r="H20" s="75"/>
      <c r="I20" s="149">
        <f>SUM(I18:I19)</f>
        <v>29411</v>
      </c>
      <c r="J20" s="76"/>
      <c r="K20" s="149">
        <f>SUM(K18:K19)</f>
        <v>-2595</v>
      </c>
      <c r="L20" s="75"/>
      <c r="M20" s="149">
        <f>SUM(M18:M19)</f>
        <v>0</v>
      </c>
      <c r="N20" s="75"/>
      <c r="O20" s="149">
        <f>SUM(O18:O19)</f>
        <v>0</v>
      </c>
      <c r="P20" s="156"/>
      <c r="Q20" s="149">
        <f>SUM(Q18:Q19)</f>
        <v>0</v>
      </c>
      <c r="R20" s="75"/>
      <c r="S20" s="149">
        <f>SUM(S18:S19)</f>
        <v>-2595</v>
      </c>
      <c r="T20" s="75"/>
      <c r="U20" s="149">
        <f>SUM(U18:U19)</f>
        <v>0</v>
      </c>
      <c r="V20" s="76"/>
      <c r="W20" s="149">
        <f>SUM(W18:W19)</f>
        <v>0</v>
      </c>
      <c r="X20" s="76"/>
      <c r="Y20" s="149">
        <f>SUM(E20:I20,S20,U20:W20)</f>
        <v>1874484</v>
      </c>
    </row>
    <row r="21" spans="1:30" s="24" customFormat="1" ht="17.649999999999999" customHeight="1" x14ac:dyDescent="0.55000000000000004">
      <c r="A21" s="72"/>
      <c r="B21" s="73"/>
      <c r="C21" s="74"/>
      <c r="D21" s="57"/>
      <c r="E21" s="75"/>
      <c r="F21" s="75"/>
      <c r="G21" s="75"/>
      <c r="H21" s="75"/>
      <c r="I21" s="75"/>
      <c r="J21" s="76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6"/>
      <c r="W21" s="75"/>
      <c r="X21" s="76"/>
      <c r="Y21" s="75"/>
    </row>
    <row r="22" spans="1:30" s="82" customFormat="1" ht="25.5" x14ac:dyDescent="0.55000000000000004">
      <c r="A22" s="74" t="s">
        <v>111</v>
      </c>
      <c r="B22" s="83"/>
      <c r="D22" s="58"/>
      <c r="E22" s="120"/>
      <c r="F22" s="120"/>
      <c r="G22" s="120"/>
      <c r="H22" s="120"/>
      <c r="I22" s="120"/>
      <c r="J22" s="121"/>
      <c r="K22" s="120"/>
      <c r="L22" s="120"/>
      <c r="M22" s="120"/>
      <c r="N22" s="120"/>
      <c r="O22" s="120"/>
      <c r="P22" s="120"/>
      <c r="Q22" s="120"/>
      <c r="R22" s="133"/>
      <c r="S22" s="120"/>
      <c r="T22" s="133"/>
      <c r="U22" s="120"/>
      <c r="V22" s="133"/>
      <c r="W22" s="120"/>
      <c r="X22" s="133"/>
      <c r="Y22" s="120"/>
    </row>
    <row r="23" spans="1:30" s="82" customFormat="1" ht="25.5" x14ac:dyDescent="0.55000000000000004">
      <c r="A23" s="74"/>
      <c r="B23" s="83" t="s">
        <v>88</v>
      </c>
      <c r="D23" s="58"/>
      <c r="E23" s="134">
        <v>0</v>
      </c>
      <c r="F23" s="134"/>
      <c r="G23" s="134">
        <v>0</v>
      </c>
      <c r="H23" s="134"/>
      <c r="I23" s="134">
        <v>0</v>
      </c>
      <c r="J23" s="148"/>
      <c r="K23" s="134">
        <v>0</v>
      </c>
      <c r="L23" s="134"/>
      <c r="M23" s="150">
        <v>0</v>
      </c>
      <c r="N23" s="134"/>
      <c r="O23" s="134">
        <v>0</v>
      </c>
      <c r="P23" s="134"/>
      <c r="Q23" s="134">
        <v>0</v>
      </c>
      <c r="R23" s="133"/>
      <c r="S23" s="134">
        <v>0</v>
      </c>
      <c r="T23" s="133"/>
      <c r="U23" s="134">
        <v>0</v>
      </c>
      <c r="V23" s="133"/>
      <c r="W23" s="134">
        <v>1269722</v>
      </c>
      <c r="X23" s="133"/>
      <c r="Y23" s="134">
        <f>SUM(S23:W23)+E23</f>
        <v>1269722</v>
      </c>
    </row>
    <row r="24" spans="1:30" s="82" customFormat="1" ht="25.5" x14ac:dyDescent="0.55000000000000004">
      <c r="A24" s="74"/>
      <c r="B24" s="83" t="s">
        <v>107</v>
      </c>
      <c r="D24" s="58"/>
      <c r="E24" s="135">
        <v>0</v>
      </c>
      <c r="F24" s="134"/>
      <c r="G24" s="135">
        <v>0</v>
      </c>
      <c r="H24" s="134"/>
      <c r="I24" s="135">
        <v>0</v>
      </c>
      <c r="J24" s="148"/>
      <c r="K24" s="135">
        <v>0</v>
      </c>
      <c r="L24" s="134"/>
      <c r="M24" s="81">
        <v>956</v>
      </c>
      <c r="N24" s="134"/>
      <c r="O24" s="81">
        <v>24223</v>
      </c>
      <c r="P24" s="134"/>
      <c r="Q24" s="135">
        <v>11</v>
      </c>
      <c r="R24" s="133"/>
      <c r="S24" s="134">
        <f>O24+Q24+M24+K24</f>
        <v>25190</v>
      </c>
      <c r="T24" s="133"/>
      <c r="U24" s="135">
        <v>0</v>
      </c>
      <c r="V24" s="133"/>
      <c r="W24" s="135">
        <v>0</v>
      </c>
      <c r="X24" s="133"/>
      <c r="Y24" s="134">
        <f>SUM(S24:W24)+E24</f>
        <v>25190</v>
      </c>
    </row>
    <row r="25" spans="1:30" s="74" customFormat="1" ht="25.5" x14ac:dyDescent="0.55000000000000004">
      <c r="A25" s="49" t="s">
        <v>112</v>
      </c>
      <c r="D25" s="84"/>
      <c r="E25" s="136">
        <f>SUM(E23:E24)</f>
        <v>0</v>
      </c>
      <c r="F25" s="156"/>
      <c r="G25" s="136">
        <f>SUM(G23:G24)</f>
        <v>0</v>
      </c>
      <c r="H25" s="156"/>
      <c r="I25" s="136">
        <f>SUM(I23:I24)</f>
        <v>0</v>
      </c>
      <c r="J25" s="132"/>
      <c r="K25" s="136">
        <f>SUM(K23:K24)</f>
        <v>0</v>
      </c>
      <c r="L25" s="156"/>
      <c r="M25" s="136">
        <f>SUM(M23:M24)</f>
        <v>956</v>
      </c>
      <c r="N25" s="156"/>
      <c r="O25" s="136">
        <f>SUM(O23:O24)</f>
        <v>24223</v>
      </c>
      <c r="P25" s="156"/>
      <c r="Q25" s="136">
        <f>SUM(Q23:Q24)</f>
        <v>11</v>
      </c>
      <c r="R25" s="96"/>
      <c r="S25" s="136">
        <f>SUM(S23:S24)</f>
        <v>25190</v>
      </c>
      <c r="T25" s="96"/>
      <c r="U25" s="136">
        <f>SUM(U23:U24)</f>
        <v>0</v>
      </c>
      <c r="V25" s="132"/>
      <c r="W25" s="149">
        <f>SUM(W23:W24)</f>
        <v>1269722</v>
      </c>
      <c r="X25" s="132"/>
      <c r="Y25" s="149">
        <f>SUM(Y23:Y24)</f>
        <v>1294912</v>
      </c>
    </row>
    <row r="26" spans="1:30" s="24" customFormat="1" ht="17.649999999999999" customHeight="1" x14ac:dyDescent="0.5">
      <c r="A26" s="60"/>
      <c r="D26" s="57"/>
      <c r="E26" s="81"/>
      <c r="F26" s="81"/>
      <c r="G26" s="81"/>
      <c r="H26" s="81"/>
      <c r="I26" s="81"/>
      <c r="J26" s="130"/>
      <c r="K26" s="81"/>
      <c r="L26" s="81"/>
      <c r="M26" s="81"/>
      <c r="N26" s="81"/>
      <c r="O26" s="81"/>
      <c r="P26" s="81"/>
      <c r="Q26" s="81"/>
      <c r="R26" s="94"/>
      <c r="S26" s="81"/>
      <c r="T26" s="94"/>
      <c r="U26" s="81"/>
      <c r="V26" s="130"/>
      <c r="W26" s="81"/>
      <c r="X26" s="130"/>
      <c r="Y26" s="81"/>
    </row>
    <row r="27" spans="1:30" s="74" customFormat="1" ht="26.25" thickBot="1" x14ac:dyDescent="0.6">
      <c r="A27" s="49" t="s">
        <v>125</v>
      </c>
      <c r="D27" s="57"/>
      <c r="E27" s="124">
        <f>SUM(E15,E20,E25,)</f>
        <v>6151446</v>
      </c>
      <c r="F27" s="85"/>
      <c r="G27" s="124">
        <f>SUM(G15,G20,G25,)</f>
        <v>2287378</v>
      </c>
      <c r="H27" s="85"/>
      <c r="I27" s="235">
        <f>SUM(I15,I20,I25)</f>
        <v>29411</v>
      </c>
      <c r="J27" s="97"/>
      <c r="K27" s="219">
        <f>SUM(K15,K20,K25)</f>
        <v>11807</v>
      </c>
      <c r="L27" s="85"/>
      <c r="M27" s="219">
        <f>SUM(M15,M20,M25)</f>
        <v>-580</v>
      </c>
      <c r="N27" s="85"/>
      <c r="O27" s="124">
        <f>SUM(O15,O20,O25,)</f>
        <v>-1139</v>
      </c>
      <c r="P27" s="156"/>
      <c r="Q27" s="124">
        <f>SUM(Q15,Q20,Q25,)</f>
        <v>316</v>
      </c>
      <c r="R27" s="97"/>
      <c r="S27" s="124">
        <f>SUM(S15,S20,S25,)</f>
        <v>10404</v>
      </c>
      <c r="T27" s="137"/>
      <c r="U27" s="124">
        <f>SUM(U15,U20,U25,)</f>
        <v>569398</v>
      </c>
      <c r="V27" s="137"/>
      <c r="W27" s="124">
        <f>SUM(W15,W20,W25,)</f>
        <v>11626489</v>
      </c>
      <c r="X27" s="97"/>
      <c r="Y27" s="124">
        <f>SUM(Y15+Y25+Y20)</f>
        <v>20674526</v>
      </c>
      <c r="AB27" s="206"/>
      <c r="AC27" s="24"/>
      <c r="AD27" s="24"/>
    </row>
    <row r="28" spans="1:30" s="24" customFormat="1" ht="24" thickTop="1" x14ac:dyDescent="0.5">
      <c r="D28" s="57"/>
      <c r="W28" s="56"/>
      <c r="X28" s="56"/>
      <c r="Y28" s="217">
        <f>Y27-'BS-7-8'!E52</f>
        <v>9048037</v>
      </c>
    </row>
    <row r="29" spans="1:30" s="24" customFormat="1" ht="23.25" x14ac:dyDescent="0.5">
      <c r="D29" s="57"/>
      <c r="G29" s="237"/>
      <c r="W29" s="56"/>
      <c r="X29" s="56"/>
      <c r="Y29" s="237"/>
    </row>
    <row r="30" spans="1:30" s="24" customFormat="1" ht="21.75" customHeight="1" x14ac:dyDescent="0.5">
      <c r="D30" s="57"/>
      <c r="W30" s="56"/>
      <c r="X30" s="56"/>
    </row>
    <row r="31" spans="1:30" s="24" customFormat="1" ht="24.75" x14ac:dyDescent="0.5">
      <c r="D31" s="57"/>
      <c r="E31" s="77"/>
      <c r="F31" s="90"/>
      <c r="G31" s="77"/>
      <c r="H31" s="90"/>
      <c r="I31" s="77"/>
      <c r="J31" s="90"/>
      <c r="K31" s="90"/>
      <c r="L31" s="90"/>
      <c r="M31" s="90"/>
      <c r="N31" s="90"/>
      <c r="O31" s="90"/>
      <c r="P31" s="90"/>
      <c r="Q31" s="90"/>
      <c r="R31" s="90"/>
      <c r="S31" s="77"/>
      <c r="T31" s="90"/>
      <c r="U31" s="77"/>
      <c r="V31" s="90"/>
      <c r="W31" s="91"/>
      <c r="X31" s="91"/>
      <c r="Y31" s="77"/>
    </row>
    <row r="32" spans="1:30" s="24" customFormat="1" ht="23.25" x14ac:dyDescent="0.5">
      <c r="D32" s="57"/>
      <c r="W32" s="56"/>
      <c r="X32" s="56"/>
    </row>
    <row r="33" spans="4:24" s="24" customFormat="1" ht="23.25" x14ac:dyDescent="0.5">
      <c r="D33" s="57"/>
      <c r="W33" s="56"/>
      <c r="X33" s="56"/>
    </row>
    <row r="34" spans="4:24" s="24" customFormat="1" ht="23.25" x14ac:dyDescent="0.5">
      <c r="D34" s="57"/>
      <c r="W34" s="56"/>
      <c r="X34" s="56"/>
    </row>
    <row r="35" spans="4:24" s="24" customFormat="1" ht="23.25" x14ac:dyDescent="0.5">
      <c r="D35" s="57"/>
      <c r="W35" s="56"/>
      <c r="X35" s="56"/>
    </row>
    <row r="36" spans="4:24" s="24" customFormat="1" ht="23.25" x14ac:dyDescent="0.5">
      <c r="D36" s="57"/>
      <c r="W36" s="56"/>
      <c r="X36" s="56"/>
    </row>
    <row r="37" spans="4:24" s="24" customFormat="1" ht="23.25" x14ac:dyDescent="0.5">
      <c r="D37" s="57"/>
      <c r="W37" s="56"/>
      <c r="X37" s="56"/>
    </row>
    <row r="38" spans="4:24" s="24" customFormat="1" ht="23.25" x14ac:dyDescent="0.5">
      <c r="D38" s="57"/>
      <c r="W38" s="56"/>
      <c r="X38" s="56"/>
    </row>
    <row r="39" spans="4:24" s="24" customFormat="1" ht="23.25" x14ac:dyDescent="0.5">
      <c r="D39" s="57"/>
      <c r="W39" s="56"/>
      <c r="X39" s="56"/>
    </row>
    <row r="40" spans="4:24" s="24" customFormat="1" ht="23.25" x14ac:dyDescent="0.5">
      <c r="D40" s="57"/>
      <c r="W40" s="56"/>
      <c r="X40" s="56"/>
    </row>
    <row r="41" spans="4:24" s="24" customFormat="1" ht="23.25" x14ac:dyDescent="0.5">
      <c r="D41" s="57"/>
      <c r="W41" s="56"/>
      <c r="X41" s="56"/>
    </row>
    <row r="42" spans="4:24" s="24" customFormat="1" ht="23.25" x14ac:dyDescent="0.5">
      <c r="D42" s="57"/>
      <c r="W42" s="56"/>
      <c r="X42" s="56"/>
    </row>
    <row r="43" spans="4:24" s="24" customFormat="1" ht="23.25" x14ac:dyDescent="0.5">
      <c r="D43" s="57"/>
      <c r="W43" s="56"/>
      <c r="X43" s="56"/>
    </row>
    <row r="133" spans="1:1" x14ac:dyDescent="0.35">
      <c r="A133" s="52" t="s">
        <v>59</v>
      </c>
    </row>
  </sheetData>
  <mergeCells count="4">
    <mergeCell ref="E4:Y4"/>
    <mergeCell ref="K5:S5"/>
    <mergeCell ref="U5:W5"/>
    <mergeCell ref="E13:Y13"/>
  </mergeCells>
  <pageMargins left="0.7" right="0.5" top="0.48" bottom="0.5" header="0.5" footer="0.5"/>
  <pageSetup paperSize="9" scale="52" firstPageNumber="13" fitToHeight="0" orientation="landscape" useFirstPageNumber="1" r:id="rId1"/>
  <headerFooter>
    <oddFooter>&amp;L&amp;"Angsana New,Regular"&amp;15     หมายเหตุประกอบงบการเงินเป็นส่วนหนึ่งของงบการเงินระหว่างกาลนี้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D133"/>
  <sheetViews>
    <sheetView zoomScale="60" zoomScaleNormal="60" zoomScaleSheetLayoutView="100" workbookViewId="0">
      <selection activeCell="G20" sqref="G20"/>
    </sheetView>
  </sheetViews>
  <sheetFormatPr defaultColWidth="9.75" defaultRowHeight="16.5" x14ac:dyDescent="0.35"/>
  <cols>
    <col min="1" max="2" width="3.75" style="52" customWidth="1"/>
    <col min="3" max="3" width="55.875" style="52" customWidth="1"/>
    <col min="4" max="4" width="8.75" style="86" customWidth="1"/>
    <col min="5" max="5" width="15" style="52" customWidth="1"/>
    <col min="6" max="6" width="1.25" style="52" customWidth="1"/>
    <col min="7" max="7" width="15.75" style="52" customWidth="1"/>
    <col min="8" max="8" width="1.25" style="52" customWidth="1"/>
    <col min="9" max="9" width="14.5" style="52" customWidth="1"/>
    <col min="10" max="10" width="1.25" style="52" customWidth="1"/>
    <col min="11" max="11" width="14.25" style="52" customWidth="1"/>
    <col min="12" max="12" width="1.25" style="52" customWidth="1"/>
    <col min="13" max="13" width="19.25" style="52" customWidth="1"/>
    <col min="14" max="14" width="1.25" style="52" customWidth="1"/>
    <col min="15" max="15" width="18.75" style="52" customWidth="1"/>
    <col min="16" max="16" width="1.25" style="52" customWidth="1"/>
    <col min="17" max="17" width="18.5" style="52" customWidth="1"/>
    <col min="18" max="18" width="1.25" style="52" customWidth="1"/>
    <col min="19" max="19" width="15.75" style="52" customWidth="1"/>
    <col min="20" max="20" width="1.25" style="52" customWidth="1"/>
    <col min="21" max="21" width="13.75" style="52" customWidth="1"/>
    <col min="22" max="22" width="1.25" style="52" customWidth="1"/>
    <col min="23" max="23" width="13.75" style="87" customWidth="1"/>
    <col min="24" max="24" width="1.25" style="87" customWidth="1"/>
    <col min="25" max="25" width="13.75" style="52" customWidth="1"/>
    <col min="26" max="16384" width="9.75" style="52"/>
  </cols>
  <sheetData>
    <row r="1" spans="1:25" s="201" customFormat="1" ht="28.5" customHeight="1" x14ac:dyDescent="0.55000000000000004">
      <c r="A1" s="126" t="s">
        <v>121</v>
      </c>
      <c r="B1" s="196"/>
      <c r="C1" s="197"/>
      <c r="D1" s="198"/>
      <c r="E1" s="197"/>
      <c r="F1" s="197"/>
      <c r="G1" s="197"/>
      <c r="H1" s="196"/>
      <c r="I1" s="197"/>
      <c r="J1" s="197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  <c r="W1" s="199"/>
      <c r="X1" s="200"/>
      <c r="Y1" s="196"/>
    </row>
    <row r="2" spans="1:25" s="201" customFormat="1" ht="28.5" customHeight="1" x14ac:dyDescent="0.55000000000000004">
      <c r="A2" s="48" t="s">
        <v>137</v>
      </c>
      <c r="B2" s="197"/>
      <c r="C2" s="197"/>
      <c r="D2" s="198"/>
      <c r="E2" s="197"/>
      <c r="F2" s="197"/>
      <c r="G2" s="197"/>
      <c r="H2" s="197"/>
      <c r="I2" s="197"/>
      <c r="J2" s="197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200"/>
      <c r="X2" s="200"/>
      <c r="Y2" s="196"/>
    </row>
    <row r="3" spans="1:25" s="74" customFormat="1" ht="23.25" x14ac:dyDescent="0.5">
      <c r="A3" s="49"/>
      <c r="B3" s="49"/>
      <c r="C3" s="49"/>
      <c r="D3" s="54"/>
      <c r="E3" s="49"/>
      <c r="F3" s="49"/>
      <c r="G3" s="49"/>
      <c r="H3" s="49"/>
      <c r="I3" s="49"/>
      <c r="J3" s="49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56"/>
      <c r="X3" s="56"/>
      <c r="Y3" s="24"/>
    </row>
    <row r="4" spans="1:25" s="74" customFormat="1" ht="23.25" x14ac:dyDescent="0.5">
      <c r="A4" s="49"/>
      <c r="B4" s="49"/>
      <c r="C4" s="49"/>
      <c r="D4" s="54"/>
      <c r="E4" s="327" t="s">
        <v>0</v>
      </c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327"/>
      <c r="T4" s="327"/>
      <c r="U4" s="327"/>
      <c r="V4" s="327"/>
      <c r="W4" s="327"/>
      <c r="X4" s="327"/>
      <c r="Y4" s="327"/>
    </row>
    <row r="5" spans="1:25" s="74" customFormat="1" ht="23.25" x14ac:dyDescent="0.5">
      <c r="A5" s="24"/>
      <c r="B5" s="24"/>
      <c r="C5" s="24"/>
      <c r="D5" s="57"/>
      <c r="E5" s="24"/>
      <c r="F5" s="24"/>
      <c r="G5" s="24"/>
      <c r="H5" s="24"/>
      <c r="I5" s="24"/>
      <c r="J5" s="24"/>
      <c r="K5" s="328" t="s">
        <v>25</v>
      </c>
      <c r="L5" s="328"/>
      <c r="M5" s="328"/>
      <c r="N5" s="328"/>
      <c r="O5" s="328"/>
      <c r="P5" s="328"/>
      <c r="Q5" s="328"/>
      <c r="R5" s="328"/>
      <c r="S5" s="328"/>
      <c r="T5" s="58"/>
      <c r="U5" s="328" t="s">
        <v>26</v>
      </c>
      <c r="V5" s="328"/>
      <c r="W5" s="328"/>
      <c r="X5" s="24"/>
      <c r="Y5" s="56"/>
    </row>
    <row r="6" spans="1:25" s="74" customFormat="1" ht="23.25" x14ac:dyDescent="0.5">
      <c r="A6" s="24"/>
      <c r="B6" s="24"/>
      <c r="C6" s="24"/>
      <c r="D6" s="57"/>
      <c r="E6" s="58"/>
      <c r="F6" s="58"/>
      <c r="G6" s="58"/>
      <c r="H6" s="58"/>
      <c r="I6" s="58"/>
      <c r="J6" s="58"/>
      <c r="K6" s="58"/>
      <c r="L6" s="158"/>
      <c r="M6" s="58"/>
      <c r="N6" s="58"/>
      <c r="O6" s="58"/>
      <c r="P6" s="58"/>
      <c r="Q6" s="58" t="s">
        <v>95</v>
      </c>
      <c r="R6" s="58"/>
      <c r="S6" s="58"/>
      <c r="T6" s="58"/>
      <c r="U6" s="58"/>
      <c r="V6" s="58"/>
      <c r="W6" s="58"/>
      <c r="X6" s="58"/>
      <c r="Y6" s="195"/>
    </row>
    <row r="7" spans="1:25" s="24" customFormat="1" ht="23.25" x14ac:dyDescent="0.5">
      <c r="A7" s="59"/>
      <c r="B7" s="60"/>
      <c r="C7" s="59"/>
      <c r="D7" s="54"/>
      <c r="E7" s="61"/>
      <c r="F7" s="61"/>
      <c r="G7" s="61"/>
      <c r="H7" s="61"/>
      <c r="I7" s="61"/>
      <c r="J7" s="61"/>
      <c r="K7" s="61"/>
      <c r="L7" s="158"/>
      <c r="M7" s="58" t="s">
        <v>119</v>
      </c>
      <c r="N7" s="58"/>
      <c r="O7" s="58" t="s">
        <v>119</v>
      </c>
      <c r="P7" s="58"/>
      <c r="Q7" s="153" t="s">
        <v>82</v>
      </c>
      <c r="R7" s="62"/>
      <c r="S7" s="63"/>
      <c r="T7" s="63"/>
      <c r="U7" s="63"/>
      <c r="V7" s="63"/>
      <c r="W7" s="61"/>
      <c r="X7" s="61"/>
      <c r="Y7" s="64"/>
    </row>
    <row r="8" spans="1:25" s="24" customFormat="1" ht="23.25" x14ac:dyDescent="0.5">
      <c r="A8" s="59"/>
      <c r="B8" s="60"/>
      <c r="C8" s="59"/>
      <c r="D8" s="54"/>
      <c r="E8" s="61"/>
      <c r="F8" s="61"/>
      <c r="G8" s="61"/>
      <c r="H8" s="61"/>
      <c r="I8" s="61"/>
      <c r="J8" s="61"/>
      <c r="K8" s="58"/>
      <c r="L8" s="62"/>
      <c r="M8" s="153" t="s">
        <v>75</v>
      </c>
      <c r="N8" s="153"/>
      <c r="O8" s="58" t="s">
        <v>101</v>
      </c>
      <c r="P8" s="153"/>
      <c r="Q8" s="153" t="s">
        <v>81</v>
      </c>
      <c r="R8" s="62"/>
      <c r="S8" s="63"/>
      <c r="T8" s="63"/>
      <c r="U8" s="63"/>
      <c r="V8" s="63"/>
      <c r="W8" s="61"/>
      <c r="X8" s="61"/>
      <c r="Y8" s="64"/>
    </row>
    <row r="9" spans="1:25" s="24" customFormat="1" ht="23.25" x14ac:dyDescent="0.5">
      <c r="A9" s="60"/>
      <c r="B9" s="60"/>
      <c r="C9" s="59"/>
      <c r="D9" s="54"/>
      <c r="E9" s="58"/>
      <c r="F9" s="58"/>
      <c r="G9" s="58"/>
      <c r="H9" s="58"/>
      <c r="I9" s="58"/>
      <c r="J9" s="58"/>
      <c r="K9" s="61" t="s">
        <v>48</v>
      </c>
      <c r="L9" s="63"/>
      <c r="M9" s="153" t="s">
        <v>76</v>
      </c>
      <c r="N9" s="153"/>
      <c r="O9" s="153" t="s">
        <v>102</v>
      </c>
      <c r="P9" s="153"/>
      <c r="Q9" s="61" t="s">
        <v>79</v>
      </c>
      <c r="R9" s="63"/>
      <c r="S9" s="58"/>
      <c r="T9" s="58"/>
      <c r="U9" s="58"/>
      <c r="V9" s="58"/>
      <c r="W9" s="58"/>
      <c r="X9" s="58"/>
      <c r="Y9" s="58"/>
    </row>
    <row r="10" spans="1:25" s="24" customFormat="1" ht="23.25" x14ac:dyDescent="0.5">
      <c r="A10" s="60"/>
      <c r="B10" s="60"/>
      <c r="C10" s="59"/>
      <c r="D10" s="54"/>
      <c r="E10" s="61" t="s">
        <v>93</v>
      </c>
      <c r="F10" s="61"/>
      <c r="G10" s="61" t="s">
        <v>84</v>
      </c>
      <c r="H10" s="61"/>
      <c r="I10" s="61"/>
      <c r="J10" s="61"/>
      <c r="K10" s="61" t="s">
        <v>49</v>
      </c>
      <c r="L10" s="63"/>
      <c r="M10" s="61" t="s">
        <v>77</v>
      </c>
      <c r="N10" s="61"/>
      <c r="O10" s="153" t="s">
        <v>103</v>
      </c>
      <c r="P10" s="61"/>
      <c r="Q10" s="61" t="s">
        <v>80</v>
      </c>
      <c r="R10" s="63"/>
      <c r="S10" s="65" t="s">
        <v>50</v>
      </c>
      <c r="T10" s="63"/>
      <c r="U10" s="67" t="s">
        <v>51</v>
      </c>
      <c r="V10" s="63"/>
      <c r="W10" s="61"/>
      <c r="X10" s="61"/>
      <c r="Y10" s="66" t="s">
        <v>52</v>
      </c>
    </row>
    <row r="11" spans="1:25" s="24" customFormat="1" ht="23.25" x14ac:dyDescent="0.5">
      <c r="A11" s="60"/>
      <c r="B11" s="60"/>
      <c r="C11" s="59"/>
      <c r="D11" s="68" t="s">
        <v>4</v>
      </c>
      <c r="E11" s="69" t="s">
        <v>53</v>
      </c>
      <c r="F11" s="69"/>
      <c r="G11" s="69" t="s">
        <v>120</v>
      </c>
      <c r="H11" s="61"/>
      <c r="I11" s="69" t="s">
        <v>87</v>
      </c>
      <c r="J11" s="69"/>
      <c r="K11" s="70" t="s">
        <v>54</v>
      </c>
      <c r="L11" s="62"/>
      <c r="M11" s="61" t="s">
        <v>78</v>
      </c>
      <c r="N11" s="61"/>
      <c r="O11" s="61" t="s">
        <v>104</v>
      </c>
      <c r="P11" s="61"/>
      <c r="Q11" s="61" t="s">
        <v>78</v>
      </c>
      <c r="R11" s="62"/>
      <c r="S11" s="65" t="s">
        <v>55</v>
      </c>
      <c r="T11" s="63"/>
      <c r="U11" s="67" t="s">
        <v>56</v>
      </c>
      <c r="V11" s="61"/>
      <c r="W11" s="69" t="s">
        <v>57</v>
      </c>
      <c r="X11" s="61"/>
      <c r="Y11" s="65" t="s">
        <v>58</v>
      </c>
    </row>
    <row r="12" spans="1:25" s="24" customFormat="1" ht="23.25" x14ac:dyDescent="0.5">
      <c r="A12" s="60"/>
      <c r="B12" s="60"/>
      <c r="C12" s="59"/>
      <c r="E12" s="69"/>
      <c r="F12" s="69"/>
      <c r="G12" s="194"/>
      <c r="H12" s="61"/>
      <c r="I12" s="69"/>
      <c r="J12" s="69"/>
      <c r="K12" s="71" t="s">
        <v>134</v>
      </c>
      <c r="L12" s="62"/>
      <c r="M12" s="62"/>
      <c r="N12" s="62"/>
      <c r="O12" s="62"/>
      <c r="P12" s="62"/>
      <c r="Q12" s="65"/>
      <c r="R12" s="63"/>
      <c r="S12" s="67"/>
      <c r="T12" s="61"/>
      <c r="U12" s="69"/>
      <c r="V12" s="61"/>
      <c r="W12" s="65"/>
    </row>
    <row r="13" spans="1:25" s="24" customFormat="1" ht="23.25" x14ac:dyDescent="0.5">
      <c r="A13" s="60"/>
      <c r="B13" s="60"/>
      <c r="C13" s="59"/>
      <c r="D13" s="54"/>
      <c r="E13" s="329" t="s">
        <v>5</v>
      </c>
      <c r="F13" s="329"/>
      <c r="G13" s="329"/>
      <c r="H13" s="329"/>
      <c r="I13" s="329"/>
      <c r="J13" s="329"/>
      <c r="K13" s="329"/>
      <c r="L13" s="329"/>
      <c r="M13" s="329"/>
      <c r="N13" s="329"/>
      <c r="O13" s="329"/>
      <c r="P13" s="329"/>
      <c r="Q13" s="329"/>
      <c r="R13" s="329"/>
      <c r="S13" s="329"/>
      <c r="T13" s="329"/>
      <c r="U13" s="329"/>
      <c r="V13" s="329"/>
      <c r="W13" s="329"/>
      <c r="X13" s="329"/>
      <c r="Y13" s="329"/>
    </row>
    <row r="14" spans="1:25" s="24" customFormat="1" ht="24.75" x14ac:dyDescent="0.5">
      <c r="A14" s="72" t="s">
        <v>96</v>
      </c>
      <c r="B14" s="60"/>
      <c r="C14" s="60"/>
      <c r="D14" s="54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</row>
    <row r="15" spans="1:25" s="24" customFormat="1" ht="25.5" x14ac:dyDescent="0.55000000000000004">
      <c r="A15" s="72" t="s">
        <v>97</v>
      </c>
      <c r="B15" s="73"/>
      <c r="C15" s="74"/>
      <c r="D15" s="57"/>
      <c r="E15" s="75">
        <v>5822917</v>
      </c>
      <c r="F15" s="75"/>
      <c r="G15" s="75">
        <v>288938</v>
      </c>
      <c r="H15" s="76"/>
      <c r="I15" s="150">
        <v>768239.326</v>
      </c>
      <c r="J15" s="75"/>
      <c r="K15" s="75">
        <v>1164</v>
      </c>
      <c r="L15" s="75"/>
      <c r="M15" s="156">
        <v>-222</v>
      </c>
      <c r="N15" s="156"/>
      <c r="O15" s="156">
        <v>0</v>
      </c>
      <c r="P15" s="156"/>
      <c r="Q15" s="156">
        <v>286</v>
      </c>
      <c r="R15" s="75"/>
      <c r="S15" s="75">
        <v>1228</v>
      </c>
      <c r="T15" s="75"/>
      <c r="U15" s="75">
        <v>389831</v>
      </c>
      <c r="V15" s="76"/>
      <c r="W15" s="75">
        <v>7110424</v>
      </c>
      <c r="X15" s="76"/>
      <c r="Y15" s="75">
        <f>E15+G15+I15+S15+U15+W15</f>
        <v>14381577.326000001</v>
      </c>
    </row>
    <row r="16" spans="1:25" s="24" customFormat="1" ht="18" customHeight="1" x14ac:dyDescent="0.5">
      <c r="A16" s="202"/>
      <c r="B16" s="203"/>
      <c r="D16" s="57"/>
      <c r="E16" s="81"/>
      <c r="F16" s="81"/>
      <c r="G16" s="81"/>
      <c r="H16" s="204"/>
      <c r="I16" s="81"/>
      <c r="J16" s="81"/>
      <c r="K16" s="81"/>
      <c r="L16" s="81"/>
      <c r="M16" s="205"/>
      <c r="N16" s="205"/>
      <c r="O16" s="205"/>
      <c r="P16" s="205"/>
      <c r="Q16" s="205"/>
      <c r="R16" s="81"/>
      <c r="S16" s="81"/>
      <c r="T16" s="81"/>
      <c r="U16" s="81"/>
      <c r="V16" s="204"/>
      <c r="W16" s="81"/>
      <c r="X16" s="204"/>
      <c r="Y16" s="81"/>
    </row>
    <row r="17" spans="1:30" s="24" customFormat="1" ht="24.75" x14ac:dyDescent="0.5">
      <c r="A17" s="72" t="s">
        <v>140</v>
      </c>
      <c r="B17" s="203"/>
      <c r="D17" s="57"/>
      <c r="E17" s="81"/>
      <c r="F17" s="81"/>
      <c r="G17" s="81"/>
      <c r="H17" s="204"/>
      <c r="I17" s="81"/>
      <c r="J17" s="81"/>
      <c r="K17" s="81"/>
      <c r="L17" s="81"/>
      <c r="M17" s="205"/>
      <c r="N17" s="205"/>
      <c r="O17" s="205"/>
      <c r="P17" s="205"/>
      <c r="Q17" s="205"/>
      <c r="R17" s="81"/>
      <c r="S17" s="81"/>
      <c r="T17" s="81"/>
      <c r="U17" s="81"/>
      <c r="V17" s="204"/>
      <c r="W17" s="81"/>
      <c r="X17" s="204"/>
      <c r="Y17" s="81"/>
    </row>
    <row r="18" spans="1:30" s="24" customFormat="1" ht="24.75" x14ac:dyDescent="0.5">
      <c r="A18" s="72"/>
      <c r="B18" s="24" t="s">
        <v>139</v>
      </c>
      <c r="D18" s="57"/>
      <c r="E18" s="134">
        <v>0</v>
      </c>
      <c r="F18" s="81"/>
      <c r="G18" s="81">
        <v>-288938</v>
      </c>
      <c r="H18" s="204"/>
      <c r="I18" s="134">
        <v>0</v>
      </c>
      <c r="J18" s="81"/>
      <c r="K18" s="134">
        <v>0</v>
      </c>
      <c r="L18" s="81"/>
      <c r="M18" s="134">
        <v>0</v>
      </c>
      <c r="N18" s="205"/>
      <c r="O18" s="134">
        <v>0</v>
      </c>
      <c r="P18" s="205"/>
      <c r="Q18" s="134">
        <v>0</v>
      </c>
      <c r="R18" s="81"/>
      <c r="S18" s="134">
        <f>SUM(K18:Q18)</f>
        <v>0</v>
      </c>
      <c r="T18" s="81"/>
      <c r="U18" s="134">
        <v>0</v>
      </c>
      <c r="V18" s="204"/>
      <c r="W18" s="81">
        <v>-140874</v>
      </c>
      <c r="X18" s="204"/>
      <c r="Y18" s="81">
        <f t="shared" ref="Y18:Y20" si="0">E18+G18+I18+S18+U18+W18</f>
        <v>-429812</v>
      </c>
    </row>
    <row r="19" spans="1:30" s="24" customFormat="1" ht="24.75" x14ac:dyDescent="0.5">
      <c r="A19" s="72"/>
      <c r="B19" s="24" t="s">
        <v>105</v>
      </c>
      <c r="D19" s="57">
        <v>27</v>
      </c>
      <c r="E19" s="134">
        <v>0</v>
      </c>
      <c r="F19" s="81"/>
      <c r="G19" s="134">
        <v>0</v>
      </c>
      <c r="H19" s="204"/>
      <c r="I19" s="134">
        <v>0</v>
      </c>
      <c r="J19" s="81"/>
      <c r="K19" s="81">
        <v>8777</v>
      </c>
      <c r="L19" s="81"/>
      <c r="M19" s="134">
        <v>0</v>
      </c>
      <c r="N19" s="205"/>
      <c r="O19" s="134">
        <v>0</v>
      </c>
      <c r="P19" s="205"/>
      <c r="Q19" s="134">
        <v>0</v>
      </c>
      <c r="R19" s="81"/>
      <c r="S19" s="81">
        <f>SUM(K19:Q19)</f>
        <v>8777</v>
      </c>
      <c r="T19" s="81"/>
      <c r="U19" s="134">
        <v>0</v>
      </c>
      <c r="V19" s="204"/>
      <c r="W19" s="134">
        <v>0</v>
      </c>
      <c r="X19" s="204"/>
      <c r="Y19" s="81">
        <f t="shared" si="0"/>
        <v>8777</v>
      </c>
    </row>
    <row r="20" spans="1:30" s="24" customFormat="1" ht="25.5" x14ac:dyDescent="0.55000000000000004">
      <c r="A20" s="72" t="s">
        <v>141</v>
      </c>
      <c r="B20" s="203"/>
      <c r="D20" s="57"/>
      <c r="E20" s="136">
        <f>SUM(E18:E19)</f>
        <v>0</v>
      </c>
      <c r="F20" s="156"/>
      <c r="G20" s="136">
        <f>SUM(G18:G19)</f>
        <v>-288938</v>
      </c>
      <c r="H20" s="132"/>
      <c r="I20" s="136">
        <f>SUM(I18:I19)</f>
        <v>0</v>
      </c>
      <c r="J20" s="156"/>
      <c r="K20" s="136">
        <f>SUM(K18:K19)</f>
        <v>8777</v>
      </c>
      <c r="L20" s="96"/>
      <c r="M20" s="136">
        <f>SUM(M18:M19)</f>
        <v>0</v>
      </c>
      <c r="N20" s="156"/>
      <c r="O20" s="136">
        <f>SUM(O18:O19)</f>
        <v>0</v>
      </c>
      <c r="P20" s="156"/>
      <c r="Q20" s="136">
        <f>SUM(Q18:Q19)</f>
        <v>0</v>
      </c>
      <c r="R20" s="96"/>
      <c r="S20" s="136">
        <f>SUM(S18:S19)</f>
        <v>8777</v>
      </c>
      <c r="T20" s="96"/>
      <c r="U20" s="136">
        <f>SUM(U18:U19)</f>
        <v>0</v>
      </c>
      <c r="V20" s="132"/>
      <c r="W20" s="128">
        <f>SUM(W18:W19)</f>
        <v>-140874</v>
      </c>
      <c r="X20" s="132"/>
      <c r="Y20" s="128">
        <f t="shared" si="0"/>
        <v>-421035</v>
      </c>
    </row>
    <row r="21" spans="1:30" s="24" customFormat="1" ht="17.649999999999999" customHeight="1" x14ac:dyDescent="0.55000000000000004">
      <c r="A21" s="72"/>
      <c r="B21" s="73"/>
      <c r="C21" s="74"/>
      <c r="D21" s="57"/>
      <c r="E21" s="75"/>
      <c r="F21" s="75"/>
      <c r="G21" s="75"/>
      <c r="H21" s="76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6"/>
      <c r="W21" s="75"/>
      <c r="X21" s="76"/>
      <c r="Y21" s="75"/>
    </row>
    <row r="22" spans="1:30" s="82" customFormat="1" ht="25.5" x14ac:dyDescent="0.55000000000000004">
      <c r="A22" s="74" t="s">
        <v>111</v>
      </c>
      <c r="B22" s="83"/>
      <c r="D22" s="58"/>
      <c r="E22" s="120"/>
      <c r="F22" s="120"/>
      <c r="G22" s="120"/>
      <c r="H22" s="121"/>
      <c r="I22" s="120"/>
      <c r="J22" s="120"/>
      <c r="K22" s="120"/>
      <c r="L22" s="133"/>
      <c r="M22" s="120"/>
      <c r="N22" s="120"/>
      <c r="O22" s="120"/>
      <c r="P22" s="120"/>
      <c r="Q22" s="120"/>
      <c r="R22" s="133"/>
      <c r="S22" s="120"/>
      <c r="T22" s="133"/>
      <c r="U22" s="120"/>
      <c r="V22" s="133"/>
      <c r="W22" s="120"/>
      <c r="X22" s="133"/>
      <c r="Y22" s="120"/>
    </row>
    <row r="23" spans="1:30" s="82" customFormat="1" ht="25.5" x14ac:dyDescent="0.55000000000000004">
      <c r="A23" s="74"/>
      <c r="B23" s="83" t="s">
        <v>88</v>
      </c>
      <c r="D23" s="58"/>
      <c r="E23" s="134">
        <v>0</v>
      </c>
      <c r="F23" s="134"/>
      <c r="G23" s="134">
        <v>0</v>
      </c>
      <c r="H23" s="148"/>
      <c r="I23" s="134">
        <v>0</v>
      </c>
      <c r="J23" s="134"/>
      <c r="K23" s="134">
        <v>0</v>
      </c>
      <c r="L23" s="133"/>
      <c r="M23" s="134">
        <v>0</v>
      </c>
      <c r="N23" s="134"/>
      <c r="O23" s="134">
        <v>0</v>
      </c>
      <c r="P23" s="134"/>
      <c r="Q23" s="134">
        <v>0</v>
      </c>
      <c r="R23" s="133"/>
      <c r="S23" s="134">
        <f>SUM(K23:Q23)</f>
        <v>0</v>
      </c>
      <c r="T23" s="133"/>
      <c r="U23" s="134">
        <v>0</v>
      </c>
      <c r="V23" s="133"/>
      <c r="W23" s="81">
        <v>1830657</v>
      </c>
      <c r="X23" s="133"/>
      <c r="Y23" s="187">
        <f t="shared" ref="Y23:Y25" si="1">E23+G23+I23+S23+U23+W23</f>
        <v>1830657</v>
      </c>
    </row>
    <row r="24" spans="1:30" s="82" customFormat="1" ht="25.5" x14ac:dyDescent="0.55000000000000004">
      <c r="A24" s="74"/>
      <c r="B24" s="83" t="s">
        <v>107</v>
      </c>
      <c r="D24" s="58"/>
      <c r="E24" s="134">
        <v>0</v>
      </c>
      <c r="F24" s="134"/>
      <c r="G24" s="134">
        <v>0</v>
      </c>
      <c r="H24" s="148"/>
      <c r="I24" s="134">
        <v>0</v>
      </c>
      <c r="J24" s="134"/>
      <c r="K24" s="134">
        <v>0</v>
      </c>
      <c r="L24" s="133"/>
      <c r="M24" s="81">
        <v>-2342</v>
      </c>
      <c r="N24" s="134"/>
      <c r="O24" s="81">
        <v>-17194</v>
      </c>
      <c r="P24" s="134"/>
      <c r="Q24" s="81">
        <v>30</v>
      </c>
      <c r="R24" s="133"/>
      <c r="S24" s="134">
        <f>SUM(K24:Q24)</f>
        <v>-19506</v>
      </c>
      <c r="T24" s="133"/>
      <c r="U24" s="134">
        <v>0</v>
      </c>
      <c r="V24" s="133"/>
      <c r="W24" s="134">
        <v>0</v>
      </c>
      <c r="X24" s="133"/>
      <c r="Y24" s="187">
        <f t="shared" si="1"/>
        <v>-19506</v>
      </c>
    </row>
    <row r="25" spans="1:30" s="74" customFormat="1" ht="25.5" x14ac:dyDescent="0.55000000000000004">
      <c r="A25" s="49" t="s">
        <v>112</v>
      </c>
      <c r="D25" s="84"/>
      <c r="E25" s="136">
        <f>SUM(E23:E24)</f>
        <v>0</v>
      </c>
      <c r="F25" s="156"/>
      <c r="G25" s="136">
        <f>SUM(G23:G24)</f>
        <v>0</v>
      </c>
      <c r="H25" s="132"/>
      <c r="I25" s="136">
        <f>SUM(I23:I24)</f>
        <v>0</v>
      </c>
      <c r="J25" s="156"/>
      <c r="K25" s="136">
        <f>SUM(K23:K24)</f>
        <v>0</v>
      </c>
      <c r="L25" s="96"/>
      <c r="M25" s="136">
        <f>SUM(M23:M24)</f>
        <v>-2342</v>
      </c>
      <c r="N25" s="156"/>
      <c r="O25" s="136">
        <f>SUM(O23:O24)</f>
        <v>-17194</v>
      </c>
      <c r="P25" s="156"/>
      <c r="Q25" s="136">
        <f>Q24</f>
        <v>30</v>
      </c>
      <c r="R25" s="96"/>
      <c r="S25" s="136">
        <f>SUM(S23:S24)</f>
        <v>-19506</v>
      </c>
      <c r="T25" s="96"/>
      <c r="U25" s="136">
        <f>SUM(U23:U24)</f>
        <v>0</v>
      </c>
      <c r="V25" s="132"/>
      <c r="W25" s="128">
        <f>SUM(W23:W24)</f>
        <v>1830657</v>
      </c>
      <c r="X25" s="132"/>
      <c r="Y25" s="128">
        <f t="shared" si="1"/>
        <v>1811151</v>
      </c>
    </row>
    <row r="26" spans="1:30" s="24" customFormat="1" ht="17.649999999999999" customHeight="1" x14ac:dyDescent="0.5">
      <c r="A26" s="60"/>
      <c r="D26" s="57"/>
      <c r="E26" s="81"/>
      <c r="F26" s="81"/>
      <c r="G26" s="81"/>
      <c r="H26" s="130"/>
      <c r="I26" s="81"/>
      <c r="J26" s="81"/>
      <c r="K26" s="81"/>
      <c r="L26" s="94"/>
      <c r="M26" s="81"/>
      <c r="N26" s="81"/>
      <c r="O26" s="81"/>
      <c r="P26" s="81"/>
      <c r="Q26" s="81"/>
      <c r="R26" s="94"/>
      <c r="S26" s="81"/>
      <c r="T26" s="94"/>
      <c r="U26" s="81"/>
      <c r="V26" s="130"/>
      <c r="W26" s="81"/>
      <c r="X26" s="130"/>
      <c r="Y26" s="81"/>
    </row>
    <row r="27" spans="1:30" s="74" customFormat="1" ht="26.25" thickBot="1" x14ac:dyDescent="0.6">
      <c r="A27" s="49" t="s">
        <v>98</v>
      </c>
      <c r="D27" s="57"/>
      <c r="E27" s="232">
        <f>SUM(E15,E20,E25,)</f>
        <v>5822917</v>
      </c>
      <c r="F27" s="85"/>
      <c r="G27" s="232">
        <f>SUM(G15,G20,G25,)</f>
        <v>0</v>
      </c>
      <c r="H27" s="97"/>
      <c r="I27" s="124">
        <f>SUM(I15,I20,I25,)</f>
        <v>768239.326</v>
      </c>
      <c r="J27" s="85"/>
      <c r="K27" s="124">
        <f>SUM(K15,K20,K25,)</f>
        <v>9941</v>
      </c>
      <c r="L27" s="97"/>
      <c r="M27" s="124">
        <f>SUM(M15,M20,M25,)</f>
        <v>-2564</v>
      </c>
      <c r="N27" s="156"/>
      <c r="O27" s="124">
        <f>SUM(O15,O20,O25,)</f>
        <v>-17194</v>
      </c>
      <c r="P27" s="156"/>
      <c r="Q27" s="124">
        <f>SUM(Q15,Q20,Q25,)</f>
        <v>316</v>
      </c>
      <c r="R27" s="97"/>
      <c r="S27" s="124">
        <f>SUM(S15,S20,S25,)</f>
        <v>-9501</v>
      </c>
      <c r="T27" s="137"/>
      <c r="U27" s="124">
        <f>SUM(U15,U20,U25,)</f>
        <v>389831</v>
      </c>
      <c r="V27" s="137"/>
      <c r="W27" s="124">
        <f>SUM(W15,W20,W25,)</f>
        <v>8800207</v>
      </c>
      <c r="X27" s="97"/>
      <c r="Y27" s="124">
        <f>SUM(Y15+Y25+Y20)</f>
        <v>15771693.326000001</v>
      </c>
      <c r="AB27" s="206"/>
      <c r="AC27" s="24"/>
      <c r="AD27" s="24"/>
    </row>
    <row r="28" spans="1:30" s="24" customFormat="1" ht="24" thickTop="1" x14ac:dyDescent="0.5">
      <c r="D28" s="57"/>
      <c r="W28" s="56"/>
      <c r="X28" s="56"/>
      <c r="Y28" s="217">
        <f>Y27-'BS-7-8'!E52</f>
        <v>4145204.3260000013</v>
      </c>
    </row>
    <row r="29" spans="1:30" s="24" customFormat="1" ht="23.25" x14ac:dyDescent="0.5">
      <c r="D29" s="57"/>
      <c r="W29" s="56"/>
      <c r="X29" s="56"/>
    </row>
    <row r="30" spans="1:30" s="24" customFormat="1" ht="23.25" x14ac:dyDescent="0.5">
      <c r="D30" s="57"/>
      <c r="W30" s="56"/>
      <c r="X30" s="56"/>
    </row>
    <row r="31" spans="1:30" s="24" customFormat="1" ht="24.75" x14ac:dyDescent="0.5">
      <c r="D31" s="57"/>
      <c r="E31" s="77"/>
      <c r="F31" s="90"/>
      <c r="G31" s="77"/>
      <c r="H31" s="90"/>
      <c r="I31" s="77"/>
      <c r="J31" s="90"/>
      <c r="K31" s="90"/>
      <c r="L31" s="90"/>
      <c r="M31" s="90"/>
      <c r="N31" s="90"/>
      <c r="O31" s="90"/>
      <c r="P31" s="90"/>
      <c r="Q31" s="90"/>
      <c r="R31" s="90"/>
      <c r="S31" s="77"/>
      <c r="T31" s="90"/>
      <c r="U31" s="77"/>
      <c r="V31" s="90"/>
      <c r="W31" s="91"/>
      <c r="X31" s="91"/>
      <c r="Y31" s="77"/>
    </row>
    <row r="32" spans="1:30" s="24" customFormat="1" ht="23.25" x14ac:dyDescent="0.5">
      <c r="D32" s="57"/>
      <c r="W32" s="56"/>
      <c r="X32" s="56"/>
    </row>
    <row r="33" spans="4:24" s="24" customFormat="1" ht="23.25" x14ac:dyDescent="0.5">
      <c r="D33" s="57"/>
      <c r="W33" s="56"/>
      <c r="X33" s="56"/>
    </row>
    <row r="34" spans="4:24" s="24" customFormat="1" ht="23.25" x14ac:dyDescent="0.5">
      <c r="D34" s="57"/>
      <c r="W34" s="56"/>
      <c r="X34" s="56"/>
    </row>
    <row r="35" spans="4:24" s="24" customFormat="1" ht="23.25" x14ac:dyDescent="0.5">
      <c r="D35" s="57"/>
      <c r="W35" s="56"/>
      <c r="X35" s="56"/>
    </row>
    <row r="36" spans="4:24" s="24" customFormat="1" ht="23.25" x14ac:dyDescent="0.5">
      <c r="D36" s="57"/>
      <c r="W36" s="56"/>
      <c r="X36" s="56"/>
    </row>
    <row r="37" spans="4:24" s="24" customFormat="1" ht="23.25" x14ac:dyDescent="0.5">
      <c r="D37" s="57"/>
      <c r="W37" s="56"/>
      <c r="X37" s="56"/>
    </row>
    <row r="38" spans="4:24" s="24" customFormat="1" ht="23.25" x14ac:dyDescent="0.5">
      <c r="D38" s="57"/>
      <c r="W38" s="56"/>
      <c r="X38" s="56"/>
    </row>
    <row r="39" spans="4:24" s="24" customFormat="1" ht="23.25" x14ac:dyDescent="0.5">
      <c r="D39" s="57"/>
      <c r="W39" s="56"/>
      <c r="X39" s="56"/>
    </row>
    <row r="40" spans="4:24" s="24" customFormat="1" ht="23.25" x14ac:dyDescent="0.5">
      <c r="D40" s="57"/>
      <c r="W40" s="56"/>
      <c r="X40" s="56"/>
    </row>
    <row r="41" spans="4:24" s="24" customFormat="1" ht="23.25" x14ac:dyDescent="0.5">
      <c r="D41" s="57"/>
      <c r="W41" s="56"/>
      <c r="X41" s="56"/>
    </row>
    <row r="42" spans="4:24" s="24" customFormat="1" ht="23.25" x14ac:dyDescent="0.5">
      <c r="D42" s="57"/>
      <c r="W42" s="56"/>
      <c r="X42" s="56"/>
    </row>
    <row r="43" spans="4:24" s="24" customFormat="1" ht="23.25" x14ac:dyDescent="0.5">
      <c r="D43" s="57"/>
      <c r="W43" s="56"/>
      <c r="X43" s="56"/>
    </row>
    <row r="133" spans="1:1" x14ac:dyDescent="0.35">
      <c r="A133" s="52" t="s">
        <v>59</v>
      </c>
    </row>
  </sheetData>
  <mergeCells count="4">
    <mergeCell ref="E13:Y13"/>
    <mergeCell ref="E4:Y4"/>
    <mergeCell ref="K5:S5"/>
    <mergeCell ref="U5:W5"/>
  </mergeCells>
  <pageMargins left="0.7" right="0.5" top="0.48" bottom="0.5" header="0.5" footer="0.5"/>
  <pageSetup paperSize="9" scale="51" firstPageNumber="14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C47"/>
  <sheetViews>
    <sheetView zoomScale="60" zoomScaleNormal="60" zoomScaleSheetLayoutView="85" workbookViewId="0">
      <selection activeCell="I36" sqref="I36:J36"/>
    </sheetView>
  </sheetViews>
  <sheetFormatPr defaultColWidth="2" defaultRowHeight="16.5" x14ac:dyDescent="0.35"/>
  <cols>
    <col min="1" max="1" width="4" style="52" customWidth="1"/>
    <col min="2" max="2" width="2.75" style="52" customWidth="1"/>
    <col min="3" max="3" width="47.75" style="52" customWidth="1"/>
    <col min="4" max="4" width="9.75" style="86" customWidth="1"/>
    <col min="5" max="5" width="17.25" style="52" customWidth="1"/>
    <col min="6" max="6" width="1.25" style="52" customWidth="1"/>
    <col min="7" max="7" width="15.75" style="52" customWidth="1"/>
    <col min="8" max="8" width="1.25" style="52" customWidth="1"/>
    <col min="9" max="9" width="16" style="52" customWidth="1"/>
    <col min="10" max="10" width="1.25" style="52" customWidth="1"/>
    <col min="11" max="11" width="14" style="52" customWidth="1"/>
    <col min="12" max="12" width="1.25" style="52" customWidth="1"/>
    <col min="13" max="13" width="21.125" style="52" customWidth="1"/>
    <col min="14" max="14" width="1.25" style="52" customWidth="1"/>
    <col min="15" max="15" width="19.25" style="52" customWidth="1"/>
    <col min="16" max="16" width="1.25" style="52" customWidth="1"/>
    <col min="17" max="17" width="18.25" style="52" customWidth="1"/>
    <col min="18" max="18" width="1.25" style="52" customWidth="1"/>
    <col min="19" max="19" width="17.5" style="52" customWidth="1"/>
    <col min="20" max="20" width="1.25" style="52" customWidth="1"/>
    <col min="21" max="21" width="13.75" style="52" customWidth="1"/>
    <col min="22" max="22" width="1.25" style="52" customWidth="1"/>
    <col min="23" max="23" width="13.75" style="87" customWidth="1"/>
    <col min="24" max="24" width="1.25" style="87" customWidth="1"/>
    <col min="25" max="25" width="13.75" style="52" customWidth="1"/>
    <col min="26" max="248" width="9.75" style="52" customWidth="1"/>
    <col min="249" max="16384" width="2" style="52"/>
  </cols>
  <sheetData>
    <row r="1" spans="1:25" s="24" customFormat="1" ht="26.25" x14ac:dyDescent="0.55000000000000004">
      <c r="A1" s="126" t="s">
        <v>121</v>
      </c>
      <c r="B1" s="196"/>
      <c r="C1" s="197"/>
      <c r="D1" s="198"/>
      <c r="E1" s="197"/>
      <c r="F1" s="197"/>
      <c r="G1" s="197"/>
      <c r="H1" s="197"/>
      <c r="I1" s="197"/>
      <c r="J1" s="196"/>
      <c r="K1" s="196"/>
      <c r="L1" s="197"/>
      <c r="M1" s="196"/>
      <c r="N1" s="197"/>
      <c r="O1" s="196"/>
      <c r="P1" s="196"/>
      <c r="Q1" s="196"/>
      <c r="R1" s="196"/>
      <c r="S1" s="196"/>
      <c r="T1" s="196"/>
      <c r="U1" s="196"/>
      <c r="V1" s="196"/>
      <c r="W1" s="199"/>
      <c r="X1" s="200"/>
      <c r="Y1" s="196"/>
    </row>
    <row r="2" spans="1:25" s="24" customFormat="1" ht="26.25" x14ac:dyDescent="0.55000000000000004">
      <c r="A2" s="48" t="s">
        <v>137</v>
      </c>
      <c r="B2" s="197"/>
      <c r="C2" s="197"/>
      <c r="D2" s="198"/>
      <c r="E2" s="197"/>
      <c r="F2" s="197"/>
      <c r="G2" s="197"/>
      <c r="H2" s="197"/>
      <c r="I2" s="197"/>
      <c r="J2" s="197"/>
      <c r="K2" s="196"/>
      <c r="L2" s="197"/>
      <c r="M2" s="196"/>
      <c r="N2" s="197"/>
      <c r="O2" s="196"/>
      <c r="P2" s="196"/>
      <c r="Q2" s="196"/>
      <c r="R2" s="196"/>
      <c r="S2" s="196"/>
      <c r="T2" s="196"/>
      <c r="U2" s="196"/>
      <c r="V2" s="196"/>
      <c r="W2" s="200"/>
      <c r="X2" s="200"/>
      <c r="Y2" s="196"/>
    </row>
    <row r="3" spans="1:25" s="24" customFormat="1" ht="23.25" x14ac:dyDescent="0.5">
      <c r="A3" s="49"/>
      <c r="B3" s="49"/>
      <c r="C3" s="49"/>
      <c r="D3" s="54"/>
      <c r="E3" s="49"/>
      <c r="F3" s="49"/>
      <c r="G3" s="49"/>
      <c r="H3" s="49"/>
      <c r="I3" s="49"/>
      <c r="J3" s="49"/>
      <c r="L3" s="49"/>
      <c r="N3" s="49"/>
      <c r="W3" s="56"/>
      <c r="X3" s="56"/>
    </row>
    <row r="4" spans="1:25" s="24" customFormat="1" ht="23.25" x14ac:dyDescent="0.5">
      <c r="A4" s="49"/>
      <c r="B4" s="49"/>
      <c r="C4" s="49"/>
      <c r="D4" s="54"/>
      <c r="E4" s="327" t="s">
        <v>1</v>
      </c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327"/>
      <c r="T4" s="327"/>
      <c r="U4" s="327"/>
      <c r="V4" s="327"/>
      <c r="W4" s="327"/>
      <c r="X4" s="327"/>
      <c r="Y4" s="327"/>
    </row>
    <row r="5" spans="1:25" s="24" customFormat="1" ht="23.25" x14ac:dyDescent="0.5">
      <c r="D5" s="57"/>
      <c r="K5" s="328" t="s">
        <v>25</v>
      </c>
      <c r="L5" s="328"/>
      <c r="M5" s="328"/>
      <c r="N5" s="328"/>
      <c r="O5" s="328"/>
      <c r="P5" s="328"/>
      <c r="Q5" s="328"/>
      <c r="R5" s="328"/>
      <c r="S5" s="328"/>
      <c r="T5" s="58"/>
      <c r="U5" s="328" t="s">
        <v>26</v>
      </c>
      <c r="V5" s="328"/>
      <c r="W5" s="328"/>
      <c r="Y5" s="56"/>
    </row>
    <row r="6" spans="1:25" s="24" customFormat="1" ht="23.25" x14ac:dyDescent="0.5">
      <c r="D6" s="57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 t="s">
        <v>95</v>
      </c>
      <c r="R6" s="58"/>
      <c r="S6" s="58"/>
      <c r="T6" s="58"/>
      <c r="U6" s="58"/>
      <c r="V6" s="58"/>
      <c r="W6" s="58"/>
      <c r="X6" s="58"/>
      <c r="Y6" s="195"/>
    </row>
    <row r="7" spans="1:25" s="24" customFormat="1" ht="23.25" x14ac:dyDescent="0.5">
      <c r="A7" s="59"/>
      <c r="B7" s="60"/>
      <c r="C7" s="59"/>
      <c r="D7" s="54"/>
      <c r="E7" s="61"/>
      <c r="F7" s="61"/>
      <c r="G7" s="61"/>
      <c r="H7" s="61"/>
      <c r="I7" s="61"/>
      <c r="J7" s="61"/>
      <c r="K7" s="61"/>
      <c r="L7" s="61"/>
      <c r="M7" s="58" t="s">
        <v>151</v>
      </c>
      <c r="N7" s="58"/>
      <c r="O7" s="58" t="s">
        <v>151</v>
      </c>
      <c r="P7" s="58"/>
      <c r="Q7" s="153" t="s">
        <v>82</v>
      </c>
      <c r="R7" s="62"/>
      <c r="S7" s="63"/>
      <c r="T7" s="63"/>
      <c r="U7" s="63"/>
      <c r="V7" s="63"/>
      <c r="W7" s="61"/>
      <c r="X7" s="61"/>
      <c r="Y7" s="64"/>
    </row>
    <row r="8" spans="1:25" s="24" customFormat="1" ht="23.25" x14ac:dyDescent="0.5">
      <c r="A8" s="59"/>
      <c r="B8" s="60"/>
      <c r="C8" s="59"/>
      <c r="D8" s="54"/>
      <c r="E8" s="61"/>
      <c r="F8" s="61"/>
      <c r="G8" s="61"/>
      <c r="H8" s="61"/>
      <c r="I8" s="61"/>
      <c r="J8" s="61"/>
      <c r="K8" s="58"/>
      <c r="L8" s="61"/>
      <c r="M8" s="153" t="s">
        <v>75</v>
      </c>
      <c r="N8" s="153"/>
      <c r="O8" s="58" t="s">
        <v>101</v>
      </c>
      <c r="P8" s="153"/>
      <c r="Q8" s="153" t="s">
        <v>81</v>
      </c>
      <c r="R8" s="62"/>
      <c r="S8" s="63"/>
      <c r="T8" s="63"/>
      <c r="U8" s="63"/>
      <c r="V8" s="63"/>
      <c r="W8" s="61"/>
      <c r="X8" s="61"/>
      <c r="Y8" s="64"/>
    </row>
    <row r="9" spans="1:25" s="24" customFormat="1" ht="23.25" x14ac:dyDescent="0.5">
      <c r="A9" s="60"/>
      <c r="B9" s="60"/>
      <c r="C9" s="59"/>
      <c r="D9" s="54"/>
      <c r="E9" s="58"/>
      <c r="F9" s="58"/>
      <c r="G9" s="58"/>
      <c r="H9" s="58"/>
      <c r="I9" s="58"/>
      <c r="J9" s="58"/>
      <c r="K9" s="61" t="s">
        <v>48</v>
      </c>
      <c r="L9" s="58"/>
      <c r="M9" s="153" t="s">
        <v>76</v>
      </c>
      <c r="N9" s="153"/>
      <c r="O9" s="153" t="s">
        <v>102</v>
      </c>
      <c r="P9" s="153"/>
      <c r="Q9" s="61" t="s">
        <v>79</v>
      </c>
      <c r="R9" s="63"/>
      <c r="S9" s="58"/>
      <c r="T9" s="58"/>
      <c r="U9" s="58"/>
      <c r="V9" s="58"/>
      <c r="W9" s="58"/>
      <c r="X9" s="58"/>
      <c r="Y9" s="58"/>
    </row>
    <row r="10" spans="1:25" s="24" customFormat="1" ht="23.25" x14ac:dyDescent="0.5">
      <c r="A10" s="60"/>
      <c r="B10" s="60"/>
      <c r="C10" s="59"/>
      <c r="D10" s="54"/>
      <c r="E10" s="61" t="s">
        <v>93</v>
      </c>
      <c r="F10" s="61"/>
      <c r="G10" s="61"/>
      <c r="H10" s="61"/>
      <c r="I10" s="61"/>
      <c r="J10" s="61"/>
      <c r="K10" s="61" t="s">
        <v>49</v>
      </c>
      <c r="L10" s="61"/>
      <c r="M10" s="61" t="s">
        <v>77</v>
      </c>
      <c r="N10" s="61"/>
      <c r="O10" s="153" t="s">
        <v>103</v>
      </c>
      <c r="P10" s="61"/>
      <c r="Q10" s="61" t="s">
        <v>80</v>
      </c>
      <c r="R10" s="63"/>
      <c r="S10" s="65" t="s">
        <v>50</v>
      </c>
      <c r="T10" s="63"/>
      <c r="U10" s="67" t="s">
        <v>51</v>
      </c>
      <c r="V10" s="63"/>
      <c r="W10" s="61"/>
      <c r="X10" s="61"/>
      <c r="Y10" s="66" t="s">
        <v>52</v>
      </c>
    </row>
    <row r="11" spans="1:25" s="24" customFormat="1" ht="23.25" x14ac:dyDescent="0.5">
      <c r="A11" s="60"/>
      <c r="B11" s="60"/>
      <c r="C11" s="59"/>
      <c r="D11" s="68" t="s">
        <v>4</v>
      </c>
      <c r="E11" s="69" t="s">
        <v>53</v>
      </c>
      <c r="F11" s="69"/>
      <c r="G11" s="69" t="s">
        <v>87</v>
      </c>
      <c r="H11" s="69"/>
      <c r="I11" s="69" t="s">
        <v>133</v>
      </c>
      <c r="J11" s="61"/>
      <c r="K11" s="70" t="s">
        <v>54</v>
      </c>
      <c r="L11" s="69"/>
      <c r="M11" s="61" t="s">
        <v>78</v>
      </c>
      <c r="N11" s="61"/>
      <c r="O11" s="61" t="s">
        <v>104</v>
      </c>
      <c r="P11" s="61"/>
      <c r="Q11" s="61" t="s">
        <v>78</v>
      </c>
      <c r="R11" s="62"/>
      <c r="S11" s="65" t="s">
        <v>55</v>
      </c>
      <c r="T11" s="63"/>
      <c r="U11" s="67" t="s">
        <v>56</v>
      </c>
      <c r="V11" s="61"/>
      <c r="W11" s="69" t="s">
        <v>57</v>
      </c>
      <c r="X11" s="61"/>
      <c r="Y11" s="65" t="s">
        <v>58</v>
      </c>
    </row>
    <row r="12" spans="1:25" s="24" customFormat="1" ht="23.25" x14ac:dyDescent="0.5">
      <c r="A12" s="60"/>
      <c r="B12" s="60"/>
      <c r="C12" s="59"/>
      <c r="E12" s="69"/>
      <c r="F12" s="69"/>
      <c r="G12" s="69"/>
      <c r="H12" s="69"/>
      <c r="I12" s="194"/>
      <c r="J12" s="61"/>
      <c r="K12" s="71" t="s">
        <v>134</v>
      </c>
      <c r="L12" s="69"/>
      <c r="M12" s="71"/>
      <c r="N12" s="69"/>
      <c r="O12" s="62"/>
      <c r="P12" s="62"/>
      <c r="Q12" s="62"/>
      <c r="R12" s="62"/>
      <c r="S12" s="65"/>
      <c r="T12" s="63"/>
      <c r="U12" s="67"/>
      <c r="V12" s="61"/>
      <c r="W12" s="69"/>
      <c r="X12" s="61"/>
      <c r="Y12" s="65"/>
    </row>
    <row r="13" spans="1:25" s="24" customFormat="1" ht="23.25" x14ac:dyDescent="0.5">
      <c r="A13" s="60"/>
      <c r="B13" s="60"/>
      <c r="C13" s="59"/>
      <c r="D13" s="54"/>
      <c r="E13" s="329" t="s">
        <v>5</v>
      </c>
      <c r="F13" s="329"/>
      <c r="G13" s="329"/>
      <c r="H13" s="329"/>
      <c r="I13" s="329"/>
      <c r="J13" s="329"/>
      <c r="K13" s="329"/>
      <c r="L13" s="329"/>
      <c r="M13" s="329"/>
      <c r="N13" s="329"/>
      <c r="O13" s="329"/>
      <c r="P13" s="329"/>
      <c r="Q13" s="329"/>
      <c r="R13" s="329"/>
      <c r="S13" s="329"/>
      <c r="T13" s="329"/>
      <c r="U13" s="329"/>
      <c r="V13" s="329"/>
      <c r="W13" s="329"/>
      <c r="X13" s="329"/>
      <c r="Y13" s="329"/>
    </row>
    <row r="14" spans="1:25" s="74" customFormat="1" ht="22.5" customHeight="1" x14ac:dyDescent="0.5">
      <c r="A14" s="72" t="s">
        <v>123</v>
      </c>
      <c r="B14" s="60"/>
      <c r="C14" s="60"/>
      <c r="D14" s="54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</row>
    <row r="15" spans="1:25" s="74" customFormat="1" ht="22.5" customHeight="1" x14ac:dyDescent="0.55000000000000004">
      <c r="A15" s="72" t="s">
        <v>124</v>
      </c>
      <c r="B15" s="73"/>
      <c r="D15" s="57"/>
      <c r="E15" s="75">
        <v>5822917</v>
      </c>
      <c r="F15" s="75"/>
      <c r="G15" s="150">
        <v>768239</v>
      </c>
      <c r="H15" s="75"/>
      <c r="I15" s="150">
        <v>0</v>
      </c>
      <c r="J15" s="76"/>
      <c r="K15" s="75">
        <v>14402</v>
      </c>
      <c r="L15" s="75"/>
      <c r="M15" s="75">
        <v>-1536</v>
      </c>
      <c r="N15" s="75"/>
      <c r="O15" s="156">
        <v>-25362</v>
      </c>
      <c r="P15" s="156"/>
      <c r="Q15" s="156">
        <v>305</v>
      </c>
      <c r="R15" s="75"/>
      <c r="S15" s="75">
        <f>SUM(K15:Q15)</f>
        <v>-12191</v>
      </c>
      <c r="T15" s="75"/>
      <c r="U15" s="75">
        <v>569398</v>
      </c>
      <c r="V15" s="76"/>
      <c r="W15" s="75">
        <v>10521100</v>
      </c>
      <c r="X15" s="76"/>
      <c r="Y15" s="75">
        <f>SUM(E15:I15,S15,U15:W15)</f>
        <v>17669463</v>
      </c>
    </row>
    <row r="16" spans="1:25" s="74" customFormat="1" ht="19.149999999999999" customHeight="1" x14ac:dyDescent="0.5">
      <c r="A16" s="202"/>
      <c r="B16" s="203"/>
      <c r="C16" s="24"/>
      <c r="D16" s="57"/>
      <c r="E16" s="81"/>
      <c r="F16" s="81"/>
      <c r="G16" s="81"/>
      <c r="H16" s="81"/>
      <c r="I16" s="81"/>
      <c r="J16" s="204"/>
      <c r="K16" s="81"/>
      <c r="L16" s="81"/>
      <c r="M16" s="81"/>
      <c r="N16" s="81"/>
      <c r="O16" s="205"/>
      <c r="P16" s="205"/>
      <c r="Q16" s="205"/>
      <c r="R16" s="81"/>
      <c r="S16" s="81"/>
      <c r="T16" s="81"/>
      <c r="U16" s="81"/>
      <c r="V16" s="204"/>
      <c r="W16" s="81"/>
      <c r="X16" s="204"/>
      <c r="Y16" s="81"/>
    </row>
    <row r="17" spans="1:29" s="74" customFormat="1" ht="22.5" customHeight="1" x14ac:dyDescent="0.5">
      <c r="A17" s="72" t="s">
        <v>68</v>
      </c>
      <c r="B17" s="203"/>
      <c r="C17" s="24"/>
      <c r="D17" s="57"/>
      <c r="E17" s="81"/>
      <c r="F17" s="81"/>
      <c r="G17" s="81"/>
      <c r="H17" s="81"/>
      <c r="I17" s="81"/>
      <c r="J17" s="204"/>
      <c r="K17" s="81"/>
      <c r="L17" s="81"/>
      <c r="M17" s="81"/>
      <c r="N17" s="81"/>
      <c r="O17" s="205"/>
      <c r="P17" s="205"/>
      <c r="Q17" s="205"/>
      <c r="R17" s="81"/>
      <c r="S17" s="81"/>
      <c r="T17" s="81"/>
      <c r="U17" s="81"/>
      <c r="V17" s="204"/>
      <c r="W17" s="81"/>
      <c r="X17" s="204"/>
      <c r="Y17" s="81"/>
    </row>
    <row r="18" spans="1:29" s="74" customFormat="1" ht="22.5" customHeight="1" x14ac:dyDescent="0.5">
      <c r="A18" s="72"/>
      <c r="B18" s="24" t="s">
        <v>135</v>
      </c>
      <c r="C18" s="24"/>
      <c r="D18" s="57">
        <v>26</v>
      </c>
      <c r="E18" s="81">
        <v>323529</v>
      </c>
      <c r="F18" s="81"/>
      <c r="G18" s="81">
        <v>1509919</v>
      </c>
      <c r="H18" s="81"/>
      <c r="I18" s="134">
        <v>0</v>
      </c>
      <c r="J18" s="204"/>
      <c r="K18" s="134">
        <v>0</v>
      </c>
      <c r="L18" s="81"/>
      <c r="M18" s="134">
        <v>0</v>
      </c>
      <c r="N18" s="81"/>
      <c r="O18" s="134">
        <v>0</v>
      </c>
      <c r="P18" s="205"/>
      <c r="Q18" s="134">
        <v>0</v>
      </c>
      <c r="R18" s="81"/>
      <c r="S18" s="134">
        <v>0</v>
      </c>
      <c r="T18" s="81"/>
      <c r="U18" s="134">
        <v>0</v>
      </c>
      <c r="V18" s="204"/>
      <c r="W18" s="134">
        <v>0</v>
      </c>
      <c r="X18" s="204"/>
      <c r="Y18" s="134">
        <f>SUM(E18:I18,S18,U18:W18)</f>
        <v>1833448</v>
      </c>
    </row>
    <row r="19" spans="1:29" s="74" customFormat="1" ht="22.5" customHeight="1" x14ac:dyDescent="0.5">
      <c r="A19" s="202"/>
      <c r="B19" s="24" t="s">
        <v>136</v>
      </c>
      <c r="C19" s="24"/>
      <c r="D19" s="57">
        <v>27</v>
      </c>
      <c r="E19" s="134">
        <v>5000</v>
      </c>
      <c r="F19" s="81"/>
      <c r="G19" s="134">
        <v>9220</v>
      </c>
      <c r="H19" s="81"/>
      <c r="I19" s="134">
        <v>29411</v>
      </c>
      <c r="J19" s="204"/>
      <c r="K19" s="81">
        <v>-2595</v>
      </c>
      <c r="L19" s="81"/>
      <c r="M19" s="134">
        <v>0</v>
      </c>
      <c r="N19" s="81"/>
      <c r="O19" s="134">
        <v>0</v>
      </c>
      <c r="P19" s="205"/>
      <c r="Q19" s="134">
        <v>0</v>
      </c>
      <c r="R19" s="81"/>
      <c r="S19" s="134">
        <f>O19+Q19+M19+K19</f>
        <v>-2595</v>
      </c>
      <c r="T19" s="81"/>
      <c r="U19" s="134">
        <v>0</v>
      </c>
      <c r="V19" s="204"/>
      <c r="W19" s="134">
        <v>0</v>
      </c>
      <c r="X19" s="204"/>
      <c r="Y19" s="134">
        <f>SUM(E19:I19,S19,U19:W19)</f>
        <v>41036</v>
      </c>
    </row>
    <row r="20" spans="1:29" s="74" customFormat="1" ht="22.5" customHeight="1" x14ac:dyDescent="0.55000000000000004">
      <c r="A20" s="72" t="s">
        <v>138</v>
      </c>
      <c r="B20" s="203"/>
      <c r="C20" s="24"/>
      <c r="D20" s="57"/>
      <c r="E20" s="149">
        <f>SUM(E18:E19)</f>
        <v>328529</v>
      </c>
      <c r="F20" s="75"/>
      <c r="G20" s="149">
        <f>SUM(G18:G19)</f>
        <v>1519139</v>
      </c>
      <c r="H20" s="75"/>
      <c r="I20" s="149">
        <f>SUM(I18:I19)</f>
        <v>29411</v>
      </c>
      <c r="J20" s="76"/>
      <c r="K20" s="149">
        <f>SUM(K18:K19)</f>
        <v>-2595</v>
      </c>
      <c r="L20" s="75"/>
      <c r="M20" s="149">
        <f>SUM(M18:M19)</f>
        <v>0</v>
      </c>
      <c r="N20" s="75"/>
      <c r="O20" s="149">
        <f>SUM(O18:O19)</f>
        <v>0</v>
      </c>
      <c r="P20" s="156"/>
      <c r="Q20" s="149">
        <f>SUM(Q18:Q19)</f>
        <v>0</v>
      </c>
      <c r="R20" s="75"/>
      <c r="S20" s="149">
        <f>SUM(S18:S19)</f>
        <v>-2595</v>
      </c>
      <c r="T20" s="75"/>
      <c r="U20" s="149">
        <f>SUM(U18:U19)</f>
        <v>0</v>
      </c>
      <c r="V20" s="76"/>
      <c r="W20" s="149">
        <f>SUM(W18:W19)</f>
        <v>0</v>
      </c>
      <c r="X20" s="76"/>
      <c r="Y20" s="149">
        <f>SUM(E20:I20,S20,U20:W20)</f>
        <v>1874484</v>
      </c>
      <c r="Z20" s="77"/>
      <c r="AA20" s="75"/>
    </row>
    <row r="21" spans="1:29" s="74" customFormat="1" ht="22.5" customHeight="1" x14ac:dyDescent="0.55000000000000004">
      <c r="A21" s="72"/>
      <c r="B21" s="73"/>
      <c r="D21" s="57"/>
      <c r="E21" s="75"/>
      <c r="F21" s="75"/>
      <c r="G21" s="75"/>
      <c r="H21" s="75"/>
      <c r="I21" s="75"/>
      <c r="J21" s="76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6"/>
      <c r="W21" s="75"/>
      <c r="X21" s="76"/>
      <c r="Y21" s="75"/>
      <c r="Z21" s="77"/>
      <c r="AA21" s="75"/>
    </row>
    <row r="22" spans="1:29" s="74" customFormat="1" ht="22.5" customHeight="1" x14ac:dyDescent="0.55000000000000004">
      <c r="A22" s="74" t="s">
        <v>111</v>
      </c>
      <c r="B22" s="83"/>
      <c r="C22" s="82"/>
      <c r="D22" s="58"/>
      <c r="E22" s="120"/>
      <c r="F22" s="120"/>
      <c r="G22" s="120"/>
      <c r="H22" s="120"/>
      <c r="I22" s="120"/>
      <c r="J22" s="121"/>
      <c r="K22" s="120"/>
      <c r="L22" s="120"/>
      <c r="M22" s="120"/>
      <c r="N22" s="120"/>
      <c r="O22" s="120"/>
      <c r="P22" s="120"/>
      <c r="Q22" s="120"/>
      <c r="R22" s="133"/>
      <c r="S22" s="120"/>
      <c r="T22" s="133"/>
      <c r="U22" s="120"/>
      <c r="V22" s="133"/>
      <c r="W22" s="120"/>
      <c r="X22" s="133"/>
      <c r="Y22" s="120"/>
    </row>
    <row r="23" spans="1:29" s="74" customFormat="1" ht="22.5" customHeight="1" x14ac:dyDescent="0.55000000000000004">
      <c r="B23" s="83" t="s">
        <v>88</v>
      </c>
      <c r="C23" s="82"/>
      <c r="D23" s="58"/>
      <c r="E23" s="134">
        <v>0</v>
      </c>
      <c r="F23" s="134"/>
      <c r="G23" s="134">
        <v>0</v>
      </c>
      <c r="H23" s="134"/>
      <c r="I23" s="134">
        <v>0</v>
      </c>
      <c r="J23" s="148"/>
      <c r="K23" s="134">
        <v>0</v>
      </c>
      <c r="L23" s="134"/>
      <c r="M23" s="134">
        <v>0</v>
      </c>
      <c r="N23" s="134"/>
      <c r="O23" s="134">
        <v>0</v>
      </c>
      <c r="P23" s="134"/>
      <c r="Q23" s="134">
        <v>0</v>
      </c>
      <c r="R23" s="133"/>
      <c r="S23" s="134">
        <v>0</v>
      </c>
      <c r="T23" s="133"/>
      <c r="U23" s="134">
        <v>0</v>
      </c>
      <c r="V23" s="133"/>
      <c r="W23" s="134">
        <v>1280205</v>
      </c>
      <c r="X23" s="133"/>
      <c r="Y23" s="134">
        <f>SUM(S23:W23)+E23</f>
        <v>1280205</v>
      </c>
    </row>
    <row r="24" spans="1:29" s="74" customFormat="1" ht="22.5" customHeight="1" x14ac:dyDescent="0.55000000000000004">
      <c r="B24" s="83" t="s">
        <v>107</v>
      </c>
      <c r="C24" s="82"/>
      <c r="D24" s="58"/>
      <c r="E24" s="135">
        <v>0</v>
      </c>
      <c r="F24" s="134"/>
      <c r="G24" s="135">
        <v>0</v>
      </c>
      <c r="H24" s="134"/>
      <c r="I24" s="135">
        <v>0</v>
      </c>
      <c r="J24" s="148"/>
      <c r="K24" s="135">
        <v>0</v>
      </c>
      <c r="L24" s="134"/>
      <c r="M24" s="134">
        <v>956</v>
      </c>
      <c r="N24" s="134"/>
      <c r="O24" s="135">
        <v>24223</v>
      </c>
      <c r="P24" s="134"/>
      <c r="Q24" s="135">
        <v>11</v>
      </c>
      <c r="R24" s="133"/>
      <c r="S24" s="134">
        <f>O24+Q24+M24+K24</f>
        <v>25190</v>
      </c>
      <c r="T24" s="133"/>
      <c r="U24" s="135">
        <v>0</v>
      </c>
      <c r="V24" s="133"/>
      <c r="W24" s="135">
        <v>0</v>
      </c>
      <c r="X24" s="133"/>
      <c r="Y24" s="134">
        <f>SUM(S24:W24)+E24</f>
        <v>25190</v>
      </c>
    </row>
    <row r="25" spans="1:29" s="74" customFormat="1" ht="22.5" customHeight="1" x14ac:dyDescent="0.55000000000000004">
      <c r="A25" s="49" t="s">
        <v>112</v>
      </c>
      <c r="D25" s="84"/>
      <c r="E25" s="136">
        <f>SUM(E23:E24)</f>
        <v>0</v>
      </c>
      <c r="F25" s="156"/>
      <c r="G25" s="136">
        <f>SUM(G23:G24)</f>
        <v>0</v>
      </c>
      <c r="H25" s="156"/>
      <c r="I25" s="136">
        <f>SUM(I23:I24)</f>
        <v>0</v>
      </c>
      <c r="J25" s="132"/>
      <c r="K25" s="136">
        <f>SUM(K23:K24)</f>
        <v>0</v>
      </c>
      <c r="L25" s="156"/>
      <c r="M25" s="136">
        <f>SUM(M23:M24)</f>
        <v>956</v>
      </c>
      <c r="N25" s="156"/>
      <c r="O25" s="136">
        <f>SUM(O23:O24)</f>
        <v>24223</v>
      </c>
      <c r="P25" s="156"/>
      <c r="Q25" s="136">
        <f>SUM(Q23:Q24)</f>
        <v>11</v>
      </c>
      <c r="R25" s="96"/>
      <c r="S25" s="136">
        <f>SUM(S23:S24)</f>
        <v>25190</v>
      </c>
      <c r="T25" s="96"/>
      <c r="U25" s="136">
        <f>SUM(U23:U24)</f>
        <v>0</v>
      </c>
      <c r="V25" s="132"/>
      <c r="W25" s="149">
        <f>SUM(W23:W24)</f>
        <v>1280205</v>
      </c>
      <c r="X25" s="132"/>
      <c r="Y25" s="149">
        <f>SUM(Y23:Y24)</f>
        <v>1305395</v>
      </c>
    </row>
    <row r="26" spans="1:29" s="24" customFormat="1" ht="24.75" x14ac:dyDescent="0.5">
      <c r="A26" s="60"/>
      <c r="D26" s="57"/>
      <c r="E26" s="81"/>
      <c r="F26" s="81"/>
      <c r="G26" s="81"/>
      <c r="H26" s="81"/>
      <c r="I26" s="81"/>
      <c r="J26" s="130"/>
      <c r="K26" s="81"/>
      <c r="L26" s="81"/>
      <c r="M26" s="81"/>
      <c r="N26" s="81"/>
      <c r="O26" s="81"/>
      <c r="P26" s="81"/>
      <c r="Q26" s="81"/>
      <c r="R26" s="94"/>
      <c r="S26" s="81"/>
      <c r="T26" s="94"/>
      <c r="U26" s="81"/>
      <c r="V26" s="130"/>
      <c r="W26" s="81"/>
      <c r="X26" s="130"/>
      <c r="Y26" s="81"/>
      <c r="Z26" s="95"/>
      <c r="AA26" s="81"/>
    </row>
    <row r="27" spans="1:29" s="74" customFormat="1" ht="26.25" thickBot="1" x14ac:dyDescent="0.6">
      <c r="A27" s="49" t="s">
        <v>125</v>
      </c>
      <c r="D27" s="57"/>
      <c r="E27" s="124">
        <f>SUM(E15,E20,E25,)</f>
        <v>6151446</v>
      </c>
      <c r="F27" s="85"/>
      <c r="G27" s="124">
        <f>SUM(G15,G20,G25,)</f>
        <v>2287378</v>
      </c>
      <c r="H27" s="85"/>
      <c r="I27" s="235">
        <f>SUM(I15,I20,I25)</f>
        <v>29411</v>
      </c>
      <c r="J27" s="97"/>
      <c r="K27" s="219">
        <f>SUM(K15,K20,K25)</f>
        <v>11807</v>
      </c>
      <c r="L27" s="85"/>
      <c r="M27" s="219">
        <f>SUM(M15,M20,M25)</f>
        <v>-580</v>
      </c>
      <c r="N27" s="85"/>
      <c r="O27" s="124">
        <f>SUM(O15,O20,O25,)</f>
        <v>-1139</v>
      </c>
      <c r="P27" s="156"/>
      <c r="Q27" s="124">
        <f>SUM(Q15,Q20,Q25,)</f>
        <v>316</v>
      </c>
      <c r="R27" s="97"/>
      <c r="S27" s="124">
        <f>SUM(S15,S20,S25,)</f>
        <v>10404</v>
      </c>
      <c r="T27" s="137"/>
      <c r="U27" s="124">
        <f>SUM(U15,U20,U25,)</f>
        <v>569398</v>
      </c>
      <c r="V27" s="137"/>
      <c r="W27" s="124">
        <f>SUM(W15,W20,W25,)</f>
        <v>11801305</v>
      </c>
      <c r="X27" s="97"/>
      <c r="Y27" s="124">
        <f>SUM(Y15+Y25+Y20)</f>
        <v>20849342</v>
      </c>
      <c r="AB27" s="206"/>
      <c r="AC27" s="24"/>
    </row>
    <row r="28" spans="1:29" s="24" customFormat="1" ht="25.5" thickTop="1" x14ac:dyDescent="0.5">
      <c r="D28" s="57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1"/>
      <c r="X28" s="91"/>
      <c r="Y28" s="77"/>
    </row>
    <row r="29" spans="1:29" s="24" customFormat="1" ht="24.75" x14ac:dyDescent="0.5">
      <c r="D29" s="57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1"/>
      <c r="X29" s="91"/>
      <c r="Y29" s="77"/>
    </row>
    <row r="30" spans="1:29" s="24" customFormat="1" ht="24.75" x14ac:dyDescent="0.5">
      <c r="D30" s="57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1"/>
      <c r="X30" s="91"/>
      <c r="Y30" s="90"/>
    </row>
    <row r="31" spans="1:29" s="24" customFormat="1" ht="24.75" x14ac:dyDescent="0.5">
      <c r="D31" s="57"/>
      <c r="E31" s="77"/>
      <c r="F31" s="90"/>
      <c r="G31" s="77"/>
      <c r="H31" s="90"/>
      <c r="I31" s="77"/>
      <c r="J31" s="90"/>
      <c r="K31" s="90"/>
      <c r="L31" s="90"/>
      <c r="M31" s="90"/>
      <c r="N31" s="90"/>
      <c r="O31" s="90"/>
      <c r="P31" s="90"/>
      <c r="Q31" s="90"/>
      <c r="R31" s="90"/>
      <c r="S31" s="77"/>
      <c r="T31" s="90"/>
      <c r="U31" s="77"/>
      <c r="V31" s="90"/>
      <c r="W31" s="91"/>
      <c r="X31" s="91"/>
      <c r="Y31" s="77"/>
    </row>
    <row r="32" spans="1:29" s="24" customFormat="1" ht="24.75" x14ac:dyDescent="0.5">
      <c r="D32" s="57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1"/>
      <c r="X32" s="91"/>
      <c r="Y32" s="90"/>
    </row>
    <row r="33" spans="4:25" s="24" customFormat="1" ht="24.75" x14ac:dyDescent="0.5">
      <c r="D33" s="57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1"/>
      <c r="X33" s="91"/>
      <c r="Y33" s="90"/>
    </row>
    <row r="34" spans="4:25" s="24" customFormat="1" ht="24.75" x14ac:dyDescent="0.5">
      <c r="D34" s="57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1"/>
      <c r="X34" s="91"/>
      <c r="Y34" s="90"/>
    </row>
    <row r="35" spans="4:25" s="24" customFormat="1" ht="24.75" x14ac:dyDescent="0.5">
      <c r="D35" s="57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1"/>
      <c r="X35" s="91"/>
      <c r="Y35" s="90"/>
    </row>
    <row r="36" spans="4:25" s="24" customFormat="1" ht="24.75" x14ac:dyDescent="0.5">
      <c r="D36" s="57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1"/>
      <c r="X36" s="91"/>
      <c r="Y36" s="90"/>
    </row>
    <row r="37" spans="4:25" s="24" customFormat="1" ht="24.75" x14ac:dyDescent="0.5">
      <c r="D37" s="57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1"/>
      <c r="X37" s="91"/>
      <c r="Y37" s="90"/>
    </row>
    <row r="38" spans="4:25" s="24" customFormat="1" ht="24.75" x14ac:dyDescent="0.5">
      <c r="D38" s="57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1"/>
      <c r="X38" s="91"/>
      <c r="Y38" s="90"/>
    </row>
    <row r="39" spans="4:25" s="24" customFormat="1" ht="23.25" x14ac:dyDescent="0.5">
      <c r="D39" s="57"/>
      <c r="W39" s="56"/>
      <c r="X39" s="56"/>
    </row>
    <row r="40" spans="4:25" s="24" customFormat="1" ht="23.25" x14ac:dyDescent="0.5">
      <c r="D40" s="57"/>
      <c r="W40" s="56"/>
      <c r="X40" s="56"/>
    </row>
    <row r="41" spans="4:25" s="24" customFormat="1" ht="23.25" x14ac:dyDescent="0.5">
      <c r="D41" s="57"/>
      <c r="W41" s="56"/>
      <c r="X41" s="56"/>
    </row>
    <row r="42" spans="4:25" s="24" customFormat="1" ht="23.25" x14ac:dyDescent="0.5">
      <c r="D42" s="57"/>
      <c r="W42" s="56"/>
      <c r="X42" s="56"/>
    </row>
    <row r="43" spans="4:25" s="24" customFormat="1" ht="23.25" x14ac:dyDescent="0.5">
      <c r="D43" s="57"/>
      <c r="W43" s="56"/>
      <c r="X43" s="56"/>
    </row>
    <row r="44" spans="4:25" s="24" customFormat="1" ht="23.25" x14ac:dyDescent="0.5">
      <c r="D44" s="57"/>
      <c r="W44" s="56"/>
      <c r="X44" s="56"/>
    </row>
    <row r="45" spans="4:25" s="24" customFormat="1" ht="23.25" x14ac:dyDescent="0.5">
      <c r="D45" s="57"/>
      <c r="W45" s="56"/>
      <c r="X45" s="56"/>
    </row>
    <row r="46" spans="4:25" s="24" customFormat="1" ht="23.25" x14ac:dyDescent="0.5">
      <c r="D46" s="57"/>
      <c r="W46" s="56"/>
      <c r="X46" s="56"/>
    </row>
    <row r="47" spans="4:25" s="24" customFormat="1" ht="23.25" x14ac:dyDescent="0.5">
      <c r="D47" s="57"/>
      <c r="W47" s="56"/>
      <c r="X47" s="56"/>
    </row>
  </sheetData>
  <mergeCells count="4">
    <mergeCell ref="E4:Y4"/>
    <mergeCell ref="K5:S5"/>
    <mergeCell ref="U5:W5"/>
    <mergeCell ref="E13:Y13"/>
  </mergeCells>
  <pageMargins left="0.7" right="0.7" top="0.48" bottom="0.5" header="0.5" footer="0.5"/>
  <pageSetup paperSize="9" scale="50" firstPageNumber="15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D47"/>
  <sheetViews>
    <sheetView view="pageBreakPreview" zoomScale="50" zoomScaleNormal="85" zoomScaleSheetLayoutView="50" workbookViewId="0">
      <selection activeCell="A29" sqref="A29"/>
    </sheetView>
  </sheetViews>
  <sheetFormatPr defaultColWidth="2" defaultRowHeight="16.5" x14ac:dyDescent="0.35"/>
  <cols>
    <col min="1" max="1" width="4" style="52" customWidth="1"/>
    <col min="2" max="2" width="2.75" style="52" customWidth="1"/>
    <col min="3" max="3" width="56.875" style="52" customWidth="1"/>
    <col min="4" max="4" width="9.75" style="86" customWidth="1"/>
    <col min="5" max="5" width="1.25" style="86" customWidth="1"/>
    <col min="6" max="6" width="17.25" style="52" customWidth="1"/>
    <col min="7" max="7" width="1.25" style="52" customWidth="1"/>
    <col min="8" max="8" width="15.75" style="52" customWidth="1"/>
    <col min="9" max="9" width="1.25" style="52" customWidth="1"/>
    <col min="10" max="10" width="15.25" style="52" customWidth="1"/>
    <col min="11" max="11" width="1.25" style="52" customWidth="1"/>
    <col min="12" max="12" width="14" style="52" customWidth="1"/>
    <col min="13" max="13" width="1.25" style="52" customWidth="1"/>
    <col min="14" max="14" width="19.25" style="52" customWidth="1"/>
    <col min="15" max="15" width="1.25" style="52" customWidth="1"/>
    <col min="16" max="16" width="18.75" style="52" customWidth="1"/>
    <col min="17" max="17" width="1.25" style="52" customWidth="1"/>
    <col min="18" max="18" width="18.25" style="52" customWidth="1"/>
    <col min="19" max="19" width="1.25" style="52" customWidth="1"/>
    <col min="20" max="20" width="17.5" style="52" customWidth="1"/>
    <col min="21" max="21" width="1.25" style="52" customWidth="1"/>
    <col min="22" max="22" width="13.75" style="52" customWidth="1"/>
    <col min="23" max="23" width="1.25" style="52" customWidth="1"/>
    <col min="24" max="24" width="13.75" style="87" customWidth="1"/>
    <col min="25" max="25" width="1.25" style="87" customWidth="1"/>
    <col min="26" max="26" width="13.75" style="52" customWidth="1"/>
    <col min="27" max="249" width="9.75" style="52" customWidth="1"/>
    <col min="250" max="16384" width="2" style="52"/>
  </cols>
  <sheetData>
    <row r="1" spans="1:26" s="24" customFormat="1" ht="26.25" x14ac:dyDescent="0.55000000000000004">
      <c r="A1" s="126" t="s">
        <v>121</v>
      </c>
      <c r="C1" s="49"/>
      <c r="D1" s="50"/>
      <c r="E1" s="50"/>
      <c r="F1" s="51"/>
      <c r="G1" s="51"/>
      <c r="H1" s="52"/>
      <c r="I1" s="52"/>
      <c r="J1" s="51"/>
      <c r="K1" s="52"/>
      <c r="L1" s="52"/>
      <c r="M1" s="52"/>
      <c r="N1" s="52"/>
      <c r="O1" s="196"/>
      <c r="P1" s="196"/>
      <c r="Q1" s="52"/>
      <c r="R1" s="52"/>
      <c r="S1" s="52"/>
      <c r="T1" s="52"/>
      <c r="U1" s="52"/>
      <c r="V1" s="52"/>
      <c r="W1" s="52"/>
      <c r="X1" s="53"/>
      <c r="Y1" s="53"/>
      <c r="Z1" s="52"/>
    </row>
    <row r="2" spans="1:26" s="24" customFormat="1" ht="26.25" x14ac:dyDescent="0.55000000000000004">
      <c r="A2" s="48" t="s">
        <v>137</v>
      </c>
      <c r="B2" s="49"/>
      <c r="C2" s="49"/>
      <c r="D2" s="50"/>
      <c r="E2" s="50"/>
      <c r="F2" s="51"/>
      <c r="G2" s="51"/>
      <c r="H2" s="52"/>
      <c r="I2" s="52"/>
      <c r="J2" s="51"/>
      <c r="K2" s="51"/>
      <c r="L2" s="52"/>
      <c r="M2" s="52"/>
      <c r="N2" s="52"/>
      <c r="O2" s="196"/>
      <c r="P2" s="196"/>
      <c r="Q2" s="52"/>
      <c r="R2" s="52"/>
      <c r="S2" s="52"/>
      <c r="T2" s="52"/>
      <c r="U2" s="52"/>
      <c r="V2" s="52"/>
      <c r="W2" s="52"/>
      <c r="X2" s="53"/>
      <c r="Y2" s="53"/>
      <c r="Z2" s="52"/>
    </row>
    <row r="3" spans="1:26" s="24" customFormat="1" ht="23.25" x14ac:dyDescent="0.5">
      <c r="A3" s="49"/>
      <c r="B3" s="49"/>
      <c r="C3" s="49"/>
      <c r="D3" s="55"/>
      <c r="E3" s="55"/>
      <c r="F3" s="49"/>
      <c r="G3" s="49"/>
      <c r="J3" s="49"/>
      <c r="K3" s="49"/>
      <c r="X3" s="56"/>
      <c r="Y3" s="56"/>
    </row>
    <row r="4" spans="1:26" s="24" customFormat="1" ht="23.25" x14ac:dyDescent="0.5">
      <c r="A4" s="49"/>
      <c r="B4" s="49"/>
      <c r="C4" s="49"/>
      <c r="D4" s="55"/>
      <c r="E4" s="55"/>
      <c r="F4" s="327" t="s">
        <v>1</v>
      </c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327"/>
      <c r="T4" s="327"/>
      <c r="U4" s="327"/>
      <c r="V4" s="327"/>
      <c r="W4" s="327"/>
      <c r="X4" s="327"/>
      <c r="Y4" s="327"/>
      <c r="Z4" s="327"/>
    </row>
    <row r="5" spans="1:26" s="24" customFormat="1" ht="23.25" x14ac:dyDescent="0.5">
      <c r="D5" s="57"/>
      <c r="E5" s="57"/>
      <c r="H5" s="58"/>
      <c r="I5" s="58"/>
      <c r="L5" s="328" t="s">
        <v>25</v>
      </c>
      <c r="M5" s="328"/>
      <c r="N5" s="328"/>
      <c r="O5" s="328"/>
      <c r="P5" s="328"/>
      <c r="Q5" s="328"/>
      <c r="R5" s="328"/>
      <c r="S5" s="328"/>
      <c r="T5" s="328"/>
      <c r="U5" s="58"/>
      <c r="V5" s="328" t="s">
        <v>26</v>
      </c>
      <c r="W5" s="328"/>
      <c r="X5" s="328"/>
      <c r="Z5" s="56"/>
    </row>
    <row r="6" spans="1:26" s="24" customFormat="1" ht="23.25" x14ac:dyDescent="0.5">
      <c r="D6" s="57"/>
      <c r="E6" s="57"/>
      <c r="L6" s="58"/>
      <c r="M6" s="58"/>
      <c r="N6" s="58"/>
      <c r="O6" s="58"/>
      <c r="P6" s="58"/>
      <c r="Q6" s="58"/>
      <c r="R6" s="58" t="s">
        <v>95</v>
      </c>
      <c r="S6" s="58"/>
      <c r="T6" s="58"/>
      <c r="U6" s="58"/>
      <c r="V6" s="58"/>
      <c r="W6" s="58"/>
      <c r="X6" s="58"/>
      <c r="Z6" s="56"/>
    </row>
    <row r="7" spans="1:26" s="24" customFormat="1" ht="23.25" x14ac:dyDescent="0.5">
      <c r="A7" s="59"/>
      <c r="B7" s="60"/>
      <c r="C7" s="59"/>
      <c r="D7" s="54"/>
      <c r="E7" s="54"/>
      <c r="F7" s="59"/>
      <c r="G7" s="59"/>
      <c r="H7" s="59"/>
      <c r="I7" s="61"/>
      <c r="J7" s="59"/>
      <c r="K7" s="59"/>
      <c r="L7" s="59"/>
      <c r="M7" s="61"/>
      <c r="N7" s="58" t="s">
        <v>119</v>
      </c>
      <c r="O7" s="58"/>
      <c r="P7" s="58" t="s">
        <v>119</v>
      </c>
      <c r="Q7" s="58"/>
      <c r="R7" s="153" t="s">
        <v>82</v>
      </c>
      <c r="S7" s="62"/>
      <c r="T7" s="63"/>
      <c r="U7" s="63"/>
      <c r="V7" s="63"/>
      <c r="W7" s="63"/>
      <c r="X7" s="61"/>
      <c r="Y7" s="61"/>
      <c r="Z7" s="64"/>
    </row>
    <row r="8" spans="1:26" s="24" customFormat="1" ht="23.25" x14ac:dyDescent="0.5">
      <c r="A8" s="59"/>
      <c r="B8" s="60"/>
      <c r="C8" s="59"/>
      <c r="D8" s="54"/>
      <c r="E8" s="54"/>
      <c r="F8" s="59"/>
      <c r="G8" s="59"/>
      <c r="H8" s="59"/>
      <c r="I8" s="61"/>
      <c r="J8" s="59"/>
      <c r="K8" s="59"/>
      <c r="L8" s="59"/>
      <c r="M8" s="61"/>
      <c r="N8" s="153" t="s">
        <v>75</v>
      </c>
      <c r="O8" s="153"/>
      <c r="P8" s="58" t="s">
        <v>101</v>
      </c>
      <c r="Q8" s="153"/>
      <c r="R8" s="153" t="s">
        <v>81</v>
      </c>
      <c r="S8" s="62"/>
      <c r="T8" s="63"/>
      <c r="U8" s="63"/>
      <c r="V8" s="63"/>
      <c r="W8" s="63"/>
      <c r="X8" s="61"/>
      <c r="Y8" s="61"/>
      <c r="Z8" s="64"/>
    </row>
    <row r="9" spans="1:26" s="24" customFormat="1" ht="23.25" x14ac:dyDescent="0.5">
      <c r="A9" s="59"/>
      <c r="B9" s="60"/>
      <c r="C9" s="59"/>
      <c r="D9" s="54"/>
      <c r="E9" s="54"/>
      <c r="F9" s="61"/>
      <c r="G9" s="61"/>
      <c r="H9" s="59"/>
      <c r="I9" s="61"/>
      <c r="J9" s="61"/>
      <c r="K9" s="61"/>
      <c r="L9" s="61" t="s">
        <v>48</v>
      </c>
      <c r="M9" s="61"/>
      <c r="N9" s="153" t="s">
        <v>76</v>
      </c>
      <c r="O9" s="153"/>
      <c r="P9" s="153" t="s">
        <v>102</v>
      </c>
      <c r="Q9" s="153"/>
      <c r="R9" s="61" t="s">
        <v>79</v>
      </c>
      <c r="S9" s="63"/>
      <c r="T9" s="65"/>
      <c r="U9" s="63"/>
      <c r="V9" s="67"/>
      <c r="W9" s="63"/>
      <c r="X9" s="61"/>
      <c r="Y9" s="61"/>
      <c r="Z9" s="66"/>
    </row>
    <row r="10" spans="1:26" s="24" customFormat="1" ht="23.25" x14ac:dyDescent="0.5">
      <c r="A10" s="60"/>
      <c r="B10" s="60"/>
      <c r="C10" s="59"/>
      <c r="D10" s="54"/>
      <c r="E10" s="54"/>
      <c r="F10" s="61" t="s">
        <v>93</v>
      </c>
      <c r="G10" s="69"/>
      <c r="H10" s="61" t="s">
        <v>84</v>
      </c>
      <c r="I10" s="61"/>
      <c r="J10" s="69"/>
      <c r="K10" s="69"/>
      <c r="L10" s="61" t="s">
        <v>49</v>
      </c>
      <c r="M10" s="61"/>
      <c r="N10" s="61" t="s">
        <v>77</v>
      </c>
      <c r="O10" s="61"/>
      <c r="P10" s="153" t="s">
        <v>103</v>
      </c>
      <c r="Q10" s="61"/>
      <c r="R10" s="61" t="s">
        <v>80</v>
      </c>
      <c r="S10" s="62"/>
      <c r="T10" s="65" t="s">
        <v>50</v>
      </c>
      <c r="U10" s="63"/>
      <c r="V10" s="67" t="s">
        <v>51</v>
      </c>
      <c r="W10" s="63"/>
      <c r="X10" s="61"/>
      <c r="Y10" s="61"/>
      <c r="Z10" s="66" t="s">
        <v>52</v>
      </c>
    </row>
    <row r="11" spans="1:26" s="24" customFormat="1" ht="23.25" x14ac:dyDescent="0.5">
      <c r="A11" s="60"/>
      <c r="B11" s="60"/>
      <c r="C11" s="59"/>
      <c r="D11" s="57" t="s">
        <v>4</v>
      </c>
      <c r="E11" s="54"/>
      <c r="F11" s="69" t="s">
        <v>53</v>
      </c>
      <c r="G11" s="69"/>
      <c r="H11" s="69" t="s">
        <v>120</v>
      </c>
      <c r="I11" s="61"/>
      <c r="J11" s="69" t="s">
        <v>87</v>
      </c>
      <c r="K11" s="69"/>
      <c r="L11" s="70" t="s">
        <v>54</v>
      </c>
      <c r="M11" s="61"/>
      <c r="N11" s="61" t="s">
        <v>78</v>
      </c>
      <c r="O11" s="61"/>
      <c r="P11" s="61" t="s">
        <v>104</v>
      </c>
      <c r="Q11" s="61"/>
      <c r="R11" s="61" t="s">
        <v>78</v>
      </c>
      <c r="S11" s="62"/>
      <c r="T11" s="65" t="s">
        <v>55</v>
      </c>
      <c r="U11" s="63"/>
      <c r="V11" s="67" t="s">
        <v>56</v>
      </c>
      <c r="W11" s="61"/>
      <c r="X11" s="69" t="s">
        <v>57</v>
      </c>
      <c r="Y11" s="61"/>
      <c r="Z11" s="65" t="s">
        <v>58</v>
      </c>
    </row>
    <row r="12" spans="1:26" s="24" customFormat="1" ht="23.25" x14ac:dyDescent="0.5">
      <c r="A12" s="60"/>
      <c r="B12" s="60"/>
      <c r="C12" s="59"/>
      <c r="D12" s="57"/>
      <c r="E12" s="54"/>
      <c r="F12" s="69"/>
      <c r="G12" s="69"/>
      <c r="H12" s="71"/>
      <c r="I12" s="61"/>
      <c r="J12" s="69"/>
      <c r="K12" s="61"/>
      <c r="L12" s="71" t="s">
        <v>134</v>
      </c>
      <c r="M12" s="71"/>
      <c r="N12" s="71"/>
      <c r="O12" s="62"/>
      <c r="P12" s="62"/>
      <c r="Q12" s="71"/>
      <c r="R12" s="71"/>
      <c r="S12" s="62"/>
      <c r="T12" s="65"/>
      <c r="U12" s="63"/>
      <c r="V12" s="67"/>
      <c r="W12" s="61"/>
      <c r="X12" s="69"/>
      <c r="Y12" s="61"/>
      <c r="Z12" s="65"/>
    </row>
    <row r="13" spans="1:26" s="24" customFormat="1" ht="23.25" x14ac:dyDescent="0.5">
      <c r="A13" s="60"/>
      <c r="B13" s="60"/>
      <c r="D13" s="54"/>
      <c r="E13" s="54"/>
      <c r="F13" s="329" t="s">
        <v>5</v>
      </c>
      <c r="G13" s="329"/>
      <c r="H13" s="329"/>
      <c r="I13" s="329"/>
      <c r="J13" s="329"/>
      <c r="K13" s="329"/>
      <c r="L13" s="329"/>
      <c r="M13" s="329"/>
      <c r="N13" s="329"/>
      <c r="O13" s="329"/>
      <c r="P13" s="329"/>
      <c r="Q13" s="329"/>
      <c r="R13" s="329"/>
      <c r="S13" s="329"/>
      <c r="T13" s="329"/>
      <c r="U13" s="329"/>
      <c r="V13" s="329"/>
      <c r="W13" s="329"/>
      <c r="X13" s="329"/>
      <c r="Y13" s="329"/>
      <c r="Z13" s="329"/>
    </row>
    <row r="14" spans="1:26" s="74" customFormat="1" ht="22.5" customHeight="1" x14ac:dyDescent="0.5">
      <c r="A14" s="72" t="s">
        <v>96</v>
      </c>
      <c r="B14" s="60"/>
      <c r="C14" s="60"/>
      <c r="D14" s="54"/>
      <c r="E14" s="57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</row>
    <row r="15" spans="1:26" s="74" customFormat="1" ht="22.5" customHeight="1" x14ac:dyDescent="0.55000000000000004">
      <c r="A15" s="72" t="s">
        <v>97</v>
      </c>
      <c r="B15" s="60"/>
      <c r="C15" s="60"/>
      <c r="D15" s="54"/>
      <c r="E15" s="57"/>
      <c r="F15" s="159">
        <v>5822917</v>
      </c>
      <c r="G15" s="159"/>
      <c r="H15" s="150">
        <v>288938</v>
      </c>
      <c r="I15" s="159"/>
      <c r="J15" s="150">
        <v>768239</v>
      </c>
      <c r="K15" s="159"/>
      <c r="L15" s="159">
        <v>1164</v>
      </c>
      <c r="M15" s="159"/>
      <c r="N15" s="150">
        <v>-222</v>
      </c>
      <c r="O15" s="156"/>
      <c r="P15" s="156">
        <v>0</v>
      </c>
      <c r="Q15" s="150"/>
      <c r="R15" s="150">
        <v>286</v>
      </c>
      <c r="S15" s="159"/>
      <c r="T15" s="150">
        <v>1228</v>
      </c>
      <c r="U15" s="159"/>
      <c r="V15" s="159">
        <v>389831</v>
      </c>
      <c r="W15" s="159"/>
      <c r="X15" s="159">
        <v>7240337</v>
      </c>
      <c r="Y15" s="159"/>
      <c r="Z15" s="159">
        <f>SUM(F15,H15,J15,T15,V15,X15)</f>
        <v>14511490</v>
      </c>
    </row>
    <row r="16" spans="1:26" s="74" customFormat="1" ht="19.149999999999999" customHeight="1" x14ac:dyDescent="0.55000000000000004">
      <c r="A16" s="72"/>
      <c r="B16" s="60"/>
      <c r="C16" s="60"/>
      <c r="D16" s="54"/>
      <c r="E16" s="57"/>
      <c r="F16" s="159"/>
      <c r="G16" s="159"/>
      <c r="H16" s="159"/>
      <c r="I16" s="159"/>
      <c r="J16" s="159"/>
      <c r="K16" s="159"/>
      <c r="L16" s="159"/>
      <c r="M16" s="159"/>
      <c r="N16" s="150"/>
      <c r="O16" s="205"/>
      <c r="P16" s="205"/>
      <c r="Q16" s="150"/>
      <c r="R16" s="150"/>
      <c r="S16" s="159"/>
      <c r="T16" s="159"/>
      <c r="U16" s="159"/>
      <c r="V16" s="159"/>
      <c r="W16" s="159"/>
      <c r="X16" s="159"/>
      <c r="Y16" s="159"/>
      <c r="Z16" s="159"/>
    </row>
    <row r="17" spans="1:30" s="74" customFormat="1" ht="22.5" customHeight="1" x14ac:dyDescent="0.55000000000000004">
      <c r="A17" s="72" t="s">
        <v>140</v>
      </c>
      <c r="B17" s="24"/>
      <c r="D17" s="54"/>
      <c r="E17" s="57"/>
      <c r="F17" s="159"/>
      <c r="G17" s="159"/>
      <c r="H17" s="159"/>
      <c r="I17" s="159"/>
      <c r="J17" s="159"/>
      <c r="K17" s="159"/>
      <c r="L17" s="159"/>
      <c r="M17" s="159"/>
      <c r="N17" s="150"/>
      <c r="O17" s="205"/>
      <c r="P17" s="205"/>
      <c r="Q17" s="150"/>
      <c r="R17" s="150"/>
      <c r="S17" s="159"/>
      <c r="T17" s="159"/>
      <c r="U17" s="159"/>
      <c r="V17" s="159"/>
      <c r="W17" s="159"/>
      <c r="X17" s="159"/>
      <c r="Y17" s="159"/>
      <c r="Z17" s="159"/>
    </row>
    <row r="18" spans="1:30" s="24" customFormat="1" ht="24.75" x14ac:dyDescent="0.5">
      <c r="A18" s="72"/>
      <c r="B18" s="24" t="s">
        <v>139</v>
      </c>
      <c r="D18" s="57"/>
      <c r="E18" s="81"/>
      <c r="F18" s="134">
        <v>0</v>
      </c>
      <c r="G18" s="81"/>
      <c r="H18" s="204">
        <v>-288938</v>
      </c>
      <c r="I18" s="81"/>
      <c r="J18" s="134">
        <v>0</v>
      </c>
      <c r="K18" s="81"/>
      <c r="L18" s="134">
        <v>0</v>
      </c>
      <c r="M18" s="205"/>
      <c r="N18" s="134">
        <v>0</v>
      </c>
      <c r="O18" s="205"/>
      <c r="P18" s="134">
        <v>0</v>
      </c>
      <c r="Q18" s="205"/>
      <c r="R18" s="134">
        <v>0</v>
      </c>
      <c r="S18" s="205"/>
      <c r="T18" s="134">
        <f>SUM(L18:R18)</f>
        <v>0</v>
      </c>
      <c r="U18" s="81"/>
      <c r="V18" s="134">
        <v>0</v>
      </c>
      <c r="W18" s="81"/>
      <c r="X18" s="134">
        <v>-140874</v>
      </c>
      <c r="Y18" s="81"/>
      <c r="Z18" s="204">
        <f t="shared" ref="Z18:Z20" si="0">SUM(F18,H18,J18,T18,V18,X18)</f>
        <v>-429812</v>
      </c>
      <c r="AA18" s="81"/>
    </row>
    <row r="19" spans="1:30" s="24" customFormat="1" ht="24.75" x14ac:dyDescent="0.5">
      <c r="A19" s="72"/>
      <c r="B19" s="24" t="s">
        <v>105</v>
      </c>
      <c r="D19" s="57">
        <v>27</v>
      </c>
      <c r="E19" s="81"/>
      <c r="F19" s="134">
        <v>0</v>
      </c>
      <c r="G19" s="81"/>
      <c r="H19" s="134">
        <v>0</v>
      </c>
      <c r="I19" s="81"/>
      <c r="J19" s="134">
        <v>0</v>
      </c>
      <c r="K19" s="81"/>
      <c r="L19" s="81">
        <v>8777</v>
      </c>
      <c r="M19" s="205"/>
      <c r="N19" s="134">
        <v>0</v>
      </c>
      <c r="O19" s="205"/>
      <c r="P19" s="134">
        <v>0</v>
      </c>
      <c r="Q19" s="205"/>
      <c r="R19" s="134">
        <v>0</v>
      </c>
      <c r="S19" s="205"/>
      <c r="T19" s="81">
        <f>SUM(L19:R19)</f>
        <v>8777</v>
      </c>
      <c r="U19" s="81"/>
      <c r="V19" s="134">
        <v>0</v>
      </c>
      <c r="W19" s="81"/>
      <c r="X19" s="134">
        <v>0</v>
      </c>
      <c r="Y19" s="81"/>
      <c r="Z19" s="204">
        <f t="shared" si="0"/>
        <v>8777</v>
      </c>
      <c r="AA19" s="81"/>
    </row>
    <row r="20" spans="1:30" s="74" customFormat="1" ht="22.5" customHeight="1" x14ac:dyDescent="0.55000000000000004">
      <c r="A20" s="72" t="s">
        <v>141</v>
      </c>
      <c r="B20" s="24"/>
      <c r="C20" s="24"/>
      <c r="D20" s="84"/>
      <c r="E20" s="57"/>
      <c r="F20" s="149">
        <f>SUM(F18:F19)</f>
        <v>0</v>
      </c>
      <c r="G20" s="139"/>
      <c r="H20" s="146">
        <f>SUM(H18:H19)</f>
        <v>-288938</v>
      </c>
      <c r="I20" s="139"/>
      <c r="J20" s="149">
        <f>SUM(J18:J19)</f>
        <v>0</v>
      </c>
      <c r="K20" s="139"/>
      <c r="L20" s="146">
        <f>SUM(L18:L19)</f>
        <v>8777</v>
      </c>
      <c r="M20" s="139"/>
      <c r="N20" s="149">
        <f>SUM(N18:N19)</f>
        <v>0</v>
      </c>
      <c r="O20" s="156"/>
      <c r="P20" s="149">
        <f>SUM(P18:P19)</f>
        <v>0</v>
      </c>
      <c r="Q20" s="150"/>
      <c r="R20" s="149">
        <f>SUM(R18:R19)</f>
        <v>0</v>
      </c>
      <c r="S20" s="139"/>
      <c r="T20" s="146">
        <f>SUM(T18:T19)</f>
        <v>8777</v>
      </c>
      <c r="U20" s="139"/>
      <c r="V20" s="149">
        <f>SUM(V18:V19)</f>
        <v>0</v>
      </c>
      <c r="W20" s="139"/>
      <c r="X20" s="146">
        <f>SUM(X18:X19)</f>
        <v>-140874</v>
      </c>
      <c r="Y20" s="139"/>
      <c r="Z20" s="146">
        <f t="shared" si="0"/>
        <v>-421035</v>
      </c>
      <c r="AA20" s="77"/>
      <c r="AB20" s="75"/>
    </row>
    <row r="21" spans="1:30" s="74" customFormat="1" ht="22.5" customHeight="1" x14ac:dyDescent="0.55000000000000004">
      <c r="A21" s="72"/>
      <c r="B21" s="73"/>
      <c r="D21" s="84"/>
      <c r="E21" s="57"/>
      <c r="F21" s="139"/>
      <c r="G21" s="139"/>
      <c r="H21" s="139"/>
      <c r="I21" s="139"/>
      <c r="J21" s="139"/>
      <c r="K21" s="139"/>
      <c r="L21" s="150"/>
      <c r="M21" s="139"/>
      <c r="N21" s="150"/>
      <c r="O21" s="75"/>
      <c r="P21" s="75"/>
      <c r="Q21" s="150"/>
      <c r="R21" s="150"/>
      <c r="S21" s="139"/>
      <c r="T21" s="139"/>
      <c r="U21" s="139"/>
      <c r="V21" s="139"/>
      <c r="W21" s="139"/>
      <c r="X21" s="139"/>
      <c r="Y21" s="139"/>
      <c r="Z21" s="139"/>
      <c r="AA21" s="77"/>
      <c r="AB21" s="75"/>
    </row>
    <row r="22" spans="1:30" s="74" customFormat="1" ht="22.5" customHeight="1" x14ac:dyDescent="0.55000000000000004">
      <c r="A22" s="74" t="s">
        <v>111</v>
      </c>
      <c r="B22" s="83"/>
      <c r="C22" s="24"/>
      <c r="D22" s="78"/>
      <c r="E22" s="57"/>
      <c r="F22" s="141"/>
      <c r="G22" s="141"/>
      <c r="H22" s="139"/>
      <c r="I22" s="139"/>
      <c r="J22" s="141"/>
      <c r="K22" s="139"/>
      <c r="L22" s="139"/>
      <c r="M22" s="139"/>
      <c r="N22" s="139"/>
      <c r="O22" s="120"/>
      <c r="P22" s="120"/>
      <c r="Q22" s="139"/>
      <c r="R22" s="139"/>
      <c r="S22" s="139"/>
      <c r="T22" s="139"/>
      <c r="U22" s="139"/>
      <c r="V22" s="139"/>
      <c r="W22" s="139"/>
      <c r="X22" s="139"/>
      <c r="Y22" s="139"/>
      <c r="Z22" s="139"/>
    </row>
    <row r="23" spans="1:30" s="74" customFormat="1" ht="22.5" customHeight="1" x14ac:dyDescent="0.55000000000000004">
      <c r="B23" s="83" t="s">
        <v>88</v>
      </c>
      <c r="C23" s="88"/>
      <c r="D23" s="89"/>
      <c r="E23" s="57"/>
      <c r="F23" s="134">
        <v>0</v>
      </c>
      <c r="G23" s="134"/>
      <c r="H23" s="134">
        <v>0</v>
      </c>
      <c r="I23" s="157"/>
      <c r="J23" s="134">
        <v>0</v>
      </c>
      <c r="K23" s="157"/>
      <c r="L23" s="134">
        <v>0</v>
      </c>
      <c r="M23" s="157"/>
      <c r="N23" s="134">
        <v>0</v>
      </c>
      <c r="O23" s="134"/>
      <c r="P23" s="134">
        <v>0</v>
      </c>
      <c r="Q23" s="134"/>
      <c r="R23" s="134">
        <v>0</v>
      </c>
      <c r="S23" s="157"/>
      <c r="T23" s="134">
        <v>0</v>
      </c>
      <c r="U23" s="79"/>
      <c r="V23" s="134">
        <v>0</v>
      </c>
      <c r="W23" s="142"/>
      <c r="X23" s="134">
        <v>1845775</v>
      </c>
      <c r="Y23" s="143"/>
      <c r="Z23" s="129">
        <f t="shared" ref="Z23:Z25" si="1">SUM(F23,H23,J23,T23,V23,X23)</f>
        <v>1845775</v>
      </c>
    </row>
    <row r="24" spans="1:30" s="74" customFormat="1" ht="22.5" customHeight="1" x14ac:dyDescent="0.5">
      <c r="B24" s="83" t="s">
        <v>107</v>
      </c>
      <c r="C24" s="24"/>
      <c r="D24" s="57"/>
      <c r="E24" s="57"/>
      <c r="F24" s="134">
        <v>0</v>
      </c>
      <c r="G24" s="134"/>
      <c r="H24" s="134">
        <v>0</v>
      </c>
      <c r="I24" s="129"/>
      <c r="J24" s="134">
        <v>0</v>
      </c>
      <c r="K24" s="80"/>
      <c r="L24" s="134">
        <v>0</v>
      </c>
      <c r="M24" s="129"/>
      <c r="N24" s="81">
        <v>-2342</v>
      </c>
      <c r="O24" s="134"/>
      <c r="P24" s="81">
        <v>-17194</v>
      </c>
      <c r="Q24" s="129"/>
      <c r="R24" s="81">
        <v>30</v>
      </c>
      <c r="S24" s="144"/>
      <c r="T24" s="140">
        <f>SUM(L24:R24)</f>
        <v>-19506</v>
      </c>
      <c r="U24" s="129"/>
      <c r="V24" s="134">
        <v>0</v>
      </c>
      <c r="W24" s="129"/>
      <c r="X24" s="134">
        <v>0</v>
      </c>
      <c r="Y24" s="145"/>
      <c r="Z24" s="140">
        <f t="shared" si="1"/>
        <v>-19506</v>
      </c>
      <c r="AD24" s="206"/>
    </row>
    <row r="25" spans="1:30" s="74" customFormat="1" ht="22.5" customHeight="1" x14ac:dyDescent="0.55000000000000004">
      <c r="A25" s="49" t="s">
        <v>112</v>
      </c>
      <c r="C25" s="24"/>
      <c r="D25" s="57"/>
      <c r="E25" s="57"/>
      <c r="F25" s="149">
        <v>0</v>
      </c>
      <c r="G25" s="150"/>
      <c r="H25" s="149">
        <v>0</v>
      </c>
      <c r="I25" s="139"/>
      <c r="J25" s="149">
        <v>0</v>
      </c>
      <c r="K25" s="150"/>
      <c r="L25" s="149">
        <f>SUM(L23:L24)</f>
        <v>0</v>
      </c>
      <c r="M25" s="139"/>
      <c r="N25" s="149">
        <f>SUM(N23:N24)</f>
        <v>-2342</v>
      </c>
      <c r="O25" s="156"/>
      <c r="P25" s="136">
        <f>P24</f>
        <v>-17194</v>
      </c>
      <c r="Q25" s="150"/>
      <c r="R25" s="149">
        <f>SUM(R23:R24)</f>
        <v>30</v>
      </c>
      <c r="S25" s="139"/>
      <c r="T25" s="146">
        <f>SUM(T23:T24)</f>
        <v>-19506</v>
      </c>
      <c r="U25" s="139"/>
      <c r="V25" s="149">
        <v>0</v>
      </c>
      <c r="W25" s="139"/>
      <c r="X25" s="146">
        <f>SUM(X23:X24)</f>
        <v>1845775</v>
      </c>
      <c r="Y25" s="139"/>
      <c r="Z25" s="146">
        <f t="shared" si="1"/>
        <v>1826269</v>
      </c>
    </row>
    <row r="26" spans="1:30" s="24" customFormat="1" ht="24.75" x14ac:dyDescent="0.5">
      <c r="A26" s="60"/>
      <c r="D26" s="57"/>
      <c r="E26" s="57"/>
      <c r="F26" s="129"/>
      <c r="G26" s="129"/>
      <c r="H26" s="129"/>
      <c r="I26" s="147"/>
      <c r="J26" s="129"/>
      <c r="K26" s="147"/>
      <c r="L26" s="129"/>
      <c r="M26" s="129"/>
      <c r="N26" s="129"/>
      <c r="O26" s="81"/>
      <c r="P26" s="81"/>
      <c r="Q26" s="129"/>
      <c r="R26" s="129"/>
      <c r="S26" s="147"/>
      <c r="T26" s="129"/>
      <c r="U26" s="147"/>
      <c r="V26" s="129"/>
      <c r="W26" s="147"/>
      <c r="X26" s="129"/>
      <c r="Y26" s="147"/>
      <c r="Z26" s="129"/>
      <c r="AA26" s="95"/>
      <c r="AB26" s="81"/>
    </row>
    <row r="27" spans="1:30" s="74" customFormat="1" ht="26.25" thickBot="1" x14ac:dyDescent="0.6">
      <c r="A27" s="49" t="s">
        <v>98</v>
      </c>
      <c r="D27" s="84"/>
      <c r="E27" s="84"/>
      <c r="F27" s="127">
        <f>SUM(F20,F15,F25)</f>
        <v>5822917</v>
      </c>
      <c r="G27" s="151"/>
      <c r="H27" s="233">
        <f>SUM(H20,H15,H25)</f>
        <v>0</v>
      </c>
      <c r="I27" s="139"/>
      <c r="J27" s="127">
        <f>SUM(J20,J15,J25)</f>
        <v>768239</v>
      </c>
      <c r="K27" s="139"/>
      <c r="L27" s="218">
        <f>L15+L20</f>
        <v>9941</v>
      </c>
      <c r="M27" s="151"/>
      <c r="N27" s="127">
        <f>SUM(N20,N15,N25)</f>
        <v>-2564</v>
      </c>
      <c r="O27" s="156"/>
      <c r="P27" s="124">
        <f>P25</f>
        <v>-17194</v>
      </c>
      <c r="Q27" s="151"/>
      <c r="R27" s="127">
        <f>SUM(R20,R15,R25)</f>
        <v>316</v>
      </c>
      <c r="S27" s="139"/>
      <c r="T27" s="127">
        <f>SUM(T20,T15,T25)</f>
        <v>-9501</v>
      </c>
      <c r="U27" s="139"/>
      <c r="V27" s="127">
        <f>SUM(V20,V15,V25)</f>
        <v>389831</v>
      </c>
      <c r="W27" s="151"/>
      <c r="X27" s="127">
        <f>SUM(X20,X15,X25)</f>
        <v>8945238</v>
      </c>
      <c r="Y27" s="139"/>
      <c r="Z27" s="127">
        <f>Z15+Z20+Z25</f>
        <v>15916724</v>
      </c>
      <c r="AC27" s="206"/>
      <c r="AD27" s="24"/>
    </row>
    <row r="28" spans="1:30" s="24" customFormat="1" ht="25.5" thickTop="1" x14ac:dyDescent="0.5">
      <c r="D28" s="57"/>
      <c r="E28" s="57"/>
      <c r="F28" s="90"/>
      <c r="G28" s="90"/>
      <c r="H28" s="90"/>
      <c r="I28" s="90"/>
      <c r="J28" s="90"/>
      <c r="K28" s="90"/>
      <c r="L28" s="90"/>
      <c r="M28" s="90"/>
      <c r="N28" s="90"/>
      <c r="Q28" s="90"/>
      <c r="R28" s="90"/>
      <c r="S28" s="90"/>
      <c r="T28" s="90"/>
      <c r="U28" s="90"/>
      <c r="V28" s="90"/>
      <c r="W28" s="90"/>
      <c r="X28" s="91"/>
      <c r="Y28" s="91"/>
      <c r="Z28" s="77"/>
    </row>
    <row r="29" spans="1:30" s="24" customFormat="1" ht="24.75" x14ac:dyDescent="0.5">
      <c r="D29" s="57"/>
      <c r="E29" s="57"/>
      <c r="F29" s="90"/>
      <c r="G29" s="90"/>
      <c r="H29" s="90"/>
      <c r="I29" s="90"/>
      <c r="J29" s="90"/>
      <c r="K29" s="90"/>
      <c r="L29" s="90"/>
      <c r="M29" s="90"/>
      <c r="N29" s="90"/>
      <c r="Q29" s="90"/>
      <c r="R29" s="90"/>
      <c r="S29" s="90"/>
      <c r="T29" s="90"/>
      <c r="U29" s="90"/>
      <c r="V29" s="90"/>
      <c r="W29" s="90"/>
      <c r="X29" s="91"/>
      <c r="Y29" s="91"/>
      <c r="Z29" s="90"/>
    </row>
    <row r="30" spans="1:30" s="24" customFormat="1" ht="24.75" x14ac:dyDescent="0.5">
      <c r="D30" s="57"/>
      <c r="E30" s="57"/>
      <c r="F30" s="90"/>
      <c r="G30" s="90"/>
      <c r="H30" s="90"/>
      <c r="I30" s="90"/>
      <c r="J30" s="90"/>
      <c r="K30" s="90"/>
      <c r="L30" s="90"/>
      <c r="M30" s="90"/>
      <c r="N30" s="90"/>
      <c r="Q30" s="90"/>
      <c r="R30" s="90"/>
      <c r="S30" s="90"/>
      <c r="T30" s="90"/>
      <c r="U30" s="90"/>
      <c r="V30" s="90"/>
      <c r="W30" s="90"/>
      <c r="X30" s="91"/>
      <c r="Y30" s="91"/>
      <c r="Z30" s="90"/>
    </row>
    <row r="31" spans="1:30" s="24" customFormat="1" ht="24.75" x14ac:dyDescent="0.5">
      <c r="D31" s="57"/>
      <c r="E31" s="57"/>
      <c r="F31" s="77"/>
      <c r="G31" s="90"/>
      <c r="H31" s="77"/>
      <c r="I31" s="90"/>
      <c r="J31" s="77"/>
      <c r="K31" s="90"/>
      <c r="L31" s="90"/>
      <c r="M31" s="90"/>
      <c r="N31" s="90"/>
      <c r="O31" s="90"/>
      <c r="P31" s="90"/>
      <c r="Q31" s="90"/>
      <c r="R31" s="90"/>
      <c r="S31" s="90"/>
      <c r="T31" s="77"/>
      <c r="U31" s="90"/>
      <c r="V31" s="77"/>
      <c r="W31" s="90"/>
      <c r="X31" s="91"/>
      <c r="Y31" s="91"/>
      <c r="Z31" s="77"/>
    </row>
    <row r="32" spans="1:30" s="24" customFormat="1" ht="24.75" x14ac:dyDescent="0.5">
      <c r="D32" s="57"/>
      <c r="E32" s="57"/>
      <c r="F32" s="90"/>
      <c r="G32" s="90"/>
      <c r="H32" s="90"/>
      <c r="I32" s="90"/>
      <c r="J32" s="90"/>
      <c r="K32" s="90"/>
      <c r="L32" s="90"/>
      <c r="M32" s="90"/>
      <c r="N32" s="90"/>
      <c r="Q32" s="90"/>
      <c r="R32" s="90"/>
      <c r="S32" s="90"/>
      <c r="T32" s="90"/>
      <c r="U32" s="90"/>
      <c r="V32" s="90"/>
      <c r="W32" s="90"/>
      <c r="X32" s="91"/>
      <c r="Y32" s="91"/>
      <c r="Z32" s="90"/>
    </row>
    <row r="33" spans="4:26" s="24" customFormat="1" ht="24.75" x14ac:dyDescent="0.5">
      <c r="D33" s="57"/>
      <c r="E33" s="57"/>
      <c r="F33" s="90"/>
      <c r="G33" s="90"/>
      <c r="H33" s="90"/>
      <c r="I33" s="90"/>
      <c r="J33" s="90"/>
      <c r="K33" s="90"/>
      <c r="L33" s="90"/>
      <c r="M33" s="90"/>
      <c r="N33" s="90"/>
      <c r="Q33" s="90"/>
      <c r="R33" s="90"/>
      <c r="S33" s="90"/>
      <c r="T33" s="90"/>
      <c r="U33" s="90"/>
      <c r="V33" s="90"/>
      <c r="W33" s="90"/>
      <c r="X33" s="91"/>
      <c r="Y33" s="91"/>
      <c r="Z33" s="90"/>
    </row>
    <row r="34" spans="4:26" s="24" customFormat="1" ht="24.75" x14ac:dyDescent="0.5">
      <c r="D34" s="57"/>
      <c r="E34" s="57"/>
      <c r="F34" s="90"/>
      <c r="G34" s="90"/>
      <c r="H34" s="90"/>
      <c r="I34" s="90"/>
      <c r="J34" s="90"/>
      <c r="K34" s="90"/>
      <c r="L34" s="90"/>
      <c r="M34" s="90"/>
      <c r="N34" s="90"/>
      <c r="Q34" s="90"/>
      <c r="R34" s="90"/>
      <c r="S34" s="90"/>
      <c r="T34" s="90"/>
      <c r="U34" s="90"/>
      <c r="V34" s="90"/>
      <c r="W34" s="90"/>
      <c r="X34" s="91"/>
      <c r="Y34" s="91"/>
      <c r="Z34" s="90"/>
    </row>
    <row r="35" spans="4:26" s="24" customFormat="1" ht="24.75" x14ac:dyDescent="0.5">
      <c r="D35" s="57"/>
      <c r="E35" s="57"/>
      <c r="F35" s="90"/>
      <c r="G35" s="90"/>
      <c r="H35" s="90"/>
      <c r="I35" s="90"/>
      <c r="J35" s="90"/>
      <c r="K35" s="90"/>
      <c r="L35" s="90"/>
      <c r="M35" s="90"/>
      <c r="N35" s="90"/>
      <c r="Q35" s="90"/>
      <c r="R35" s="90"/>
      <c r="S35" s="90"/>
      <c r="T35" s="90"/>
      <c r="U35" s="90"/>
      <c r="V35" s="90"/>
      <c r="W35" s="90"/>
      <c r="X35" s="91"/>
      <c r="Y35" s="91"/>
      <c r="Z35" s="90"/>
    </row>
    <row r="36" spans="4:26" s="24" customFormat="1" ht="24.75" x14ac:dyDescent="0.5">
      <c r="D36" s="57"/>
      <c r="E36" s="57"/>
      <c r="F36" s="90"/>
      <c r="G36" s="90"/>
      <c r="H36" s="90"/>
      <c r="I36" s="90"/>
      <c r="J36" s="90"/>
      <c r="K36" s="90"/>
      <c r="L36" s="90"/>
      <c r="M36" s="90"/>
      <c r="N36" s="90"/>
      <c r="Q36" s="90"/>
      <c r="R36" s="90"/>
      <c r="S36" s="90"/>
      <c r="T36" s="90"/>
      <c r="U36" s="90"/>
      <c r="V36" s="90"/>
      <c r="W36" s="90"/>
      <c r="X36" s="91"/>
      <c r="Y36" s="91"/>
      <c r="Z36" s="90"/>
    </row>
    <row r="37" spans="4:26" s="24" customFormat="1" ht="24.75" x14ac:dyDescent="0.5">
      <c r="D37" s="57"/>
      <c r="E37" s="57"/>
      <c r="F37" s="90"/>
      <c r="G37" s="90"/>
      <c r="H37" s="90"/>
      <c r="I37" s="90"/>
      <c r="J37" s="90"/>
      <c r="K37" s="90"/>
      <c r="L37" s="90"/>
      <c r="M37" s="90"/>
      <c r="N37" s="90"/>
      <c r="Q37" s="90"/>
      <c r="R37" s="90"/>
      <c r="S37" s="90"/>
      <c r="T37" s="90"/>
      <c r="U37" s="90"/>
      <c r="V37" s="90"/>
      <c r="W37" s="90"/>
      <c r="X37" s="91"/>
      <c r="Y37" s="91"/>
      <c r="Z37" s="90"/>
    </row>
    <row r="38" spans="4:26" s="24" customFormat="1" ht="24.75" x14ac:dyDescent="0.5">
      <c r="D38" s="57"/>
      <c r="E38" s="57"/>
      <c r="F38" s="90"/>
      <c r="G38" s="90"/>
      <c r="H38" s="90"/>
      <c r="I38" s="90"/>
      <c r="J38" s="90"/>
      <c r="K38" s="90"/>
      <c r="L38" s="90"/>
      <c r="M38" s="90"/>
      <c r="N38" s="90"/>
      <c r="Q38" s="90"/>
      <c r="R38" s="90"/>
      <c r="S38" s="90"/>
      <c r="T38" s="90"/>
      <c r="U38" s="90"/>
      <c r="V38" s="90"/>
      <c r="W38" s="90"/>
      <c r="X38" s="91"/>
      <c r="Y38" s="91"/>
      <c r="Z38" s="90"/>
    </row>
    <row r="39" spans="4:26" s="24" customFormat="1" ht="23.25" x14ac:dyDescent="0.5">
      <c r="D39" s="57"/>
      <c r="E39" s="57"/>
      <c r="X39" s="56"/>
      <c r="Y39" s="56"/>
    </row>
    <row r="40" spans="4:26" s="24" customFormat="1" ht="23.25" x14ac:dyDescent="0.5">
      <c r="D40" s="57"/>
      <c r="E40" s="57"/>
      <c r="X40" s="56"/>
      <c r="Y40" s="56"/>
    </row>
    <row r="41" spans="4:26" s="24" customFormat="1" ht="23.25" x14ac:dyDescent="0.5">
      <c r="D41" s="57"/>
      <c r="E41" s="57"/>
      <c r="X41" s="56"/>
      <c r="Y41" s="56"/>
    </row>
    <row r="42" spans="4:26" s="24" customFormat="1" ht="23.25" x14ac:dyDescent="0.5">
      <c r="D42" s="57"/>
      <c r="E42" s="57"/>
      <c r="X42" s="56"/>
      <c r="Y42" s="56"/>
    </row>
    <row r="43" spans="4:26" s="24" customFormat="1" ht="23.25" x14ac:dyDescent="0.5">
      <c r="D43" s="57"/>
      <c r="E43" s="57"/>
      <c r="X43" s="56"/>
      <c r="Y43" s="56"/>
    </row>
    <row r="44" spans="4:26" s="24" customFormat="1" ht="23.25" x14ac:dyDescent="0.5">
      <c r="D44" s="57"/>
      <c r="E44" s="57"/>
      <c r="O44" s="52"/>
      <c r="P44" s="52"/>
      <c r="X44" s="56"/>
      <c r="Y44" s="56"/>
    </row>
    <row r="45" spans="4:26" s="24" customFormat="1" ht="23.25" x14ac:dyDescent="0.5">
      <c r="D45" s="57"/>
      <c r="E45" s="57"/>
      <c r="O45" s="52"/>
      <c r="P45" s="52"/>
      <c r="X45" s="56"/>
      <c r="Y45" s="56"/>
    </row>
    <row r="46" spans="4:26" s="24" customFormat="1" ht="23.25" x14ac:dyDescent="0.5">
      <c r="D46" s="57"/>
      <c r="E46" s="57"/>
      <c r="O46" s="52"/>
      <c r="P46" s="52"/>
      <c r="X46" s="56"/>
      <c r="Y46" s="56"/>
    </row>
    <row r="47" spans="4:26" s="24" customFormat="1" ht="23.25" x14ac:dyDescent="0.5">
      <c r="D47" s="57"/>
      <c r="E47" s="57"/>
      <c r="O47" s="52"/>
      <c r="P47" s="52"/>
      <c r="X47" s="56"/>
      <c r="Y47" s="56"/>
    </row>
  </sheetData>
  <mergeCells count="4">
    <mergeCell ref="F13:Z13"/>
    <mergeCell ref="F4:Z4"/>
    <mergeCell ref="L5:T5"/>
    <mergeCell ref="V5:X5"/>
  </mergeCells>
  <pageMargins left="0.8" right="0.8" top="0.48" bottom="0.5" header="0.5" footer="0.5"/>
  <pageSetup paperSize="9" scale="45" firstPageNumber="16" fitToHeight="0" orientation="landscape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
&amp;C&amp;"Times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FAA7C-B30C-4368-8A69-CB373082B18B}">
  <sheetPr>
    <pageSetUpPr fitToPage="1"/>
  </sheetPr>
  <dimension ref="A1:O103"/>
  <sheetViews>
    <sheetView view="pageBreakPreview" topLeftCell="A82" zoomScaleNormal="55" zoomScaleSheetLayoutView="100" workbookViewId="0">
      <selection activeCell="A94" sqref="A94:XFD1048576"/>
    </sheetView>
  </sheetViews>
  <sheetFormatPr defaultColWidth="9.25" defaultRowHeight="22.5" customHeight="1" x14ac:dyDescent="0.4"/>
  <cols>
    <col min="1" max="1" width="12.25" style="4" customWidth="1"/>
    <col min="2" max="2" width="49" style="4" customWidth="1"/>
    <col min="3" max="3" width="8.25" style="4" customWidth="1"/>
    <col min="4" max="4" width="1.5" style="314" customWidth="1"/>
    <col min="5" max="5" width="13.25" style="4" customWidth="1"/>
    <col min="6" max="6" width="1.5" style="4" customWidth="1"/>
    <col min="7" max="7" width="13.25" style="4" customWidth="1"/>
    <col min="8" max="8" width="1.5" style="4" customWidth="1"/>
    <col min="9" max="9" width="13.25" style="4" customWidth="1"/>
    <col min="10" max="10" width="1.5" style="4" customWidth="1"/>
    <col min="11" max="11" width="13.25" style="4" customWidth="1"/>
    <col min="12" max="12" width="16.75" style="4" customWidth="1"/>
    <col min="13" max="13" width="17.5" style="316" customWidth="1"/>
    <col min="14" max="14" width="11.25" style="211" bestFit="1" customWidth="1"/>
    <col min="15" max="15" width="13.75" style="4" customWidth="1"/>
    <col min="16" max="16384" width="9.25" style="4"/>
  </cols>
  <sheetData>
    <row r="1" spans="1:15" s="177" customFormat="1" ht="22.5" customHeight="1" x14ac:dyDescent="0.4">
      <c r="A1" s="1" t="s">
        <v>121</v>
      </c>
      <c r="D1" s="239"/>
      <c r="H1" s="240"/>
      <c r="I1" s="240"/>
      <c r="J1" s="240"/>
      <c r="K1" s="240"/>
      <c r="L1" s="240"/>
      <c r="M1" s="241"/>
      <c r="N1" s="242"/>
    </row>
    <row r="2" spans="1:15" s="177" customFormat="1" ht="22.5" customHeight="1" x14ac:dyDescent="0.5">
      <c r="A2" s="160" t="s">
        <v>152</v>
      </c>
      <c r="D2" s="239"/>
      <c r="H2" s="240"/>
      <c r="I2" s="240"/>
      <c r="J2" s="240"/>
      <c r="K2" s="240"/>
      <c r="L2" s="240"/>
      <c r="M2" s="241"/>
      <c r="N2" s="242"/>
    </row>
    <row r="3" spans="1:15" s="177" customFormat="1" ht="22.5" customHeight="1" x14ac:dyDescent="0.5">
      <c r="A3" s="160"/>
      <c r="D3" s="239"/>
      <c r="H3" s="240"/>
      <c r="I3" s="240"/>
      <c r="J3" s="240"/>
      <c r="K3" s="240"/>
      <c r="L3" s="240"/>
      <c r="M3" s="241"/>
      <c r="N3" s="242"/>
    </row>
    <row r="4" spans="1:15" s="246" customFormat="1" ht="22.5" customHeight="1" x14ac:dyDescent="0.45">
      <c r="A4" s="12"/>
      <c r="B4" s="7"/>
      <c r="C4" s="7"/>
      <c r="D4" s="6"/>
      <c r="E4" s="320" t="s">
        <v>0</v>
      </c>
      <c r="F4" s="320"/>
      <c r="G4" s="320"/>
      <c r="H4" s="238"/>
      <c r="I4" s="331" t="s">
        <v>1</v>
      </c>
      <c r="J4" s="331"/>
      <c r="K4" s="331"/>
      <c r="L4" s="243"/>
      <c r="M4" s="244"/>
      <c r="N4" s="245"/>
    </row>
    <row r="5" spans="1:15" s="246" customFormat="1" ht="22.5" customHeight="1" x14ac:dyDescent="0.45">
      <c r="A5" s="12"/>
      <c r="B5" s="7"/>
      <c r="C5" s="7"/>
      <c r="D5" s="6"/>
      <c r="E5" s="321" t="s">
        <v>60</v>
      </c>
      <c r="F5" s="321"/>
      <c r="G5" s="321"/>
      <c r="H5" s="321"/>
      <c r="I5" s="332" t="s">
        <v>60</v>
      </c>
      <c r="J5" s="332"/>
      <c r="K5" s="332"/>
      <c r="L5" s="247"/>
      <c r="M5" s="244"/>
      <c r="N5" s="245"/>
    </row>
    <row r="6" spans="1:15" s="246" customFormat="1" ht="22.5" customHeight="1" x14ac:dyDescent="0.45">
      <c r="A6" s="12"/>
      <c r="B6" s="7"/>
      <c r="C6" s="7"/>
      <c r="D6" s="6"/>
      <c r="E6" s="322" t="s">
        <v>32</v>
      </c>
      <c r="F6" s="322"/>
      <c r="G6" s="322"/>
      <c r="H6" s="238"/>
      <c r="I6" s="332" t="s">
        <v>32</v>
      </c>
      <c r="J6" s="332"/>
      <c r="K6" s="332"/>
      <c r="L6" s="247"/>
      <c r="M6" s="244"/>
      <c r="N6" s="245"/>
    </row>
    <row r="7" spans="1:15" s="246" customFormat="1" ht="22.5" customHeight="1" x14ac:dyDescent="0.45">
      <c r="A7" s="5"/>
      <c r="B7" s="7"/>
      <c r="C7" s="248" t="s">
        <v>4</v>
      </c>
      <c r="D7" s="29"/>
      <c r="E7" s="168">
        <v>2567</v>
      </c>
      <c r="F7" s="7"/>
      <c r="G7" s="169">
        <v>2566</v>
      </c>
      <c r="H7" s="170"/>
      <c r="I7" s="168">
        <v>2567</v>
      </c>
      <c r="J7" s="7"/>
      <c r="K7" s="169">
        <v>2566</v>
      </c>
      <c r="L7" s="249"/>
      <c r="M7" s="244"/>
      <c r="N7" s="245"/>
    </row>
    <row r="8" spans="1:15" s="246" customFormat="1" ht="22.5" customHeight="1" x14ac:dyDescent="0.45">
      <c r="A8" s="5"/>
      <c r="B8" s="7"/>
      <c r="C8" s="7"/>
      <c r="D8" s="6"/>
      <c r="E8" s="330" t="s">
        <v>5</v>
      </c>
      <c r="F8" s="330"/>
      <c r="G8" s="330"/>
      <c r="H8" s="330"/>
      <c r="I8" s="330"/>
      <c r="J8" s="330"/>
      <c r="K8" s="330"/>
      <c r="L8" s="250"/>
      <c r="M8" s="244"/>
      <c r="N8" s="245"/>
    </row>
    <row r="9" spans="1:15" s="257" customFormat="1" ht="22.5" customHeight="1" x14ac:dyDescent="0.2">
      <c r="A9" s="251" t="s">
        <v>153</v>
      </c>
      <c r="B9" s="30"/>
      <c r="C9" s="30"/>
      <c r="D9" s="92"/>
      <c r="E9" s="30"/>
      <c r="F9" s="30"/>
      <c r="G9" s="30"/>
      <c r="H9" s="252"/>
      <c r="I9" s="253"/>
      <c r="J9" s="252"/>
      <c r="K9" s="253"/>
      <c r="L9" s="254"/>
      <c r="M9" s="255"/>
      <c r="N9" s="256"/>
    </row>
    <row r="10" spans="1:15" s="257" customFormat="1" ht="22.5" customHeight="1" x14ac:dyDescent="0.2">
      <c r="A10" s="258" t="s">
        <v>46</v>
      </c>
      <c r="B10" s="30"/>
      <c r="C10" s="30"/>
      <c r="D10" s="92"/>
      <c r="E10" s="259">
        <v>1588240</v>
      </c>
      <c r="F10" s="260"/>
      <c r="G10" s="259">
        <v>2291544</v>
      </c>
      <c r="H10" s="261"/>
      <c r="I10" s="259">
        <v>1598785</v>
      </c>
      <c r="J10" s="259"/>
      <c r="K10" s="259">
        <v>2306741</v>
      </c>
      <c r="L10" s="262"/>
      <c r="M10" s="255"/>
      <c r="N10" s="256"/>
      <c r="O10" s="263"/>
    </row>
    <row r="11" spans="1:15" s="271" customFormat="1" ht="22.5" customHeight="1" x14ac:dyDescent="0.2">
      <c r="A11" s="264" t="s">
        <v>154</v>
      </c>
      <c r="B11" s="265"/>
      <c r="C11" s="265"/>
      <c r="D11" s="266"/>
      <c r="E11" s="259"/>
      <c r="F11" s="267"/>
      <c r="G11" s="259"/>
      <c r="H11" s="268"/>
      <c r="I11" s="259"/>
      <c r="J11" s="259"/>
      <c r="K11" s="259"/>
      <c r="L11" s="269"/>
      <c r="M11" s="255"/>
      <c r="N11" s="270"/>
      <c r="O11" s="263"/>
    </row>
    <row r="12" spans="1:15" s="271" customFormat="1" ht="22.5" customHeight="1" x14ac:dyDescent="0.2">
      <c r="A12" s="264" t="s">
        <v>155</v>
      </c>
      <c r="B12" s="265"/>
      <c r="C12" s="265"/>
      <c r="D12" s="266"/>
      <c r="E12" s="259"/>
      <c r="F12" s="267"/>
      <c r="G12" s="259"/>
      <c r="H12" s="268"/>
      <c r="I12" s="259"/>
      <c r="J12" s="259"/>
      <c r="K12" s="259"/>
      <c r="L12" s="262"/>
      <c r="M12" s="255"/>
      <c r="N12" s="270"/>
      <c r="O12" s="263"/>
    </row>
    <row r="13" spans="1:15" s="271" customFormat="1" ht="22.5" customHeight="1" x14ac:dyDescent="0.2">
      <c r="A13" s="272" t="s">
        <v>156</v>
      </c>
      <c r="B13" s="30"/>
      <c r="C13" s="30"/>
      <c r="D13" s="92"/>
      <c r="E13" s="259">
        <v>140120</v>
      </c>
      <c r="F13" s="260"/>
      <c r="G13" s="259">
        <v>120706</v>
      </c>
      <c r="H13" s="261"/>
      <c r="I13" s="259">
        <v>137792</v>
      </c>
      <c r="J13" s="259"/>
      <c r="K13" s="259">
        <v>118633</v>
      </c>
      <c r="L13" s="262"/>
      <c r="M13" s="255"/>
      <c r="N13" s="270"/>
      <c r="O13" s="263"/>
    </row>
    <row r="14" spans="1:15" s="257" customFormat="1" ht="22.5" customHeight="1" x14ac:dyDescent="0.2">
      <c r="A14" s="272" t="s">
        <v>70</v>
      </c>
      <c r="B14" s="265"/>
      <c r="C14" s="92">
        <v>40</v>
      </c>
      <c r="D14" s="266"/>
      <c r="E14" s="259">
        <v>2871096</v>
      </c>
      <c r="F14" s="267"/>
      <c r="G14" s="259">
        <v>1816372</v>
      </c>
      <c r="H14" s="268"/>
      <c r="I14" s="259">
        <v>2871096</v>
      </c>
      <c r="J14" s="259"/>
      <c r="K14" s="259">
        <v>1816372</v>
      </c>
      <c r="L14" s="262"/>
      <c r="M14" s="255"/>
      <c r="N14" s="256"/>
      <c r="O14" s="263"/>
    </row>
    <row r="15" spans="1:15" s="257" customFormat="1" ht="22.5" customHeight="1" x14ac:dyDescent="0.2">
      <c r="A15" s="273" t="s">
        <v>157</v>
      </c>
      <c r="B15" s="30"/>
      <c r="C15" s="92">
        <v>22</v>
      </c>
      <c r="D15" s="92"/>
      <c r="E15" s="259">
        <v>38021</v>
      </c>
      <c r="F15" s="260"/>
      <c r="G15" s="259">
        <v>32252</v>
      </c>
      <c r="H15" s="261"/>
      <c r="I15" s="259">
        <v>37612</v>
      </c>
      <c r="J15" s="259"/>
      <c r="K15" s="259">
        <v>31949</v>
      </c>
      <c r="L15" s="262"/>
      <c r="M15" s="255"/>
      <c r="N15" s="256"/>
      <c r="O15" s="263"/>
    </row>
    <row r="16" spans="1:15" s="257" customFormat="1" ht="22.5" customHeight="1" x14ac:dyDescent="0.2">
      <c r="A16" s="273" t="s">
        <v>158</v>
      </c>
      <c r="B16" s="30"/>
      <c r="C16" s="30"/>
      <c r="D16" s="92"/>
      <c r="E16" s="259">
        <v>395</v>
      </c>
      <c r="F16" s="260"/>
      <c r="G16" s="259">
        <v>2928</v>
      </c>
      <c r="H16" s="261"/>
      <c r="I16" s="259">
        <v>395</v>
      </c>
      <c r="J16" s="259"/>
      <c r="K16" s="259">
        <v>2928</v>
      </c>
      <c r="L16" s="262"/>
      <c r="M16" s="255"/>
      <c r="N16" s="256"/>
      <c r="O16" s="263"/>
    </row>
    <row r="17" spans="1:15" s="257" customFormat="1" ht="22.5" customHeight="1" x14ac:dyDescent="0.2">
      <c r="A17" s="273" t="s">
        <v>159</v>
      </c>
      <c r="B17" s="30"/>
      <c r="C17" s="30"/>
      <c r="D17" s="92"/>
      <c r="E17" s="259">
        <v>0</v>
      </c>
      <c r="F17" s="260"/>
      <c r="G17" s="259">
        <v>-20889</v>
      </c>
      <c r="H17" s="261"/>
      <c r="I17" s="259">
        <v>0</v>
      </c>
      <c r="J17" s="259"/>
      <c r="K17" s="259">
        <v>-20889</v>
      </c>
      <c r="L17" s="262"/>
      <c r="M17" s="255"/>
      <c r="N17" s="256"/>
      <c r="O17" s="263"/>
    </row>
    <row r="18" spans="1:15" s="257" customFormat="1" ht="22.5" customHeight="1" x14ac:dyDescent="0.2">
      <c r="A18" s="273" t="s">
        <v>160</v>
      </c>
      <c r="B18" s="30"/>
      <c r="C18" s="30"/>
      <c r="D18" s="92"/>
      <c r="E18" s="259">
        <v>-93</v>
      </c>
      <c r="F18" s="260"/>
      <c r="G18" s="259">
        <v>80</v>
      </c>
      <c r="H18" s="261"/>
      <c r="I18" s="274">
        <v>0</v>
      </c>
      <c r="J18" s="259"/>
      <c r="K18" s="274">
        <v>0</v>
      </c>
      <c r="L18" s="262"/>
      <c r="M18" s="255"/>
      <c r="N18" s="256"/>
      <c r="O18" s="263"/>
    </row>
    <row r="19" spans="1:15" s="257" customFormat="1" ht="22.5" customHeight="1" x14ac:dyDescent="0.2">
      <c r="A19" s="273" t="s">
        <v>161</v>
      </c>
      <c r="B19" s="30"/>
      <c r="C19" s="92"/>
      <c r="D19" s="92"/>
      <c r="E19" s="259">
        <v>0</v>
      </c>
      <c r="F19" s="260"/>
      <c r="G19" s="259">
        <v>8777</v>
      </c>
      <c r="H19" s="261"/>
      <c r="I19" s="259">
        <v>0</v>
      </c>
      <c r="J19" s="259"/>
      <c r="K19" s="259">
        <v>8777</v>
      </c>
      <c r="L19" s="262"/>
      <c r="M19" s="255"/>
      <c r="N19" s="256"/>
      <c r="O19" s="263"/>
    </row>
    <row r="20" spans="1:15" s="257" customFormat="1" ht="22.5" customHeight="1" x14ac:dyDescent="0.2">
      <c r="A20" s="272" t="s">
        <v>210</v>
      </c>
      <c r="B20" s="30"/>
      <c r="C20" s="30"/>
      <c r="D20" s="92"/>
      <c r="E20" s="259">
        <v>-13</v>
      </c>
      <c r="F20" s="260"/>
      <c r="G20" s="259">
        <v>958</v>
      </c>
      <c r="H20" s="261"/>
      <c r="I20" s="259">
        <v>-13</v>
      </c>
      <c r="J20" s="260"/>
      <c r="K20" s="259">
        <v>958</v>
      </c>
      <c r="L20" s="262"/>
      <c r="M20" s="255"/>
      <c r="N20" s="256"/>
      <c r="O20" s="263"/>
    </row>
    <row r="21" spans="1:15" s="257" customFormat="1" ht="22.5" customHeight="1" x14ac:dyDescent="0.2">
      <c r="A21" s="272" t="s">
        <v>162</v>
      </c>
      <c r="B21" s="30"/>
      <c r="C21" s="30"/>
      <c r="D21" s="92"/>
      <c r="E21" s="259">
        <v>-8</v>
      </c>
      <c r="F21" s="260"/>
      <c r="G21" s="259">
        <v>-458</v>
      </c>
      <c r="H21" s="261"/>
      <c r="I21" s="259">
        <v>-8</v>
      </c>
      <c r="J21" s="259"/>
      <c r="K21" s="259">
        <v>-458</v>
      </c>
      <c r="L21" s="262"/>
      <c r="M21" s="255"/>
      <c r="N21" s="256"/>
      <c r="O21" s="263"/>
    </row>
    <row r="22" spans="1:15" s="257" customFormat="1" ht="22.5" customHeight="1" x14ac:dyDescent="0.2">
      <c r="A22" s="272" t="s">
        <v>163</v>
      </c>
      <c r="B22" s="30"/>
      <c r="C22" s="30"/>
      <c r="D22" s="92"/>
      <c r="E22" s="259"/>
      <c r="F22" s="260"/>
      <c r="G22" s="259"/>
      <c r="H22" s="261"/>
      <c r="I22" s="259"/>
      <c r="J22" s="259"/>
      <c r="K22" s="259"/>
      <c r="L22" s="262"/>
      <c r="M22" s="255"/>
      <c r="N22" s="256"/>
      <c r="O22" s="263"/>
    </row>
    <row r="23" spans="1:15" s="257" customFormat="1" ht="22.5" customHeight="1" x14ac:dyDescent="0.2">
      <c r="A23" s="272" t="s">
        <v>164</v>
      </c>
      <c r="B23" s="30"/>
      <c r="C23" s="30"/>
      <c r="D23" s="92"/>
      <c r="E23" s="259">
        <v>-3804</v>
      </c>
      <c r="F23" s="260"/>
      <c r="G23" s="259">
        <v>-3272</v>
      </c>
      <c r="H23" s="261"/>
      <c r="I23" s="259">
        <v>-3804</v>
      </c>
      <c r="J23" s="259"/>
      <c r="K23" s="259">
        <v>-3272</v>
      </c>
      <c r="L23" s="262"/>
      <c r="M23" s="255"/>
      <c r="N23" s="256"/>
      <c r="O23" s="263"/>
    </row>
    <row r="24" spans="1:15" s="257" customFormat="1" ht="22.5" customHeight="1" x14ac:dyDescent="0.2">
      <c r="A24" s="272" t="s">
        <v>165</v>
      </c>
      <c r="B24" s="275"/>
      <c r="C24" s="92">
        <v>39</v>
      </c>
      <c r="D24" s="92"/>
      <c r="E24" s="274">
        <v>-15</v>
      </c>
      <c r="F24" s="260"/>
      <c r="G24" s="274">
        <v>-122</v>
      </c>
      <c r="H24" s="261"/>
      <c r="I24" s="274">
        <v>-15</v>
      </c>
      <c r="J24" s="259"/>
      <c r="K24" s="274">
        <v>-122</v>
      </c>
      <c r="L24" s="262"/>
      <c r="M24" s="255"/>
      <c r="N24" s="256"/>
      <c r="O24" s="263"/>
    </row>
    <row r="25" spans="1:15" s="257" customFormat="1" ht="22.5" customHeight="1" x14ac:dyDescent="0.2">
      <c r="A25" s="273" t="s">
        <v>166</v>
      </c>
      <c r="B25" s="30"/>
      <c r="C25" s="30"/>
      <c r="D25" s="92"/>
      <c r="E25" s="259">
        <v>-58945</v>
      </c>
      <c r="F25" s="260"/>
      <c r="G25" s="259">
        <v>-18112</v>
      </c>
      <c r="H25" s="261"/>
      <c r="I25" s="259">
        <v>-58945</v>
      </c>
      <c r="J25" s="259"/>
      <c r="K25" s="259">
        <v>-18112</v>
      </c>
      <c r="L25" s="262"/>
      <c r="M25" s="255"/>
      <c r="N25" s="256"/>
      <c r="O25" s="263"/>
    </row>
    <row r="26" spans="1:15" s="257" customFormat="1" ht="22.5" customHeight="1" x14ac:dyDescent="0.2">
      <c r="A26" s="273" t="s">
        <v>167</v>
      </c>
      <c r="B26" s="30"/>
      <c r="C26" s="30"/>
      <c r="D26" s="92"/>
      <c r="E26" s="259">
        <v>-12609</v>
      </c>
      <c r="F26" s="260"/>
      <c r="G26" s="259">
        <v>-1097</v>
      </c>
      <c r="H26" s="261"/>
      <c r="I26" s="259">
        <v>-12630</v>
      </c>
      <c r="J26" s="259"/>
      <c r="K26" s="259">
        <v>-1097</v>
      </c>
      <c r="L26" s="262"/>
      <c r="M26" s="255"/>
      <c r="N26" s="256"/>
      <c r="O26" s="263"/>
    </row>
    <row r="27" spans="1:15" s="257" customFormat="1" ht="22.5" customHeight="1" x14ac:dyDescent="0.2">
      <c r="A27" s="272" t="s">
        <v>35</v>
      </c>
      <c r="B27" s="30"/>
      <c r="C27" s="30"/>
      <c r="D27" s="92"/>
      <c r="E27" s="259">
        <v>-7229462</v>
      </c>
      <c r="F27" s="260"/>
      <c r="G27" s="259">
        <v>-6361600</v>
      </c>
      <c r="H27" s="261"/>
      <c r="I27" s="259">
        <v>-7229137</v>
      </c>
      <c r="J27" s="259"/>
      <c r="K27" s="259">
        <v>-6361368</v>
      </c>
      <c r="L27" s="262"/>
      <c r="M27" s="255"/>
      <c r="N27" s="256"/>
      <c r="O27" s="263"/>
    </row>
    <row r="28" spans="1:15" s="257" customFormat="1" ht="22.5" customHeight="1" x14ac:dyDescent="0.2">
      <c r="A28" s="273" t="s">
        <v>168</v>
      </c>
      <c r="B28" s="30"/>
      <c r="C28" s="30"/>
      <c r="D28" s="92"/>
      <c r="E28" s="259">
        <v>8237275</v>
      </c>
      <c r="F28" s="260"/>
      <c r="G28" s="259">
        <v>7055577</v>
      </c>
      <c r="H28" s="261"/>
      <c r="I28" s="259">
        <v>8237275</v>
      </c>
      <c r="J28" s="274"/>
      <c r="K28" s="259">
        <v>7055577</v>
      </c>
      <c r="L28" s="262"/>
      <c r="M28" s="255"/>
      <c r="N28" s="256"/>
      <c r="O28" s="263"/>
    </row>
    <row r="29" spans="1:15" s="257" customFormat="1" ht="22.5" customHeight="1" x14ac:dyDescent="0.2">
      <c r="A29" s="272" t="s">
        <v>169</v>
      </c>
      <c r="B29" s="30"/>
      <c r="C29" s="30"/>
      <c r="D29" s="92"/>
      <c r="E29" s="259">
        <v>-1015602</v>
      </c>
      <c r="F29" s="260"/>
      <c r="G29" s="259">
        <v>-873122</v>
      </c>
      <c r="H29" s="261"/>
      <c r="I29" s="259">
        <v>-1015922</v>
      </c>
      <c r="J29" s="259"/>
      <c r="K29" s="259">
        <v>-873413</v>
      </c>
      <c r="L29" s="262"/>
      <c r="M29" s="255"/>
      <c r="N29" s="256"/>
      <c r="O29" s="263"/>
    </row>
    <row r="30" spans="1:15" s="257" customFormat="1" ht="22.5" customHeight="1" x14ac:dyDescent="0.2">
      <c r="A30" s="273" t="s">
        <v>170</v>
      </c>
      <c r="B30" s="30"/>
      <c r="C30" s="30"/>
      <c r="D30" s="92"/>
      <c r="E30" s="259">
        <v>-36</v>
      </c>
      <c r="F30" s="260"/>
      <c r="G30" s="259">
        <v>-52</v>
      </c>
      <c r="H30" s="261"/>
      <c r="I30" s="259">
        <v>-36</v>
      </c>
      <c r="J30" s="259"/>
      <c r="K30" s="259">
        <v>-52</v>
      </c>
      <c r="L30" s="262"/>
      <c r="M30" s="255"/>
      <c r="N30" s="256"/>
      <c r="O30" s="263"/>
    </row>
    <row r="31" spans="1:15" s="257" customFormat="1" ht="22.5" customHeight="1" x14ac:dyDescent="0.2">
      <c r="A31" s="272" t="s">
        <v>171</v>
      </c>
      <c r="B31" s="30"/>
      <c r="C31" s="30"/>
      <c r="D31" s="92"/>
      <c r="E31" s="276">
        <v>-360784</v>
      </c>
      <c r="F31" s="260"/>
      <c r="G31" s="276">
        <v>-451167</v>
      </c>
      <c r="H31" s="261"/>
      <c r="I31" s="276">
        <v>-360784</v>
      </c>
      <c r="J31" s="259"/>
      <c r="K31" s="276">
        <v>-451167</v>
      </c>
      <c r="L31" s="262"/>
      <c r="M31" s="255"/>
      <c r="N31" s="256"/>
      <c r="O31" s="263"/>
    </row>
    <row r="32" spans="1:15" s="271" customFormat="1" ht="22.5" customHeight="1" x14ac:dyDescent="0.2">
      <c r="A32" s="258" t="s">
        <v>172</v>
      </c>
      <c r="B32" s="30"/>
      <c r="C32" s="30"/>
      <c r="D32" s="92"/>
      <c r="E32" s="277">
        <f>SUM(E9:E31)</f>
        <v>4193776</v>
      </c>
      <c r="F32" s="260"/>
      <c r="G32" s="277">
        <f>SUM(G9:G31)</f>
        <v>3599303</v>
      </c>
      <c r="H32" s="261"/>
      <c r="I32" s="277">
        <f>SUM(I9:I31)</f>
        <v>4201661</v>
      </c>
      <c r="J32" s="261"/>
      <c r="K32" s="277">
        <f>SUM(K9:K31)</f>
        <v>3611985</v>
      </c>
      <c r="L32" s="278"/>
      <c r="M32" s="255"/>
      <c r="N32" s="270"/>
      <c r="O32" s="263"/>
    </row>
    <row r="33" spans="1:15" s="257" customFormat="1" ht="22.5" customHeight="1" x14ac:dyDescent="0.2">
      <c r="A33" s="30"/>
      <c r="B33" s="30"/>
      <c r="C33" s="30"/>
      <c r="D33" s="92"/>
      <c r="E33" s="279"/>
      <c r="F33" s="260"/>
      <c r="G33" s="279"/>
      <c r="H33" s="268"/>
      <c r="I33" s="279"/>
      <c r="J33" s="268"/>
      <c r="K33" s="279"/>
      <c r="L33" s="280"/>
      <c r="M33" s="255"/>
      <c r="N33" s="256"/>
      <c r="O33" s="263"/>
    </row>
    <row r="34" spans="1:15" s="257" customFormat="1" ht="22.5" customHeight="1" x14ac:dyDescent="0.2">
      <c r="A34" s="264" t="s">
        <v>173</v>
      </c>
      <c r="B34" s="30"/>
      <c r="C34" s="30"/>
      <c r="D34" s="92"/>
      <c r="E34" s="277"/>
      <c r="F34" s="260"/>
      <c r="G34" s="277"/>
      <c r="H34" s="261"/>
      <c r="I34" s="277"/>
      <c r="J34" s="261"/>
      <c r="K34" s="277"/>
      <c r="L34" s="254"/>
      <c r="M34" s="255"/>
      <c r="N34" s="256"/>
      <c r="O34" s="263"/>
    </row>
    <row r="35" spans="1:15" s="257" customFormat="1" ht="22.5" customHeight="1" x14ac:dyDescent="0.2">
      <c r="A35" s="258" t="s">
        <v>16</v>
      </c>
      <c r="B35" s="30"/>
      <c r="C35" s="30"/>
      <c r="D35" s="92"/>
      <c r="E35" s="259">
        <v>-3484353</v>
      </c>
      <c r="F35" s="260"/>
      <c r="G35" s="259">
        <v>-4758165</v>
      </c>
      <c r="H35" s="259"/>
      <c r="I35" s="259">
        <v>-3486571</v>
      </c>
      <c r="J35" s="259"/>
      <c r="K35" s="259">
        <v>-4757345</v>
      </c>
      <c r="L35" s="262"/>
      <c r="M35" s="255"/>
      <c r="N35" s="256"/>
      <c r="O35" s="263"/>
    </row>
    <row r="36" spans="1:15" s="257" customFormat="1" ht="22.5" customHeight="1" x14ac:dyDescent="0.2">
      <c r="A36" s="30" t="s">
        <v>174</v>
      </c>
      <c r="B36" s="30"/>
      <c r="C36" s="30"/>
      <c r="D36" s="92"/>
      <c r="E36" s="259">
        <v>-10288853</v>
      </c>
      <c r="F36" s="260"/>
      <c r="G36" s="259">
        <v>-12653265</v>
      </c>
      <c r="H36" s="259"/>
      <c r="I36" s="259">
        <v>-10288853</v>
      </c>
      <c r="J36" s="259"/>
      <c r="K36" s="259">
        <v>-12653265</v>
      </c>
      <c r="L36" s="262"/>
      <c r="M36" s="255"/>
      <c r="N36" s="256"/>
      <c r="O36" s="263"/>
    </row>
    <row r="37" spans="1:15" s="257" customFormat="1" ht="22.5" customHeight="1" x14ac:dyDescent="0.2">
      <c r="A37" s="258" t="s">
        <v>175</v>
      </c>
      <c r="B37" s="30"/>
      <c r="C37" s="30"/>
      <c r="D37" s="92"/>
      <c r="E37" s="259">
        <v>1443</v>
      </c>
      <c r="F37" s="260"/>
      <c r="G37" s="259">
        <v>-148380</v>
      </c>
      <c r="H37" s="259"/>
      <c r="I37" s="259">
        <v>1443</v>
      </c>
      <c r="J37" s="259"/>
      <c r="K37" s="259">
        <v>-148380</v>
      </c>
      <c r="L37" s="262"/>
      <c r="M37" s="255"/>
      <c r="N37" s="256"/>
      <c r="O37" s="263"/>
    </row>
    <row r="38" spans="1:15" s="257" customFormat="1" ht="22.5" customHeight="1" x14ac:dyDescent="0.2">
      <c r="A38" s="258" t="s">
        <v>176</v>
      </c>
      <c r="B38" s="30"/>
      <c r="C38" s="30"/>
      <c r="D38" s="92"/>
      <c r="E38" s="259">
        <v>-42369</v>
      </c>
      <c r="F38" s="260"/>
      <c r="G38" s="259">
        <v>-150341</v>
      </c>
      <c r="H38" s="259"/>
      <c r="I38" s="259">
        <v>-28050</v>
      </c>
      <c r="J38" s="259"/>
      <c r="K38" s="259">
        <v>-140001</v>
      </c>
      <c r="L38" s="262"/>
      <c r="M38" s="255"/>
      <c r="N38" s="256"/>
      <c r="O38" s="263"/>
    </row>
    <row r="39" spans="1:15" s="257" customFormat="1" ht="22.5" customHeight="1" x14ac:dyDescent="0.2">
      <c r="A39" s="30"/>
      <c r="B39" s="30"/>
      <c r="C39" s="30"/>
      <c r="D39" s="92"/>
      <c r="E39" s="259"/>
      <c r="F39" s="260"/>
      <c r="G39" s="259"/>
      <c r="H39" s="259"/>
      <c r="I39" s="259"/>
      <c r="J39" s="260"/>
      <c r="K39" s="259"/>
      <c r="L39" s="262"/>
      <c r="M39" s="255"/>
      <c r="N39" s="256"/>
      <c r="O39" s="263"/>
    </row>
    <row r="40" spans="1:15" s="257" customFormat="1" ht="22.5" customHeight="1" x14ac:dyDescent="0.2">
      <c r="A40" s="264" t="s">
        <v>177</v>
      </c>
      <c r="B40" s="30"/>
      <c r="C40" s="30"/>
      <c r="D40" s="92"/>
      <c r="E40" s="259"/>
      <c r="F40" s="260"/>
      <c r="G40" s="259"/>
      <c r="H40" s="259"/>
      <c r="I40" s="259"/>
      <c r="J40" s="259"/>
      <c r="K40" s="259"/>
      <c r="L40" s="262"/>
      <c r="M40" s="255"/>
      <c r="N40" s="256"/>
      <c r="O40" s="263"/>
    </row>
    <row r="41" spans="1:15" s="257" customFormat="1" ht="22.5" customHeight="1" x14ac:dyDescent="0.2">
      <c r="A41" s="258" t="s">
        <v>15</v>
      </c>
      <c r="B41" s="30"/>
      <c r="C41" s="30"/>
      <c r="D41" s="92"/>
      <c r="E41" s="259">
        <v>9592795</v>
      </c>
      <c r="F41" s="260"/>
      <c r="G41" s="259">
        <v>1618571</v>
      </c>
      <c r="H41" s="259"/>
      <c r="I41" s="259">
        <v>9573463</v>
      </c>
      <c r="J41" s="259"/>
      <c r="K41" s="259">
        <v>1685968</v>
      </c>
      <c r="L41" s="262"/>
      <c r="M41" s="255"/>
      <c r="N41" s="256"/>
      <c r="O41" s="263"/>
    </row>
    <row r="42" spans="1:15" s="257" customFormat="1" ht="22.5" customHeight="1" x14ac:dyDescent="0.2">
      <c r="A42" s="258" t="s">
        <v>16</v>
      </c>
      <c r="B42" s="30"/>
      <c r="C42" s="30"/>
      <c r="D42" s="92"/>
      <c r="E42" s="259">
        <v>-1191038</v>
      </c>
      <c r="F42" s="260"/>
      <c r="G42" s="259">
        <v>9139783</v>
      </c>
      <c r="H42" s="259"/>
      <c r="I42" s="259">
        <v>-1191038</v>
      </c>
      <c r="J42" s="259"/>
      <c r="K42" s="259">
        <v>9139783</v>
      </c>
      <c r="L42" s="262"/>
      <c r="M42" s="255"/>
      <c r="N42" s="256"/>
      <c r="O42" s="263"/>
    </row>
    <row r="43" spans="1:15" s="257" customFormat="1" ht="22.5" customHeight="1" x14ac:dyDescent="0.2">
      <c r="A43" s="258" t="s">
        <v>17</v>
      </c>
      <c r="B43" s="30"/>
      <c r="C43" s="30"/>
      <c r="D43" s="92"/>
      <c r="E43" s="259">
        <v>59089</v>
      </c>
      <c r="F43" s="260"/>
      <c r="G43" s="259">
        <v>7465</v>
      </c>
      <c r="H43" s="259"/>
      <c r="I43" s="259">
        <v>59089</v>
      </c>
      <c r="J43" s="259"/>
      <c r="K43" s="259">
        <v>7465</v>
      </c>
      <c r="L43" s="262"/>
      <c r="M43" s="255"/>
      <c r="N43" s="256"/>
      <c r="O43" s="263"/>
    </row>
    <row r="44" spans="1:15" s="257" customFormat="1" ht="22.5" customHeight="1" x14ac:dyDescent="0.2">
      <c r="A44" s="258" t="s">
        <v>178</v>
      </c>
      <c r="B44" s="30"/>
      <c r="C44" s="30"/>
      <c r="D44" s="92"/>
      <c r="E44" s="274">
        <v>-2977</v>
      </c>
      <c r="F44" s="260"/>
      <c r="G44" s="274">
        <v>-706</v>
      </c>
      <c r="H44" s="259"/>
      <c r="I44" s="274">
        <v>-2977</v>
      </c>
      <c r="J44" s="259"/>
      <c r="K44" s="274">
        <v>-706</v>
      </c>
      <c r="L44" s="262"/>
      <c r="M44" s="255"/>
      <c r="N44" s="256"/>
      <c r="O44" s="263"/>
    </row>
    <row r="45" spans="1:15" s="257" customFormat="1" ht="22.5" customHeight="1" x14ac:dyDescent="0.2">
      <c r="A45" s="30" t="s">
        <v>19</v>
      </c>
      <c r="B45" s="30"/>
      <c r="C45" s="30"/>
      <c r="D45" s="92"/>
      <c r="E45" s="259">
        <v>-393317</v>
      </c>
      <c r="F45" s="260"/>
      <c r="G45" s="259">
        <v>-222515</v>
      </c>
      <c r="H45" s="259"/>
      <c r="I45" s="259">
        <v>-394927</v>
      </c>
      <c r="J45" s="259"/>
      <c r="K45" s="259">
        <v>-217936</v>
      </c>
      <c r="L45" s="262"/>
      <c r="M45" s="255"/>
      <c r="N45" s="256"/>
      <c r="O45" s="263"/>
    </row>
    <row r="46" spans="1:15" s="257" customFormat="1" ht="22.5" customHeight="1" x14ac:dyDescent="0.2">
      <c r="A46" s="275" t="s">
        <v>179</v>
      </c>
      <c r="B46" s="30"/>
      <c r="C46" s="30"/>
      <c r="D46" s="92"/>
      <c r="E46" s="281">
        <f>SUM(E32:E38)+SUM(E41:E45)</f>
        <v>-1555804</v>
      </c>
      <c r="F46" s="260"/>
      <c r="G46" s="281">
        <f>SUM(G32:G38)+SUM(G41:G45)</f>
        <v>-3568250</v>
      </c>
      <c r="H46" s="282"/>
      <c r="I46" s="281">
        <f>SUM(I32:I38)+SUM(I41:I45)</f>
        <v>-1556760</v>
      </c>
      <c r="J46" s="282"/>
      <c r="K46" s="281">
        <f>SUM(K32:K38)+SUM(K41:K45)</f>
        <v>-3472432</v>
      </c>
      <c r="L46" s="283"/>
      <c r="M46" s="255"/>
      <c r="N46" s="256"/>
      <c r="O46" s="263"/>
    </row>
    <row r="47" spans="1:15" s="257" customFormat="1" ht="22.5" customHeight="1" x14ac:dyDescent="0.2">
      <c r="A47" s="275"/>
      <c r="B47" s="30"/>
      <c r="C47" s="30"/>
      <c r="D47" s="92"/>
      <c r="E47" s="30"/>
      <c r="F47" s="30"/>
      <c r="G47" s="30"/>
      <c r="H47" s="285"/>
      <c r="I47" s="284"/>
      <c r="J47" s="285"/>
      <c r="K47" s="284"/>
      <c r="L47" s="283"/>
      <c r="M47" s="255"/>
      <c r="N47" s="256"/>
      <c r="O47" s="263"/>
    </row>
    <row r="48" spans="1:15" s="177" customFormat="1" ht="22.5" customHeight="1" x14ac:dyDescent="0.4">
      <c r="A48" s="1" t="s">
        <v>121</v>
      </c>
      <c r="D48" s="239"/>
      <c r="H48" s="240"/>
      <c r="I48" s="240"/>
      <c r="J48" s="240"/>
      <c r="K48" s="240"/>
      <c r="L48" s="240"/>
      <c r="M48" s="255"/>
      <c r="N48" s="242"/>
      <c r="O48" s="263"/>
    </row>
    <row r="49" spans="1:15" s="177" customFormat="1" ht="22.5" customHeight="1" x14ac:dyDescent="0.5">
      <c r="A49" s="160" t="s">
        <v>152</v>
      </c>
      <c r="D49" s="239"/>
      <c r="H49" s="240"/>
      <c r="I49" s="240"/>
      <c r="J49" s="240"/>
      <c r="K49" s="240"/>
      <c r="L49" s="240"/>
      <c r="M49" s="255"/>
      <c r="N49" s="242"/>
      <c r="O49" s="263"/>
    </row>
    <row r="50" spans="1:15" s="177" customFormat="1" ht="22.5" customHeight="1" x14ac:dyDescent="0.5">
      <c r="A50" s="160"/>
      <c r="D50" s="239"/>
      <c r="H50" s="240"/>
      <c r="I50" s="240"/>
      <c r="J50" s="240"/>
      <c r="K50" s="240"/>
      <c r="L50" s="240"/>
      <c r="M50" s="255"/>
      <c r="N50" s="242"/>
      <c r="O50" s="263"/>
    </row>
    <row r="51" spans="1:15" s="288" customFormat="1" ht="22.5" customHeight="1" x14ac:dyDescent="0.45">
      <c r="A51" s="93"/>
      <c r="B51" s="30"/>
      <c r="C51" s="30"/>
      <c r="D51" s="92"/>
      <c r="E51" s="320" t="s">
        <v>0</v>
      </c>
      <c r="F51" s="320"/>
      <c r="G51" s="320"/>
      <c r="H51" s="238"/>
      <c r="I51" s="331" t="s">
        <v>1</v>
      </c>
      <c r="J51" s="331"/>
      <c r="K51" s="331"/>
      <c r="L51" s="286"/>
      <c r="M51" s="255"/>
      <c r="N51" s="287"/>
      <c r="O51" s="263"/>
    </row>
    <row r="52" spans="1:15" s="288" customFormat="1" ht="22.5" customHeight="1" x14ac:dyDescent="0.45">
      <c r="A52" s="93"/>
      <c r="B52" s="30"/>
      <c r="C52" s="30"/>
      <c r="D52" s="92"/>
      <c r="E52" s="321" t="s">
        <v>60</v>
      </c>
      <c r="F52" s="321"/>
      <c r="G52" s="321"/>
      <c r="H52" s="321"/>
      <c r="I52" s="332" t="s">
        <v>60</v>
      </c>
      <c r="J52" s="332"/>
      <c r="K52" s="332"/>
      <c r="L52" s="289"/>
      <c r="M52" s="255"/>
      <c r="N52" s="287"/>
      <c r="O52" s="263"/>
    </row>
    <row r="53" spans="1:15" s="246" customFormat="1" ht="22.5" customHeight="1" x14ac:dyDescent="0.45">
      <c r="A53" s="12"/>
      <c r="B53" s="7"/>
      <c r="C53" s="7"/>
      <c r="D53" s="6"/>
      <c r="E53" s="322" t="s">
        <v>32</v>
      </c>
      <c r="F53" s="322"/>
      <c r="G53" s="322"/>
      <c r="H53" s="238"/>
      <c r="I53" s="332" t="s">
        <v>32</v>
      </c>
      <c r="J53" s="332"/>
      <c r="K53" s="332"/>
      <c r="L53" s="247"/>
      <c r="M53" s="255"/>
      <c r="N53" s="245"/>
      <c r="O53" s="263"/>
    </row>
    <row r="54" spans="1:15" s="288" customFormat="1" ht="22.5" customHeight="1" x14ac:dyDescent="0.45">
      <c r="A54" s="290"/>
      <c r="B54" s="30"/>
      <c r="C54" s="29" t="s">
        <v>4</v>
      </c>
      <c r="D54" s="29"/>
      <c r="E54" s="168">
        <v>2567</v>
      </c>
      <c r="F54" s="7"/>
      <c r="G54" s="169">
        <v>2566</v>
      </c>
      <c r="H54" s="170"/>
      <c r="I54" s="168">
        <v>2567</v>
      </c>
      <c r="J54" s="7"/>
      <c r="K54" s="169">
        <v>2566</v>
      </c>
      <c r="L54" s="291"/>
      <c r="M54" s="255"/>
      <c r="N54" s="287"/>
      <c r="O54" s="263"/>
    </row>
    <row r="55" spans="1:15" s="288" customFormat="1" ht="22.5" customHeight="1" x14ac:dyDescent="0.2">
      <c r="A55" s="290"/>
      <c r="B55" s="30"/>
      <c r="C55" s="30"/>
      <c r="D55" s="92"/>
      <c r="E55" s="330" t="s">
        <v>5</v>
      </c>
      <c r="F55" s="330"/>
      <c r="G55" s="330"/>
      <c r="H55" s="330"/>
      <c r="I55" s="330"/>
      <c r="J55" s="330"/>
      <c r="K55" s="330"/>
      <c r="L55" s="292"/>
      <c r="M55" s="255"/>
      <c r="N55" s="287"/>
      <c r="O55" s="263"/>
    </row>
    <row r="56" spans="1:15" s="288" customFormat="1" ht="22.5" customHeight="1" x14ac:dyDescent="0.2">
      <c r="A56" s="251" t="s">
        <v>180</v>
      </c>
      <c r="B56" s="30"/>
      <c r="C56" s="30"/>
      <c r="D56" s="92"/>
      <c r="E56" s="30"/>
      <c r="F56" s="30"/>
      <c r="G56" s="30"/>
      <c r="H56" s="293"/>
      <c r="I56" s="294"/>
      <c r="J56" s="293"/>
      <c r="K56" s="294"/>
      <c r="L56" s="295"/>
      <c r="M56" s="255"/>
      <c r="N56" s="287"/>
      <c r="O56" s="263"/>
    </row>
    <row r="57" spans="1:15" s="288" customFormat="1" ht="22.5" customHeight="1" x14ac:dyDescent="0.2">
      <c r="A57" s="93" t="s">
        <v>181</v>
      </c>
      <c r="B57" s="30"/>
      <c r="C57" s="30"/>
      <c r="D57" s="92"/>
      <c r="E57" s="259">
        <v>65567</v>
      </c>
      <c r="F57" s="260"/>
      <c r="G57" s="259">
        <v>21902</v>
      </c>
      <c r="H57" s="261"/>
      <c r="I57" s="259">
        <v>65561</v>
      </c>
      <c r="J57" s="261"/>
      <c r="K57" s="259">
        <v>21902</v>
      </c>
      <c r="L57" s="295"/>
      <c r="M57" s="255"/>
      <c r="N57" s="287"/>
      <c r="O57" s="263"/>
    </row>
    <row r="58" spans="1:15" s="288" customFormat="1" ht="22.5" customHeight="1" x14ac:dyDescent="0.2">
      <c r="A58" s="93" t="s">
        <v>182</v>
      </c>
      <c r="B58" s="30"/>
      <c r="C58" s="30"/>
      <c r="D58" s="92"/>
      <c r="E58" s="259">
        <v>36</v>
      </c>
      <c r="F58" s="260"/>
      <c r="G58" s="259">
        <v>52</v>
      </c>
      <c r="H58" s="261"/>
      <c r="I58" s="259">
        <v>36</v>
      </c>
      <c r="J58" s="261"/>
      <c r="K58" s="259">
        <v>52</v>
      </c>
      <c r="L58" s="295"/>
      <c r="M58" s="255"/>
      <c r="N58" s="287"/>
      <c r="O58" s="263"/>
    </row>
    <row r="59" spans="1:15" s="288" customFormat="1" ht="22.5" customHeight="1" x14ac:dyDescent="0.2">
      <c r="A59" s="93" t="s">
        <v>183</v>
      </c>
      <c r="B59" s="30"/>
      <c r="C59" s="30"/>
      <c r="D59" s="92"/>
      <c r="E59" s="259"/>
      <c r="F59" s="260"/>
      <c r="G59" s="259"/>
      <c r="H59" s="296"/>
      <c r="I59" s="296"/>
      <c r="J59" s="296"/>
      <c r="K59" s="296"/>
      <c r="L59" s="295"/>
      <c r="M59" s="255"/>
      <c r="N59" s="287"/>
      <c r="O59" s="263"/>
    </row>
    <row r="60" spans="1:15" s="288" customFormat="1" ht="22.5" customHeight="1" x14ac:dyDescent="0.2">
      <c r="A60" s="93" t="s">
        <v>74</v>
      </c>
      <c r="B60" s="30"/>
      <c r="C60" s="30"/>
      <c r="D60" s="92"/>
      <c r="E60" s="259">
        <v>-12779189</v>
      </c>
      <c r="F60" s="260"/>
      <c r="G60" s="259">
        <v>-7325710</v>
      </c>
      <c r="H60" s="297"/>
      <c r="I60" s="259">
        <v>-12779189</v>
      </c>
      <c r="J60" s="297"/>
      <c r="K60" s="259">
        <v>-7325710</v>
      </c>
      <c r="L60" s="295"/>
      <c r="M60" s="255"/>
      <c r="N60" s="287"/>
      <c r="O60" s="263"/>
    </row>
    <row r="61" spans="1:15" s="288" customFormat="1" ht="22.5" customHeight="1" x14ac:dyDescent="0.2">
      <c r="A61" s="93" t="s">
        <v>184</v>
      </c>
      <c r="B61" s="30"/>
      <c r="C61" s="30"/>
      <c r="D61" s="92"/>
      <c r="E61" s="259"/>
      <c r="F61" s="260"/>
      <c r="G61" s="259"/>
      <c r="H61" s="297"/>
      <c r="I61" s="259"/>
      <c r="J61" s="297"/>
      <c r="K61" s="259"/>
      <c r="L61" s="298"/>
      <c r="M61" s="255"/>
      <c r="N61" s="287"/>
      <c r="O61" s="263"/>
    </row>
    <row r="62" spans="1:15" s="288" customFormat="1" ht="22.5" customHeight="1" x14ac:dyDescent="0.2">
      <c r="A62" s="93" t="s">
        <v>74</v>
      </c>
      <c r="B62" s="30"/>
      <c r="C62" s="30"/>
      <c r="D62" s="92"/>
      <c r="E62" s="259">
        <v>12644015</v>
      </c>
      <c r="F62" s="260"/>
      <c r="G62" s="259">
        <v>6052032</v>
      </c>
      <c r="H62" s="297"/>
      <c r="I62" s="259">
        <v>12644015</v>
      </c>
      <c r="J62" s="297"/>
      <c r="K62" s="259">
        <v>6052032</v>
      </c>
      <c r="L62" s="298"/>
      <c r="M62" s="255"/>
      <c r="N62" s="287"/>
      <c r="O62" s="263"/>
    </row>
    <row r="63" spans="1:15" s="288" customFormat="1" ht="22.5" customHeight="1" x14ac:dyDescent="0.2">
      <c r="A63" s="93" t="s">
        <v>185</v>
      </c>
      <c r="B63" s="30"/>
      <c r="C63" s="30"/>
      <c r="D63" s="92"/>
      <c r="E63" s="259">
        <v>0</v>
      </c>
      <c r="F63" s="260"/>
      <c r="G63" s="259">
        <v>0</v>
      </c>
      <c r="H63" s="297"/>
      <c r="I63" s="259">
        <v>0</v>
      </c>
      <c r="J63" s="297"/>
      <c r="K63" s="259">
        <v>-100000</v>
      </c>
      <c r="L63" s="298"/>
      <c r="M63" s="255"/>
      <c r="N63" s="287"/>
      <c r="O63" s="263"/>
    </row>
    <row r="64" spans="1:15" s="288" customFormat="1" ht="22.5" customHeight="1" x14ac:dyDescent="0.2">
      <c r="A64" s="258" t="s">
        <v>186</v>
      </c>
      <c r="B64" s="30"/>
      <c r="C64" s="30"/>
      <c r="D64" s="92"/>
      <c r="E64" s="259">
        <v>-70550</v>
      </c>
      <c r="F64" s="260"/>
      <c r="G64" s="259">
        <v>-119497</v>
      </c>
      <c r="H64" s="297"/>
      <c r="I64" s="259">
        <v>-70331</v>
      </c>
      <c r="J64" s="297"/>
      <c r="K64" s="259">
        <v>-119346</v>
      </c>
      <c r="L64" s="298"/>
      <c r="M64" s="255"/>
      <c r="N64" s="287"/>
      <c r="O64" s="263"/>
    </row>
    <row r="65" spans="1:15" s="288" customFormat="1" ht="22.5" customHeight="1" x14ac:dyDescent="0.2">
      <c r="A65" s="258" t="s">
        <v>187</v>
      </c>
      <c r="B65" s="30"/>
      <c r="C65" s="30"/>
      <c r="D65" s="92"/>
      <c r="E65" s="259">
        <v>242</v>
      </c>
      <c r="F65" s="260"/>
      <c r="G65" s="259">
        <v>477</v>
      </c>
      <c r="H65" s="297"/>
      <c r="I65" s="259">
        <v>242</v>
      </c>
      <c r="J65" s="297"/>
      <c r="K65" s="259">
        <v>477</v>
      </c>
      <c r="L65" s="298"/>
      <c r="M65" s="255"/>
      <c r="N65" s="287"/>
      <c r="O65" s="263"/>
    </row>
    <row r="66" spans="1:15" s="288" customFormat="1" ht="22.5" customHeight="1" x14ac:dyDescent="0.2">
      <c r="A66" s="258" t="s">
        <v>188</v>
      </c>
      <c r="B66" s="30"/>
      <c r="C66" s="30"/>
      <c r="D66" s="92"/>
      <c r="E66" s="259">
        <v>-22660</v>
      </c>
      <c r="F66" s="260"/>
      <c r="G66" s="259">
        <v>-36004</v>
      </c>
      <c r="H66" s="297"/>
      <c r="I66" s="259">
        <v>-22326</v>
      </c>
      <c r="J66" s="297"/>
      <c r="K66" s="259">
        <v>-32505</v>
      </c>
      <c r="L66" s="299"/>
      <c r="M66" s="255"/>
      <c r="N66" s="287"/>
      <c r="O66" s="263"/>
    </row>
    <row r="67" spans="1:15" s="288" customFormat="1" ht="22.5" customHeight="1" x14ac:dyDescent="0.2">
      <c r="A67" s="275" t="s">
        <v>209</v>
      </c>
      <c r="B67" s="30"/>
      <c r="C67" s="30"/>
      <c r="D67" s="92"/>
      <c r="E67" s="300">
        <f>SUM(E57:E66)</f>
        <v>-162539</v>
      </c>
      <c r="F67" s="260"/>
      <c r="G67" s="300">
        <f>SUM(G57:G66)</f>
        <v>-1406748</v>
      </c>
      <c r="H67" s="301"/>
      <c r="I67" s="300">
        <f>SUM(I57:I66)</f>
        <v>-161992</v>
      </c>
      <c r="J67" s="301"/>
      <c r="K67" s="300">
        <f>SUM(K57:K66)</f>
        <v>-1503098</v>
      </c>
      <c r="L67" s="302"/>
      <c r="M67" s="255"/>
      <c r="N67" s="287"/>
      <c r="O67" s="263"/>
    </row>
    <row r="68" spans="1:15" s="288" customFormat="1" ht="22.5" customHeight="1" x14ac:dyDescent="0.2">
      <c r="A68" s="30"/>
      <c r="B68" s="30"/>
      <c r="C68" s="30"/>
      <c r="D68" s="92"/>
      <c r="E68" s="303"/>
      <c r="F68" s="260"/>
      <c r="G68" s="303"/>
      <c r="H68" s="279"/>
      <c r="I68" s="303"/>
      <c r="J68" s="279"/>
      <c r="K68" s="303"/>
      <c r="L68" s="304"/>
      <c r="M68" s="255"/>
      <c r="N68" s="287"/>
      <c r="O68" s="263"/>
    </row>
    <row r="69" spans="1:15" s="288" customFormat="1" ht="22.5" customHeight="1" x14ac:dyDescent="0.2">
      <c r="A69" s="251" t="s">
        <v>189</v>
      </c>
      <c r="B69" s="30"/>
      <c r="C69" s="30"/>
      <c r="D69" s="92"/>
      <c r="E69" s="303"/>
      <c r="F69" s="260"/>
      <c r="G69" s="303"/>
      <c r="H69" s="279"/>
      <c r="I69" s="303"/>
      <c r="J69" s="279"/>
      <c r="K69" s="303"/>
      <c r="L69" s="304"/>
      <c r="M69" s="255"/>
      <c r="N69" s="287"/>
      <c r="O69" s="263"/>
    </row>
    <row r="70" spans="1:15" s="288" customFormat="1" ht="22.5" customHeight="1" x14ac:dyDescent="0.2">
      <c r="A70" s="305" t="s">
        <v>190</v>
      </c>
      <c r="B70" s="30"/>
      <c r="C70" s="92"/>
      <c r="D70" s="92"/>
      <c r="E70" s="306">
        <v>-63236</v>
      </c>
      <c r="F70" s="260"/>
      <c r="G70" s="306">
        <v>-56389</v>
      </c>
      <c r="H70" s="279"/>
      <c r="I70" s="306">
        <v>-62827</v>
      </c>
      <c r="J70" s="279"/>
      <c r="K70" s="306">
        <v>-55857</v>
      </c>
      <c r="L70" s="304"/>
      <c r="M70" s="255"/>
      <c r="N70" s="287"/>
      <c r="O70" s="263"/>
    </row>
    <row r="71" spans="1:15" s="288" customFormat="1" ht="22.5" customHeight="1" x14ac:dyDescent="0.2">
      <c r="A71" s="305" t="s">
        <v>191</v>
      </c>
      <c r="B71" s="30"/>
      <c r="C71" s="92">
        <v>26</v>
      </c>
      <c r="D71" s="92"/>
      <c r="E71" s="259">
        <v>1833448</v>
      </c>
      <c r="F71" s="260"/>
      <c r="G71" s="259">
        <v>0</v>
      </c>
      <c r="H71" s="279"/>
      <c r="I71" s="259">
        <v>1833448</v>
      </c>
      <c r="J71" s="279"/>
      <c r="K71" s="259">
        <v>0</v>
      </c>
      <c r="L71" s="304"/>
      <c r="M71" s="255"/>
      <c r="N71" s="287"/>
      <c r="O71" s="263"/>
    </row>
    <row r="72" spans="1:15" s="288" customFormat="1" ht="22.5" customHeight="1" x14ac:dyDescent="0.2">
      <c r="A72" s="305" t="s">
        <v>192</v>
      </c>
      <c r="B72" s="30"/>
      <c r="C72" s="92">
        <v>27</v>
      </c>
      <c r="D72" s="92"/>
      <c r="E72" s="259">
        <v>41036</v>
      </c>
      <c r="F72" s="260"/>
      <c r="G72" s="259">
        <v>0</v>
      </c>
      <c r="H72" s="279"/>
      <c r="I72" s="259">
        <v>41036</v>
      </c>
      <c r="J72" s="279"/>
      <c r="K72" s="259">
        <v>0</v>
      </c>
      <c r="L72" s="304"/>
      <c r="M72" s="255"/>
      <c r="N72" s="287"/>
      <c r="O72" s="263"/>
    </row>
    <row r="73" spans="1:15" s="288" customFormat="1" ht="22.5" customHeight="1" x14ac:dyDescent="0.2">
      <c r="A73" s="93" t="s">
        <v>193</v>
      </c>
      <c r="B73" s="30"/>
      <c r="C73" s="92"/>
      <c r="D73" s="92"/>
      <c r="E73" s="274">
        <v>0</v>
      </c>
      <c r="F73" s="260"/>
      <c r="G73" s="274">
        <v>3672130</v>
      </c>
      <c r="H73" s="279"/>
      <c r="I73" s="274">
        <v>0</v>
      </c>
      <c r="J73" s="279"/>
      <c r="K73" s="274">
        <v>3672130</v>
      </c>
      <c r="L73" s="304"/>
      <c r="M73" s="255"/>
      <c r="N73" s="307"/>
      <c r="O73" s="263"/>
    </row>
    <row r="74" spans="1:15" s="288" customFormat="1" ht="22.5" customHeight="1" x14ac:dyDescent="0.2">
      <c r="A74" s="93" t="s">
        <v>194</v>
      </c>
      <c r="B74" s="30"/>
      <c r="C74" s="92"/>
      <c r="D74" s="92"/>
      <c r="E74" s="274">
        <v>-149835</v>
      </c>
      <c r="F74" s="260"/>
      <c r="G74" s="274">
        <v>0</v>
      </c>
      <c r="H74" s="279"/>
      <c r="I74" s="274">
        <v>-149835</v>
      </c>
      <c r="J74" s="279"/>
      <c r="K74" s="274">
        <v>0</v>
      </c>
      <c r="L74" s="304"/>
      <c r="M74" s="255"/>
      <c r="N74" s="307"/>
      <c r="O74" s="263"/>
    </row>
    <row r="75" spans="1:15" s="288" customFormat="1" ht="22.5" customHeight="1" x14ac:dyDescent="0.2">
      <c r="A75" s="93" t="s">
        <v>195</v>
      </c>
      <c r="B75" s="30"/>
      <c r="C75" s="92">
        <v>21</v>
      </c>
      <c r="D75" s="92"/>
      <c r="E75" s="306">
        <v>0</v>
      </c>
      <c r="F75" s="260"/>
      <c r="G75" s="306">
        <v>1700000</v>
      </c>
      <c r="H75" s="279"/>
      <c r="I75" s="274">
        <v>0</v>
      </c>
      <c r="J75" s="279"/>
      <c r="K75" s="274">
        <v>1700000</v>
      </c>
      <c r="L75" s="304"/>
      <c r="M75" s="255"/>
      <c r="N75" s="307"/>
      <c r="O75" s="263"/>
    </row>
    <row r="76" spans="1:15" s="288" customFormat="1" ht="22.5" customHeight="1" x14ac:dyDescent="0.2">
      <c r="A76" s="93" t="s">
        <v>196</v>
      </c>
      <c r="B76" s="30"/>
      <c r="C76" s="92"/>
      <c r="D76" s="92"/>
      <c r="E76" s="306">
        <v>0</v>
      </c>
      <c r="F76" s="260"/>
      <c r="G76" s="306">
        <v>-429812</v>
      </c>
      <c r="H76" s="279"/>
      <c r="I76" s="274">
        <v>0</v>
      </c>
      <c r="J76" s="279"/>
      <c r="K76" s="274">
        <v>-429812</v>
      </c>
      <c r="M76" s="255"/>
      <c r="N76" s="287"/>
      <c r="O76" s="263"/>
    </row>
    <row r="77" spans="1:15" s="288" customFormat="1" ht="22.5" customHeight="1" x14ac:dyDescent="0.2">
      <c r="A77" s="275" t="s">
        <v>197</v>
      </c>
      <c r="B77" s="30"/>
      <c r="C77" s="30"/>
      <c r="D77" s="92"/>
      <c r="E77" s="300">
        <f>SUM(E70:E76)</f>
        <v>1661413</v>
      </c>
      <c r="F77" s="260"/>
      <c r="G77" s="300">
        <f>SUM(G70:G76)</f>
        <v>4885929</v>
      </c>
      <c r="H77" s="301"/>
      <c r="I77" s="300">
        <f>SUM(I70:I76)</f>
        <v>1661822</v>
      </c>
      <c r="J77" s="301"/>
      <c r="K77" s="300">
        <f>SUM(K70:K76)</f>
        <v>4886461</v>
      </c>
      <c r="L77" s="304"/>
      <c r="M77" s="255"/>
      <c r="N77" s="287"/>
      <c r="O77" s="263"/>
    </row>
    <row r="78" spans="1:15" s="288" customFormat="1" ht="22.5" customHeight="1" x14ac:dyDescent="0.2">
      <c r="A78" s="30"/>
      <c r="B78" s="30"/>
      <c r="C78" s="30"/>
      <c r="D78" s="92"/>
      <c r="E78" s="303"/>
      <c r="F78" s="260"/>
      <c r="G78" s="303"/>
      <c r="H78" s="279"/>
      <c r="I78" s="303"/>
      <c r="J78" s="279"/>
      <c r="K78" s="303"/>
      <c r="L78" s="304"/>
      <c r="M78" s="255"/>
      <c r="O78" s="263"/>
    </row>
    <row r="79" spans="1:15" s="288" customFormat="1" ht="22.5" customHeight="1" x14ac:dyDescent="0.2">
      <c r="A79" s="308" t="s">
        <v>198</v>
      </c>
      <c r="B79" s="30"/>
      <c r="C79" s="30"/>
      <c r="D79" s="92"/>
      <c r="E79" s="303">
        <f>SUM(E46+E67+E77)</f>
        <v>-56930</v>
      </c>
      <c r="F79" s="260"/>
      <c r="G79" s="303">
        <f>SUM(G46+G67+G77)</f>
        <v>-89069</v>
      </c>
      <c r="H79" s="279"/>
      <c r="I79" s="303">
        <f>SUM(I46+I67+I77)</f>
        <v>-56930</v>
      </c>
      <c r="J79" s="279"/>
      <c r="K79" s="303">
        <f>SUM(K46+K67+K77)</f>
        <v>-89069</v>
      </c>
      <c r="L79" s="304"/>
      <c r="M79" s="255"/>
      <c r="N79" s="287"/>
      <c r="O79" s="263"/>
    </row>
    <row r="80" spans="1:15" s="288" customFormat="1" ht="22.5" customHeight="1" x14ac:dyDescent="0.2">
      <c r="A80" s="258" t="s">
        <v>199</v>
      </c>
      <c r="B80" s="30"/>
      <c r="C80" s="30"/>
      <c r="D80" s="92"/>
      <c r="E80" s="297">
        <v>513457.71875</v>
      </c>
      <c r="F80" s="260"/>
      <c r="G80" s="297">
        <v>504097</v>
      </c>
      <c r="H80" s="279"/>
      <c r="I80" s="297">
        <v>513457.71875</v>
      </c>
      <c r="J80" s="279"/>
      <c r="K80" s="297">
        <v>504097.49753999995</v>
      </c>
      <c r="L80" s="304"/>
      <c r="M80" s="255"/>
      <c r="N80" s="287"/>
      <c r="O80" s="263"/>
    </row>
    <row r="81" spans="1:15" s="288" customFormat="1" ht="22.5" customHeight="1" thickBot="1" x14ac:dyDescent="0.25">
      <c r="A81" s="265" t="s">
        <v>200</v>
      </c>
      <c r="B81" s="30"/>
      <c r="C81" s="30"/>
      <c r="D81" s="92"/>
      <c r="E81" s="309">
        <f>SUM(E79:E80)</f>
        <v>456527.71875</v>
      </c>
      <c r="F81" s="260"/>
      <c r="G81" s="309">
        <f>SUM(G79:G80)</f>
        <v>415028</v>
      </c>
      <c r="H81" s="279"/>
      <c r="I81" s="309">
        <f>SUM(I79:I80)</f>
        <v>456527.71875</v>
      </c>
      <c r="J81" s="279"/>
      <c r="K81" s="309">
        <f>SUM(K79:K80)</f>
        <v>415028.49753999995</v>
      </c>
      <c r="L81" s="298"/>
      <c r="M81" s="255"/>
      <c r="N81" s="287"/>
      <c r="O81" s="263"/>
    </row>
    <row r="82" spans="1:15" s="288" customFormat="1" ht="22.5" customHeight="1" thickTop="1" x14ac:dyDescent="0.2">
      <c r="A82" s="265"/>
      <c r="B82" s="30"/>
      <c r="C82" s="30"/>
      <c r="D82" s="92"/>
      <c r="E82" s="260"/>
      <c r="F82" s="260"/>
      <c r="G82" s="260"/>
      <c r="H82" s="279"/>
      <c r="I82" s="284"/>
      <c r="J82" s="279"/>
      <c r="K82" s="284"/>
      <c r="L82" s="310"/>
      <c r="M82" s="255"/>
      <c r="N82" s="287"/>
      <c r="O82" s="263"/>
    </row>
    <row r="83" spans="1:15" s="288" customFormat="1" ht="22.5" customHeight="1" x14ac:dyDescent="0.2">
      <c r="A83" s="265" t="s">
        <v>201</v>
      </c>
      <c r="B83" s="311"/>
      <c r="C83" s="311"/>
      <c r="D83" s="311"/>
      <c r="E83" s="260"/>
      <c r="F83" s="260"/>
      <c r="G83" s="260"/>
      <c r="H83" s="260"/>
      <c r="I83" s="260"/>
      <c r="J83" s="260"/>
      <c r="K83" s="260"/>
      <c r="L83" s="310"/>
      <c r="M83" s="255"/>
      <c r="N83" s="287"/>
      <c r="O83" s="263"/>
    </row>
    <row r="84" spans="1:15" s="288" customFormat="1" ht="22.5" customHeight="1" x14ac:dyDescent="0.2">
      <c r="A84" s="30" t="s">
        <v>202</v>
      </c>
      <c r="B84" s="311"/>
      <c r="C84" s="311"/>
      <c r="D84" s="311"/>
      <c r="E84" s="260"/>
      <c r="F84" s="260"/>
      <c r="G84" s="260"/>
      <c r="H84" s="260"/>
      <c r="I84" s="260"/>
      <c r="J84" s="260"/>
      <c r="K84" s="260"/>
      <c r="M84" s="255"/>
      <c r="N84" s="287"/>
      <c r="O84" s="263"/>
    </row>
    <row r="85" spans="1:15" s="288" customFormat="1" ht="22.5" customHeight="1" x14ac:dyDescent="0.2">
      <c r="A85" s="30" t="s">
        <v>203</v>
      </c>
      <c r="B85" s="311"/>
      <c r="C85" s="311"/>
      <c r="D85" s="311"/>
      <c r="E85" s="260"/>
      <c r="F85" s="260"/>
      <c r="G85" s="260"/>
      <c r="H85" s="260"/>
      <c r="I85" s="260"/>
      <c r="J85" s="260"/>
      <c r="K85" s="260"/>
      <c r="L85" s="312"/>
      <c r="M85" s="255"/>
      <c r="N85" s="287"/>
      <c r="O85" s="263"/>
    </row>
    <row r="86" spans="1:15" s="288" customFormat="1" ht="22.5" customHeight="1" x14ac:dyDescent="0.2">
      <c r="A86" s="30" t="s">
        <v>74</v>
      </c>
      <c r="B86" s="311"/>
      <c r="C86" s="311"/>
      <c r="D86" s="311"/>
      <c r="E86" s="260">
        <v>1195.3117299999999</v>
      </c>
      <c r="F86" s="260"/>
      <c r="G86" s="260">
        <v>-2927</v>
      </c>
      <c r="H86" s="260"/>
      <c r="I86" s="260">
        <v>1195.3117299999999</v>
      </c>
      <c r="J86" s="260"/>
      <c r="K86" s="260">
        <v>-2927</v>
      </c>
      <c r="L86" s="312"/>
      <c r="M86" s="255"/>
      <c r="N86" s="287"/>
      <c r="O86" s="263"/>
    </row>
    <row r="87" spans="1:15" s="288" customFormat="1" ht="22.5" customHeight="1" x14ac:dyDescent="0.2">
      <c r="A87" s="30" t="s">
        <v>118</v>
      </c>
      <c r="B87" s="311"/>
      <c r="C87" s="311"/>
      <c r="D87" s="311"/>
      <c r="E87" s="260"/>
      <c r="F87" s="260"/>
      <c r="G87" s="260"/>
      <c r="H87" s="260"/>
      <c r="I87" s="260"/>
      <c r="J87" s="260"/>
      <c r="K87" s="260"/>
      <c r="L87" s="312"/>
      <c r="M87" s="255"/>
      <c r="N87" s="287"/>
      <c r="O87" s="263"/>
    </row>
    <row r="88" spans="1:15" s="288" customFormat="1" ht="22.5" customHeight="1" x14ac:dyDescent="0.2">
      <c r="A88" s="30" t="s">
        <v>74</v>
      </c>
      <c r="B88" s="311"/>
      <c r="C88" s="311"/>
      <c r="D88" s="311"/>
      <c r="E88" s="260">
        <v>13.896600000000035</v>
      </c>
      <c r="F88" s="260"/>
      <c r="G88" s="260">
        <v>38</v>
      </c>
      <c r="H88" s="260"/>
      <c r="I88" s="260">
        <v>13.896600000000035</v>
      </c>
      <c r="J88" s="260"/>
      <c r="K88" s="260">
        <v>38</v>
      </c>
      <c r="L88" s="312"/>
      <c r="M88" s="255"/>
      <c r="N88" s="287"/>
      <c r="O88" s="263"/>
    </row>
    <row r="89" spans="1:15" s="288" customFormat="1" ht="22.5" customHeight="1" x14ac:dyDescent="0.2">
      <c r="A89" s="30" t="s">
        <v>204</v>
      </c>
      <c r="B89" s="311"/>
      <c r="C89" s="311"/>
      <c r="D89" s="311"/>
      <c r="E89" s="260"/>
      <c r="F89" s="260"/>
      <c r="G89" s="260"/>
      <c r="H89" s="260"/>
      <c r="I89" s="260"/>
      <c r="J89" s="260"/>
      <c r="K89" s="260"/>
      <c r="L89" s="312"/>
      <c r="M89" s="255"/>
      <c r="N89" s="287"/>
      <c r="O89" s="263"/>
    </row>
    <row r="90" spans="1:15" s="288" customFormat="1" ht="22.5" customHeight="1" x14ac:dyDescent="0.2">
      <c r="A90" s="30" t="s">
        <v>205</v>
      </c>
      <c r="B90" s="311"/>
      <c r="C90" s="311"/>
      <c r="D90" s="311"/>
      <c r="E90" s="260">
        <v>30279</v>
      </c>
      <c r="F90" s="260"/>
      <c r="G90" s="260">
        <v>-21493</v>
      </c>
      <c r="H90" s="260"/>
      <c r="I90" s="260">
        <v>30279</v>
      </c>
      <c r="J90" s="260"/>
      <c r="K90" s="260">
        <v>-21493</v>
      </c>
      <c r="L90" s="312"/>
      <c r="M90" s="255"/>
      <c r="N90" s="287"/>
      <c r="O90" s="263"/>
    </row>
    <row r="91" spans="1:15" ht="22.5" customHeight="1" x14ac:dyDescent="0.45">
      <c r="A91" s="30" t="s">
        <v>206</v>
      </c>
      <c r="D91" s="6"/>
      <c r="E91" s="260">
        <v>1100</v>
      </c>
      <c r="F91" s="44"/>
      <c r="G91" s="260">
        <v>156680</v>
      </c>
      <c r="H91" s="313"/>
      <c r="I91" s="260">
        <v>1100</v>
      </c>
      <c r="J91" s="44"/>
      <c r="K91" s="260">
        <v>156680</v>
      </c>
      <c r="L91" s="312"/>
      <c r="M91" s="255"/>
      <c r="N91" s="287"/>
      <c r="O91" s="263"/>
    </row>
    <row r="92" spans="1:15" s="288" customFormat="1" ht="22.5" customHeight="1" x14ac:dyDescent="0.4">
      <c r="A92" s="258" t="s">
        <v>207</v>
      </c>
      <c r="B92" s="30"/>
      <c r="C92" s="30"/>
      <c r="D92" s="92"/>
      <c r="E92" s="260">
        <v>-966.651280000003</v>
      </c>
      <c r="F92" s="260"/>
      <c r="G92" s="260">
        <v>-294</v>
      </c>
      <c r="H92" s="297"/>
      <c r="I92" s="259">
        <v>-955.651280000003</v>
      </c>
      <c r="J92" s="297"/>
      <c r="K92" s="259">
        <v>-488</v>
      </c>
      <c r="L92" s="4"/>
      <c r="M92" s="255"/>
      <c r="N92" s="211"/>
      <c r="O92" s="263"/>
    </row>
    <row r="93" spans="1:15" ht="24" customHeight="1" x14ac:dyDescent="0.4">
      <c r="A93" s="258" t="s">
        <v>208</v>
      </c>
      <c r="E93" s="260">
        <v>693</v>
      </c>
      <c r="F93" s="259"/>
      <c r="G93" s="260">
        <v>-1252</v>
      </c>
      <c r="H93" s="315"/>
      <c r="I93" s="274">
        <v>0</v>
      </c>
      <c r="J93" s="315"/>
      <c r="K93" s="274">
        <v>0</v>
      </c>
      <c r="L93" s="298"/>
      <c r="M93" s="255"/>
      <c r="N93" s="287"/>
      <c r="O93" s="263"/>
    </row>
    <row r="94" spans="1:15" ht="22.5" customHeight="1" x14ac:dyDescent="0.4">
      <c r="A94" s="258"/>
      <c r="E94" s="260"/>
      <c r="F94" s="259"/>
      <c r="G94" s="260"/>
      <c r="H94" s="315"/>
      <c r="I94" s="274"/>
      <c r="J94" s="315"/>
      <c r="K94" s="274"/>
      <c r="L94" s="298"/>
      <c r="M94" s="255"/>
      <c r="N94" s="287"/>
      <c r="O94" s="263"/>
    </row>
    <row r="103" spans="1:11" ht="22.5" customHeight="1" x14ac:dyDescent="0.45">
      <c r="A103" s="8"/>
      <c r="B103" s="257"/>
      <c r="C103" s="257"/>
      <c r="D103" s="40"/>
      <c r="E103" s="39"/>
      <c r="F103" s="39"/>
      <c r="G103" s="39"/>
      <c r="H103" s="41"/>
      <c r="I103" s="36"/>
      <c r="J103" s="34"/>
      <c r="K103" s="36"/>
    </row>
  </sheetData>
  <mergeCells count="14">
    <mergeCell ref="E4:G4"/>
    <mergeCell ref="I4:K4"/>
    <mergeCell ref="E5:H5"/>
    <mergeCell ref="I5:K5"/>
    <mergeCell ref="E6:G6"/>
    <mergeCell ref="I6:K6"/>
    <mergeCell ref="E55:K55"/>
    <mergeCell ref="E8:K8"/>
    <mergeCell ref="E51:G51"/>
    <mergeCell ref="I51:K51"/>
    <mergeCell ref="E52:H52"/>
    <mergeCell ref="I52:K52"/>
    <mergeCell ref="E53:G53"/>
    <mergeCell ref="I53:K53"/>
  </mergeCells>
  <pageMargins left="0.8" right="0.8" top="0.48" bottom="0.5" header="0.5" footer="0.5"/>
  <pageSetup paperSize="9" scale="62" firstPageNumber="17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&amp;C&amp;"Times New Roman,Regular"&amp;P</oddFooter>
  </headerFooter>
  <rowBreaks count="1" manualBreakCount="1">
    <brk id="47" max="16383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BS-7-8</vt:lpstr>
      <vt:lpstr>PL Q2 9-10</vt:lpstr>
      <vt:lpstr>PL HY 11-12</vt:lpstr>
      <vt:lpstr>SE_Conso 13</vt:lpstr>
      <vt:lpstr>SE_Conso 14</vt:lpstr>
      <vt:lpstr>SE_Bank 15</vt:lpstr>
      <vt:lpstr>SE_Bank 16</vt:lpstr>
      <vt:lpstr>CF 17-18</vt:lpstr>
      <vt:lpstr>'BS-7-8'!Print_Area</vt:lpstr>
      <vt:lpstr>'PL HY 11-12'!Print_Area</vt:lpstr>
      <vt:lpstr>'PL Q2 9-10'!Print_Area</vt:lpstr>
      <vt:lpstr>'SE_Bank 15'!Print_Area</vt:lpstr>
      <vt:lpstr>'SE_Bank 16'!Print_Area</vt:lpstr>
      <vt:lpstr>'SE_Conso 13'!Print_Area</vt:lpstr>
      <vt:lpstr>'SE_Conso 14'!Print_Area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Natcha, Lohakhachornphan</dc:creator>
  <cp:lastModifiedBy>Auranee Thanomsinsap</cp:lastModifiedBy>
  <cp:lastPrinted>2024-08-20T02:10:51Z</cp:lastPrinted>
  <dcterms:created xsi:type="dcterms:W3CDTF">2018-07-05T11:24:23Z</dcterms:created>
  <dcterms:modified xsi:type="dcterms:W3CDTF">2024-08-20T08:58:41Z</dcterms:modified>
</cp:coreProperties>
</file>