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ttitao\Desktop\งบเดี่ยว Up SET\EN\"/>
    </mc:Choice>
  </mc:AlternateContent>
  <xr:revisionPtr revIDLastSave="0" documentId="13_ncr:1_{6D55E050-DB38-40B5-B062-75C1A5E87937}" xr6:coauthVersionLast="36" xr6:coauthVersionMax="47" xr10:uidLastSave="{00000000-0000-0000-0000-000000000000}"/>
  <bookViews>
    <workbookView xWindow="-80" yWindow="-80" windowWidth="19360" windowHeight="11440" xr2:uid="{00000000-000D-0000-FFFF-FFFF00000000}"/>
  </bookViews>
  <sheets>
    <sheet name="1" sheetId="1" r:id="rId1"/>
    <sheet name="2" sheetId="4" r:id="rId2"/>
    <sheet name="3" sheetId="13" r:id="rId3"/>
    <sheet name="4" sheetId="12" r:id="rId4"/>
    <sheet name="5" sheetId="11" r:id="rId5"/>
    <sheet name="6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" hidden="1">[1]DETAIL!#REF!</definedName>
    <definedName name="__" hidden="1">[1]DETAIL!#REF!</definedName>
    <definedName name="___" hidden="1">[1]DETAIL!#REF!</definedName>
    <definedName name="____Z1" hidden="1">{"'ตัวอย่าง'!$A$1:$O$21"}</definedName>
    <definedName name="___Z1" hidden="1">{"'ตัวอย่าง'!$A$1:$O$21"}</definedName>
    <definedName name="__aa1" hidden="1">{#N/A,#N/A,FALSE,"Hypothèses"}</definedName>
    <definedName name="__apr2" hidden="1">{"'Model'!$A$1:$N$53"}</definedName>
    <definedName name="__key2" hidden="1">#REF!</definedName>
    <definedName name="_10__123Graph_AChart_2A" hidden="1">[2]Sheet1!$AI$52:$AI$55</definedName>
    <definedName name="_10_0_0_F" hidden="1">[1]DETAIL!#REF!</definedName>
    <definedName name="_112__123Graph_XChart_4A" hidden="1">[2]Sheet1!$BY$60:$CB$60</definedName>
    <definedName name="_12_0_0_F" hidden="1">[1]DETAIL!#REF!</definedName>
    <definedName name="_12F" hidden="1">[1]DETAIL!#REF!</definedName>
    <definedName name="_14__123Graph_AChart_2A" hidden="1">[2]Sheet1!$AI$52:$AI$55</definedName>
    <definedName name="_15_0_0_F" hidden="1">[1]DETAIL!#REF!</definedName>
    <definedName name="_2_0_0_F" hidden="1">[1]DETAIL!#REF!</definedName>
    <definedName name="_20__123Graph_AChart_3A" hidden="1">[2]Sheet1!$BS$61:$BV$61</definedName>
    <definedName name="_234_0_0_F" hidden="1">[1]DETAIL!#REF!</definedName>
    <definedName name="_235_0_0_F" hidden="1">[1]DETAIL!#REF!</definedName>
    <definedName name="_28__123Graph_AChart_3A" hidden="1">[2]Sheet1!$BS$61:$BV$61</definedName>
    <definedName name="_3_0_0_F" hidden="1">[1]DETAIL!#REF!</definedName>
    <definedName name="_30__123Graph_AChart_4A" hidden="1">[2]Sheet1!$BY$61:$CB$61</definedName>
    <definedName name="_31_0_0_F" hidden="1">[1]DETAIL!#REF!</definedName>
    <definedName name="_32_0_0_F" hidden="1">[1]DETAIL!#REF!</definedName>
    <definedName name="_39_0_0_F" hidden="1">[1]DETAIL!#REF!</definedName>
    <definedName name="_3F" hidden="1">[1]DETAIL!#REF!</definedName>
    <definedName name="_4_0_0_F" hidden="1">[1]DETAIL!#REF!</definedName>
    <definedName name="_40__123Graph_BChart_3A" hidden="1">[2]Sheet1!$BS$62:$BV$62</definedName>
    <definedName name="_40_0_0_F" hidden="1">[1]DETAIL!#REF!</definedName>
    <definedName name="_42__123Graph_AChart_4A" hidden="1">[2]Sheet1!$BY$61:$CB$61</definedName>
    <definedName name="_49_0_0_F" hidden="1">[1]DETAIL!#REF!</definedName>
    <definedName name="_5_0_0_F" hidden="1">[1]DETAIL!#REF!</definedName>
    <definedName name="_50__123Graph_BChart_4A" hidden="1">[2]Sheet1!$BY$62:$CB$62</definedName>
    <definedName name="_50_0_0_F" hidden="1">[1]DETAIL!#REF!</definedName>
    <definedName name="_56__123Graph_BChart_3A" hidden="1">[2]Sheet1!$BS$62:$BV$62</definedName>
    <definedName name="_6_0_0_F" hidden="1">[1]DETAIL!#REF!</definedName>
    <definedName name="_60__123Graph_XChart_2A" hidden="1">[2]Sheet1!$AH$52:$AH$55</definedName>
    <definedName name="_70__123Graph_BChart_4A" hidden="1">[2]Sheet1!$BY$62:$CB$62</definedName>
    <definedName name="_70__123Graph_XChart_3A" hidden="1">[2]Sheet1!$BS$60:$BV$60</definedName>
    <definedName name="_8_0_0_F" hidden="1">[1]DETAIL!#REF!</definedName>
    <definedName name="_80__123Graph_XChart_4A" hidden="1">[2]Sheet1!$BY$60:$CB$60</definedName>
    <definedName name="_84__123Graph_XChart_2A" hidden="1">[2]Sheet1!$AH$52:$AH$55</definedName>
    <definedName name="_98__123Graph_XChart_3A" hidden="1">[2]Sheet1!$BS$60:$BV$60</definedName>
    <definedName name="_a1" hidden="1">{"cashflow",#N/A,FALSE,"CASHFLOW "}</definedName>
    <definedName name="_a10" hidden="1">{"sales",#N/A,FALSE,"SALES"}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{#N/A,#N/A,FALSE,"Hypothèses"}</definedName>
    <definedName name="_apr2" hidden="1">{"'Model'!$A$1:$N$53"}</definedName>
    <definedName name="_Fill" hidden="1">[3]detail!#REF!</definedName>
    <definedName name="_FOH2006" hidden="1">{#N/A,#N/A,FALSE,"TL";#N/A,#N/A,FALSE,"KK";#N/A,#N/A,FALSE,"TS";#N/A,#N/A,FALSE,"KW";#N/A,#N/A,FALSE,"LP";#N/A,#N/A,FALSE,"DC"}</definedName>
    <definedName name="_Key1" hidden="1">#REF!</definedName>
    <definedName name="_key2" hidden="1">#REF!</definedName>
    <definedName name="_Order1" hidden="1">0</definedName>
    <definedName name="_Order2" hidden="1">255</definedName>
    <definedName name="_Parse_Out" hidden="1">[4]total!#REF!</definedName>
    <definedName name="_Regression_Int" hidden="1">1</definedName>
    <definedName name="_Sort" hidden="1">#REF!</definedName>
    <definedName name="_Z1" hidden="1">{"'ตัวอย่าง'!$A$1:$O$21"}</definedName>
    <definedName name="a" hidden="1">#REF!</definedName>
    <definedName name="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hidden="1">{"AssumptionSheet",#N/A,FALSE,"Assumptions";"RevenueExpensesSheet",#N/A,FALSE,"Table_Revenue";"EquityProfileSheet",#N/A,FALSE,"Table_Equity";"ConstructDebtSheet",#N/A,FALSE,"Table_Debt"}</definedName>
    <definedName name="aaaaa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Cwvu.Profit._.and._.Loss." hidden="1">#REF!</definedName>
    <definedName name="ACwvu.Summary._.Sheet." hidden="1">'[5]P&amp;L'!#REF!</definedName>
    <definedName name="aef" hidden="1">{"'ตัวอย่าง'!$A$1:$O$21"}</definedName>
    <definedName name="afd" hidden="1">{"'ตัวอย่าง'!$A$1:$O$21"}</definedName>
    <definedName name="alla" hidden="1">#REF!</definedName>
    <definedName name="anscount" hidden="1">7</definedName>
    <definedName name="as" hidden="1">{"'ตัวอย่าง'!$A$1:$O$21"}</definedName>
    <definedName name="AS2DocOpenMode" hidden="1">"AS2DocumentEdit"</definedName>
    <definedName name="AS2SyncStepLS" hidden="1">0</definedName>
    <definedName name="AS2VersionLS" hidden="1">300</definedName>
    <definedName name="ass" hidden="1">{"revable",#N/A,FALSE,"REVABLE"}</definedName>
    <definedName name="B" hidden="1">#REF!</definedName>
    <definedName name="BBB" hidden="1">{"AllAnnualSummariesSheet",#N/A,TRUE,"Annual Summaries"}</definedName>
    <definedName name="bbbb" hidden="1">{"AllAnnualSummariesSheet",#N/A,TRUE,"Annual Summaries"}</definedName>
    <definedName name="bbbbdv" hidden="1">{"AllAnnualSummariesSheet",#N/A,TRUE,"Annual Summaries"}</definedName>
    <definedName name="BBBdv" hidden="1">{"AllAnnualSummariesSheet",#N/A,TRUE,"Annual Summaries"}</definedName>
    <definedName name="boonthak" hidden="1">{"'ตัวอย่าง'!$A$1:$O$21"}</definedName>
    <definedName name="CCC" hidden="1">{"CoverSheet",#N/A,FALSE,"Cover";"IndexSheet",#N/A,FALSE,"Index"}</definedName>
    <definedName name="cccc" hidden="1">{"CoverSheet",#N/A,FALSE,"Cover";"IndexSheet",#N/A,FALSE,"Index"}</definedName>
    <definedName name="ccccdv" hidden="1">{"CoverSheet",#N/A,FALSE,"Cover";"IndexSheet",#N/A,FALSE,"Index"}</definedName>
    <definedName name="CCCdv" hidden="1">{"CoverSheet",#N/A,FALSE,"Cover";"IndexSheet",#N/A,FALSE,"Index"}</definedName>
    <definedName name="CF" hidden="1">#REF!</definedName>
    <definedName name="D" hidden="1">#REF!</definedName>
    <definedName name="da" hidden="1">{"'ตัวอย่าง'!$A$1:$O$21"}</definedName>
    <definedName name="dd" hidden="1">{"'ตัวอย่าง'!$A$1:$O$21"}</definedName>
    <definedName name="DDD" hidden="1">{"EquityProfileSheet",#N/A,FALSE,"Table_Equity"}</definedName>
    <definedName name="dddd" hidden="1">{"EquityProfileSheet",#N/A,FALSE,"Table_Equity"}</definedName>
    <definedName name="dddddv" hidden="1">{"EquityProfileSheet",#N/A,FALSE,"Table_Equity"}</definedName>
    <definedName name="DDDdv" hidden="1">{"EquityProfileSheet",#N/A,FALSE,"Table_Equity"}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etail" hidden="1">{"index",#N/A,FALSE,"INDEX"}</definedName>
    <definedName name="dfs" hidden="1">{"'connew '!$C$40:$C$60"}</definedName>
    <definedName name="dfsffsfsf" hidden="1">{"'connew '!$C$40:$C$60"}</definedName>
    <definedName name="dfsfsff" hidden="1">{"'connew '!$C$40:$C$60"}</definedName>
    <definedName name="dsssss" hidden="1">{"'connew '!$C$40:$C$60"}</definedName>
    <definedName name="dtatae" hidden="1">{"'connew '!$C$40:$C$60"}</definedName>
    <definedName name="e" hidden="1">{"Summary",#N/A,FALSE,"Summary"}</definedName>
    <definedName name="EEE" hidden="1">{"'ตัวอย่าง'!$A$1:$O$21"}</definedName>
    <definedName name="eeeeee" hidden="1">{"KeySummarySheet",#N/A,FALSE,"Key Summary"}</definedName>
    <definedName name="eeeeeedv" hidden="1">{"KeySummarySheet",#N/A,FALSE,"Key Summary"}</definedName>
    <definedName name="EPMWorkbookOptions_2" hidden="1">"lvdogLnfGem+0zxt2YraO9oUBIddH9IDU2cGDf+YPRdAGYIxQPlGoIimkW8O7uX24LvMdZ4octBfDoJA1xxojGyvqJuG9aLrllsc2dObOkmRhKs5xNAZEb8G/R8ymsZA5FusyEkdRRJRGyrOtU1D1xb1ob/HmumC9U+GWBS5KZl1HNMYaSF4Dy59lSOaJdS8RKQZqShWQIDnBuIcsbPrwdB1YN0ZU2C5frm7QzelupEYFKVM7Pk6B2ebNmx6"</definedName>
    <definedName name="EPMWorkbookOptions_3" hidden="1">"cAYYIqFj31B/Fgkjt2a3HIhA8MCbd6+92tDwUF3+egSDt/pi4x+M54mJvjwFmIh3QH8wANTgaGJs8uyNOaCeewO6XmhCyf2xROtZ7wb80KhwXM8y/pkBH0mW46ReR2WIpM59OYIVREpSISm6ToUSJK2tP1aCOoBNkiGCXxKzu46pvcvQdgD03ptUpVoZg+G4UKnq5UK5NG4U6hUACqQGSmV9WCvXhvTiyNFRCYlFzV0vXBtMh0gbE8KiJE8M"</definedName>
    <definedName name="EPMWorkbookOptions_4" hidden="1">"QCHB+BBM/SWIv4p9me3yHfWBQr9+JxcfSBC24nfkXRHqfROaQ+p6YxnmbX5BnHzsjNy/tIeNZYj9M2aIQ6ALrf6fY2rvTlAHapcVxOPZSpLlOkkeTlYqg2Td4BglbDsLfD05KixFkRRGZQuVDHAlPdrG9boIWu7n0cJG05VKuVw+XNhK2RO2FYiInuhT5C6dnqfBQWndYSAWQPSUiwciPYKF9gFBPV6uqjWKrNdrh8sVnT25CiCMbqs8RZYu"</definedName>
    <definedName name="EPMWorkbookOptions_5" hidden="1">"naQnxuNqr72S8PAfQmFAQgTBl6G7yjxC1e9F6ekj99bVKk3/xs11OXuivkAwytB76uIJekIwGg0Mxlq7OviCNLnMI6RL6Kh8l5PO+By7kj31WoIYpakw6EgdPvh+6Xz9A8BgSCKQ4AuyU6qawkkyf0ZNq2ZP03wIoyxVrvrETQBEogo9+dLxSM9Zqwrtc560teydtAsEoxQtkVStSF3tw7EkQEpkUZVUVsSYhEiCMdnGpIpPnLiSkPSlA5Ke"</definedName>
    <definedName name="EPMWorkbookOptions_6" hidden="1">"7e6R7yqC1DnjjlfP3o63BDH4VyXLqb3L17D0MLTNs0qvyytnpGgjexRdoRhw9KeKn17+VlCkmuQghkgyekdaV+EoW5JJ/jOt82TEOt+ybd3RRi+DHzPXkwEc23DqO+oHgZNeuGPVheClwUAfLwp76LGHHnvo44k/wUPP0lSjkQVbcnquhThW5VtS93jvFvbQN/srEK/vct1HzPXsqfEv0KMbyoZZuyI+g+9oR2cV/nhxxs7qZn+JYUybr0eX"</definedName>
    <definedName name="EPMWorkbookOptions_7" hidden="1">"95B+Ta80cR67c6NLdyKz4d/lyyf8KfFoZUAATolHJty56blSxW7UUCD2HG7600LQVlfqyed8qJxBy2GAId5n9+HRojEeWbvuSJOKyR9++TF2GvpUXQOZlZcgf/j2OEKuNN0in//1Ahm06SV6wFvC1cjzHuKv+ZUm0ouCyrexT2e9dEdQ3ocw9iBUFAei0OEHfte1E3/JsTTR/sx+7Axaf3bYj2Wyeul8PyUiVC0b5uP03Jt8gnGPyqC3Ajv3"</definedName>
    <definedName name="EPMWorkbookOptions_8" hidden="1">"/rRzLxezdtlTxwttfVEf2EdtfuHG7ffPZbpgDIE7kSzJAdbKehVt9OM4E2hwkVSyFO0VrCLjzX7s6o2C0cw8H/NV9HZHNH6uL6fOCO6jBg1taII2gM+bDFvtX79s0i7fmLj5H8XQshHTWAAA"</definedName>
    <definedName name="ewe" hidden="1">{"'ตัวอย่าง'!$A$1:$O$21"}</definedName>
    <definedName name="EXPORT_รายหน่วยงาน" hidden="1">{"'ตัวอย่าง'!$A$1:$O$21"}</definedName>
    <definedName name="F" hidden="1">{"Summary",#N/A,FALSE,"Summary"}</definedName>
    <definedName name="Fdv" hidden="1">{"KeySummarySheet",#N/A,FALSE,"Key Summary"}</definedName>
    <definedName name="ff" hidden="1">{"'ตัวอย่าง'!$A$1:$O$21"}</definedName>
    <definedName name="ffffff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dgdhfh" hidden="1">{"'connew '!$C$40:$C$60"}</definedName>
    <definedName name="fresh" hidden="1">{#N/A,#N/A,FALSE,"Database"}</definedName>
    <definedName name="fresh1" hidden="1">{#N/A,#N/A,FALSE,"Database"}</definedName>
    <definedName name="fsdf" hidden="1">{"'connew '!$C$40:$C$60"}</definedName>
    <definedName name="gg" hidden="1">{"'ตัวอย่าง'!$A$1:$O$21"}</definedName>
    <definedName name="ggfgd" hidden="1">{"ProjectionsSheet",#N/A,FALSE,"Projections"}</definedName>
    <definedName name="ggfgddv" hidden="1">{"ProjectionsSheet",#N/A,FALSE,"Projections"}</definedName>
    <definedName name="har" hidden="1">{"'connew '!$C$40:$C$60"}</definedName>
    <definedName name="HTML_CodePage" hidden="1">874</definedName>
    <definedName name="HTML_Control" hidden="1">{"'Model'!$A$1:$N$53"}</definedName>
    <definedName name="HTML_Control1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fdjfsjfs" hidden="1">{"'connew '!$C$40:$C$60"}</definedName>
    <definedName name="jjdjdjjd" hidden="1">{"'connew '!$C$40:$C$60"}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k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imcount" hidden="1">1</definedName>
    <definedName name="lll" hidden="1">{"sales",#N/A,FALSE,"SALES"}</definedName>
    <definedName name="Master" hidden="1">{"Full Summary",#N/A,FALSE,"Summary"}</definedName>
    <definedName name="Master_Phase3" hidden="1">{"Full Summary",#N/A,FALSE,"Summary"}</definedName>
    <definedName name="Model" hidden="1">{#N/A,#N/A,FALSE,"Deckblatt";#N/A,#N/A,FALSE,"KABEL";#N/A,#N/A,FALSE,"MATERIAL";#N/A,#N/A,FALSE,"DBHK"}</definedName>
    <definedName name="MON" hidden="1">{"hilight3",#N/A,FALSE,"HILIGHT3"}</definedName>
    <definedName name="Muni" hidden="1">{#N/A,#N/A,FALSE,"Hypothèses"}</definedName>
    <definedName name="New" hidden="1">{"'ตัวอย่าง'!$A$1:$O$21"}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o" hidden="1">{"'ตัวอย่าง'!$A$1:$O$21"}</definedName>
    <definedName name="ooooo" hidden="1">{"'connew '!$C$40:$C$60"}</definedName>
    <definedName name="p" hidden="1">{"'connew '!$C$40:$C$60"}</definedName>
    <definedName name="PEA" hidden="1">{"hilight2",#N/A,FALSE,"HILIGHT2"}</definedName>
    <definedName name="plan" hidden="1">{"'Model'!$A$1:$N$53"}</definedName>
    <definedName name="pp" hidden="1">{"'connew '!$C$40:$C$60"}</definedName>
    <definedName name="qq" hidden="1">{"'ตัวอย่าง'!$A$1:$O$21"}</definedName>
    <definedName name="rd" hidden="1">{"'ตัวอย่าง'!$A$1:$O$21"}</definedName>
    <definedName name="rrer" hidden="1">{"'ตัวอย่าง'!$A$1:$O$21"}</definedName>
    <definedName name="rrrr" hidden="1">{"'ตัวอย่าง'!$A$1:$O$21"}</definedName>
    <definedName name="rung" hidden="1">"sci"</definedName>
    <definedName name="Sales" hidden="1">#REF!</definedName>
    <definedName name="sas" hidden="1">{"'ตัวอย่าง'!$A$1:$O$21"}</definedName>
    <definedName name="sencount" hidden="1">2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e" hidden="1">{"'ตัวอย่าง'!$A$1:$O$21"}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4" hidden="1">[7]Sheet1!$BS$61:$BV$61</definedName>
    <definedName name="ss" hidden="1">{"'ตัวอย่าง'!$A$1:$O$21"}</definedName>
    <definedName name="sss" hidden="1">{"'ตัวอย่าง'!$A$1:$O$21"}</definedName>
    <definedName name="ssss" hidden="1">{"'ตัวอย่าง'!$A$1:$O$21"}</definedName>
    <definedName name="sssss" hidden="1">{"'ตัวอย่าง'!$A$1:$O$21"}</definedName>
    <definedName name="Summary" hidden="1">[6]Summary!$G$17:$G$82</definedName>
    <definedName name="Summary_Phase3" hidden="1">{"Summary",#N/A,FALSE,"Summary"}</definedName>
    <definedName name="Swvu.Profit._.and._.Loss." hidden="1">#REF!</definedName>
    <definedName name="Swvu.Summary._.Sheet." hidden="1">'[5]P&amp;L'!#REF!</definedName>
    <definedName name="tast" hidden="1">{"'connew '!$C$40:$C$60"}</definedName>
    <definedName name="test" hidden="1">{"'ตัวอย่าง'!$A$1:$O$21"}</definedName>
    <definedName name="test77" hidden="1">{"'ตัวอย่าง'!$A$1:$O$21"}</definedName>
    <definedName name="test8888" hidden="1">{"'ตัวอย่าง'!$A$1:$O$21"}</definedName>
    <definedName name="testa" hidden="1">{"'ตัวอย่าง'!$A$1:$O$21"}</definedName>
    <definedName name="tt" hidden="1">{"'connew '!$C$40:$C$60"}</definedName>
    <definedName name="TTE" hidden="1">{"'ตัวอย่าง'!$A$1:$O$21"}</definedName>
    <definedName name="u" hidden="1">{"'connew '!$C$40:$C$60"}</definedName>
    <definedName name="vbn" hidden="1">{"AssumptionSheet",#N/A,FALSE,"Assumptions";"RevenueExpensesSheet",#N/A,FALSE,"Table_Revenue";"EquityProfileSheet",#N/A,FALSE,"Table_Equity";"ConstructDebtSheet",#N/A,FALSE,"Table_Debt"}</definedName>
    <definedName name="wd" hidden="1">255</definedName>
    <definedName name="WEE" hidden="1">{"'ตัวอย่าง'!$A$1:$O$21"}</definedName>
    <definedName name="WIP" hidden="1">{"Summary",#N/A,FALSE,"Summary"}</definedName>
    <definedName name="wqwqw" hidden="1">{"'ตัวอย่าง'!$A$1:$O$21"}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hidden="1">{"Summary Sheet",#N/A,FALSE,"Cash Flow vs Budget"}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es." hidden="1">{#N/A,#N/A,FALSE,"Deckblatt";#N/A,#N/A,FALSE,"KABEL";#N/A,#N/A,FALSE,"MATERIAL";#N/A,#N/A,FALSE,"DBHK"}</definedName>
    <definedName name="wrn.Anglais." hidden="1">{#N/A,#N/A,FALSE,"Hypothèses"}</definedName>
    <definedName name="wrn.Annual._.Summary." hidden="1">{"AllAnnualSummariesSheet",#N/A,TRUE,"Annual Summaries"}</definedName>
    <definedName name="wrn.Annual._.Summary.dv" hidden="1">{"AllAnnualSummariesSheet",#N/A,TRUE,"Annual Summaries"}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._.Flow._.vs._.PnL.Phase3" hidden="1">{"CF vs PnL",#N/A,FALSE,"CF vs P&amp;L"}</definedName>
    <definedName name="wrn.Cashflow." hidden="1">{"Cashflow",#N/A,FALSE,"Lot 101 - Feas - B &amp; B"}</definedName>
    <definedName name="wrn.CoverPage.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hidden="1">{#N/A,#N/A,FALSE,"Database"}</definedName>
    <definedName name="wrn.dep12." hidden="1">{#N/A,#N/A,FALSE,"PM1";#N/A,#N/A,FALSE,"PM2";#N/A,#N/A,FALSE,"PM3";#N/A,#N/A,FALSE,"PM4";#N/A,#N/A,FALSE,"PM5";#N/A,#N/A,FALSE,"PM6";#N/A,#N/A,FALSE,"CM1"}</definedName>
    <definedName name="wrn.EquityATable." hidden="1">{"EquityProfileSheet",#N/A,FALSE,"Table_Equity"}</definedName>
    <definedName name="wrn.EquityATable.dv" hidden="1">{"EquityProfileSheet",#N/A,FALSE,"Table_Equity"}</definedName>
    <definedName name="wrn.ewoprjwoe" hidden="1">{#N/A,#N/A,FALSE,"Database"}</definedName>
    <definedName name="wrn.Feasibility." hidden="1">{"Feasibility",#N/A,FALSE,"Lot 101 - Feas - B &amp; B"}</definedName>
    <definedName name="wrn.Fin._.Year._.95.96.Phase3" hidden="1">{"Fin Year 95.96",#N/A,FALSE,"Cash Flow"}</definedName>
    <definedName name="wrn.FIX." hidden="1">{#N/A,#N/A,FALSE,"TL";#N/A,#N/A,FALSE,"KK";#N/A,#N/A,FALSE,"TS";#N/A,#N/A,FALSE,"KW";#N/A,#N/A,FALSE,"LP";#N/A,#N/A,FALSE,"DC"}</definedName>
    <definedName name="wrn.Francais." hidden="1">{#N/A,#N/A,FALSE,"Hypothèses"}</definedName>
    <definedName name="wrn.Full._.Cash._.Flow.Phase3" hidden="1">{"Full Cash Flow",#N/A,FALSE,"Cash Flow"}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Key._.Summary." hidden="1">{"KeySummarySheet",#N/A,FALSE,"Key Summary"}</definedName>
    <definedName name="wrn.Key._.Summary.dv" hidden="1">{"KeySummarySheet",#N/A,FALSE,"Key Summary"}</definedName>
    <definedName name="wrn.KWG._.Plant." hidden="1">{"KWG Current month TB. &amp; B / T",#N/A,FALSE,"DOMESTIC &amp; EXPORT_KWG";"KWG YTD TB. &amp; B / T",#N/A,FALSE,"DOMESTIC &amp; EXPORT_KWG"}</definedName>
    <definedName name="wrn.Master._.Full.phase3" hidden="1">{"Full Master",#N/A,FALSE,"Master"}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hidden="1">{"Summary Sheet",#N/A,FALSE,"vs Budget";"Fin Year 95.96",#N/A,FALSE,"Cash Flow"}</definedName>
    <definedName name="wrn.Monthly._.Schedules.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ofit._.and._.Loss.Phase3" hidden="1">{"Profit and Loss",#N/A,FALSE,"9697"}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evised._.Stage._.1._.Cost._.Calc.Phase3" hidden="1">{"Stage 1 Cost Calc",#N/A,FALSE,"Stage 1 Allocation"}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Info._.Centre.Phase3" hidden="1">{"Short Sales and Info",#N/A,FALSE,"Sales &amp; Info Centre"}</definedName>
    <definedName name="wrn.Sales._.n._.Info._.v._.Budget.Phase3" hidden="1">{"Summary Sheet",#N/A,FALSE,"SalesInfo vs Budget"}</definedName>
    <definedName name="wrn.sales._.report." hidden="1">{"sales",#N/A,FALSE,"SALES"}</definedName>
    <definedName name="wrn.SemiAnnual._.Projections." hidden="1">{"ProjectionsSheet",#N/A,FALSE,"Projections"}</definedName>
    <definedName name="wrn.SemiAnnual._.Projections.dv" hidden="1">{"ProjectionsSheet",#N/A,FALSE,"Projections"}</definedName>
    <definedName name="wrn.SensitivityA." hidden="1">{"EquityA",#N/A,FALSE,"Sensitivity_Graphs"}</definedName>
    <definedName name="wrn.Stage._.1._.Short.Phase3" hidden="1">{"Short Stage 1",#N/A,FALSE,"Stage 1"}</definedName>
    <definedName name="wrn.Stage._.2._.Short.Phase3" hidden="1">{"Short Stage 2",#N/A,FALSE,"Stage 2"}</definedName>
    <definedName name="wrn.Stage._.3.Phase3" hidden="1">{"Short Stage 3",#N/A,FALSE,"Stage 3"}</definedName>
    <definedName name="wrn.Stage._.3BCD._.Report." hidden="1">{#N/A,#N/A,FALSE,"Database"}</definedName>
    <definedName name="wrn.Stage._.4.Phase3" hidden="1">{"Short Stage 4",#N/A,FALSE,"Stage 4"}</definedName>
    <definedName name="wrn.Stage._.5.Phase3" hidden="1">{"Short Stage 5",#N/A,FALSE,"Stage 5"}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TL._.Plant." hidden="1">{"TL Current month TB. &amp; B / T",#N/A,FALSE,"DOMESTIC &amp; EXPORT_TL";"TL YTD TB. &amp; B / T",#N/A,FALSE,"DOMESTIC &amp; EXPORT_TL"}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w" hidden="1">{"'ตัวอย่าง'!$A$1:$O$21"}</definedName>
    <definedName name="www" hidden="1">{"'ตัวอย่าง'!$A$1:$O$21"}</definedName>
    <definedName name="wwwewe" hidden="1">{"'ตัวอย่าง'!$A$1:$O$21"}</definedName>
    <definedName name="x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XRefCopyRangeCount" hidden="1">2</definedName>
    <definedName name="XRefPasteRangeCount" hidden="1">2</definedName>
    <definedName name="XXXX" hidden="1">{"'ตัวอย่าง'!$A$1:$O$21"}</definedName>
    <definedName name="xzfcsadfasdfasdf" hidden="1">#REF!</definedName>
    <definedName name="y" hidden="1">{"Summary",#N/A,FALSE,"Summary"}</definedName>
    <definedName name="you" hidden="1">{"'connew '!$C$40:$C$60"}</definedName>
    <definedName name="z" hidden="1">{"'ตัวอย่าง'!$A$1:$O$21"}</definedName>
    <definedName name="ก" hidden="1">{"'ตัวอย่าง'!$A$1:$O$21"}</definedName>
    <definedName name="กก" hidden="1">{"'Model'!$A$1:$N$53"}</definedName>
    <definedName name="กดฟหกด" hidden="1">{"'ตัวอย่าง'!$A$1:$O$21"}</definedName>
    <definedName name="กดสหเหเหาเ" hidden="1">{"'connew '!$C$40:$C$60"}</definedName>
    <definedName name="กดหก" hidden="1">{"'connew '!$C$40:$C$60"}</definedName>
    <definedName name="กดหฟเหเฟเ" hidden="1">{"'connew '!$C$40:$C$60"}</definedName>
    <definedName name="ด" hidden="1">{"'ตัวอย่าง'!$A$1:$O$21"}</definedName>
    <definedName name="ดา" hidden="1">{"'ตัวอย่าง'!$A$1:$O$21"}</definedName>
    <definedName name="ดารา" hidden="1">{"'ตัวอย่าง'!$A$1:$O$21"}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พ" hidden="1">{"'ตัวอย่าง'!$A$1:$O$21"}</definedName>
    <definedName name="ฟ" hidden="1">{"'ตัวอย่าง'!$A$1:$O$21"}</definedName>
    <definedName name="ฟหด" hidden="1">{"'ตัวอย่าง'!$A$1:$O$21"}</definedName>
    <definedName name="ฟำ" hidden="1">{"'ตัวอย่าง'!$A$1:$O$21"}</definedName>
    <definedName name="ฟำดฟำ" hidden="1">{"'ตัวอย่าง'!$A$1:$O$21"}</definedName>
    <definedName name="ระบบโฟม" hidden="1">{"'ตัวอย่าง'!$A$1:$O$21"}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" hidden="1">{"'ตัวอย่าง'!$A$1:$O$21"}</definedName>
  </definedNames>
  <calcPr calcId="191029"/>
</workbook>
</file>

<file path=xl/calcChain.xml><?xml version="1.0" encoding="utf-8"?>
<calcChain xmlns="http://schemas.openxmlformats.org/spreadsheetml/2006/main">
  <c r="D50" i="1" l="1"/>
  <c r="D14" i="1"/>
  <c r="F14" i="1"/>
  <c r="D24" i="1"/>
  <c r="F24" i="1"/>
  <c r="D44" i="1"/>
  <c r="F44" i="1"/>
  <c r="F50" i="1"/>
  <c r="D73" i="1"/>
  <c r="F73" i="1"/>
  <c r="F52" i="1" l="1"/>
  <c r="F75" i="1" s="1"/>
  <c r="D26" i="1"/>
  <c r="F26" i="1"/>
  <c r="D52" i="1"/>
  <c r="D75" i="1" s="1"/>
  <c r="P22" i="12" l="1"/>
  <c r="L22" i="12"/>
  <c r="J22" i="12"/>
  <c r="H22" i="12"/>
  <c r="F66" i="6"/>
  <c r="A30" i="13"/>
  <c r="F14" i="13"/>
  <c r="D14" i="13"/>
  <c r="F11" i="13"/>
  <c r="F16" i="13" s="1"/>
  <c r="F20" i="13" s="1"/>
  <c r="F24" i="13" s="1"/>
  <c r="F34" i="13" s="1"/>
  <c r="F36" i="13" s="1"/>
  <c r="D11" i="13"/>
  <c r="H8" i="6" l="1"/>
  <c r="N20" i="12"/>
  <c r="N22" i="12" s="1"/>
  <c r="D16" i="13"/>
  <c r="D20" i="13" s="1"/>
  <c r="D24" i="13" s="1"/>
  <c r="D26" i="13" s="1"/>
  <c r="N18" i="11" l="1"/>
  <c r="F8" i="6"/>
  <c r="D34" i="13"/>
  <c r="D36" i="13" s="1"/>
  <c r="N16" i="11" l="1"/>
  <c r="L16" i="11"/>
  <c r="J16" i="11"/>
  <c r="H16" i="11"/>
  <c r="F16" i="11"/>
  <c r="A56" i="1"/>
  <c r="H19" i="6" l="1"/>
  <c r="F19" i="6"/>
  <c r="R23" i="12" l="1"/>
  <c r="F22" i="12"/>
  <c r="R21" i="12"/>
  <c r="R20" i="12"/>
  <c r="P18" i="12"/>
  <c r="N18" i="12"/>
  <c r="L18" i="12"/>
  <c r="J18" i="12"/>
  <c r="H18" i="12"/>
  <c r="H24" i="12" s="1"/>
  <c r="F18" i="12"/>
  <c r="R16" i="12"/>
  <c r="R15" i="12"/>
  <c r="R11" i="12"/>
  <c r="R18" i="12" l="1"/>
  <c r="P24" i="12"/>
  <c r="F24" i="12"/>
  <c r="J24" i="12"/>
  <c r="L24" i="12"/>
  <c r="N24" i="12"/>
  <c r="R22" i="12"/>
  <c r="R24" i="12" l="1"/>
  <c r="L20" i="11" l="1"/>
  <c r="L21" i="11" s="1"/>
  <c r="J20" i="11"/>
  <c r="H20" i="11"/>
  <c r="F20" i="11"/>
  <c r="P19" i="11"/>
  <c r="P18" i="11"/>
  <c r="P15" i="11"/>
  <c r="P16" i="11" s="1"/>
  <c r="F21" i="11" l="1"/>
  <c r="J21" i="11"/>
  <c r="H21" i="11"/>
  <c r="N20" i="11"/>
  <c r="N21" i="11" s="1"/>
  <c r="P20" i="11" l="1"/>
  <c r="P21" i="11" s="1"/>
  <c r="H60" i="6" l="1"/>
  <c r="A30" i="4"/>
  <c r="D11" i="4" l="1"/>
  <c r="F11" i="4"/>
  <c r="F14" i="4"/>
  <c r="F16" i="4" l="1"/>
  <c r="F20" i="4" s="1"/>
  <c r="F24" i="4" s="1"/>
  <c r="H45" i="6" l="1"/>
  <c r="F45" i="6"/>
  <c r="F60" i="6" l="1"/>
  <c r="F63" i="6" s="1"/>
  <c r="H34" i="6" l="1"/>
  <c r="H63" i="6" l="1"/>
  <c r="H23" i="6" l="1"/>
  <c r="F23" i="6"/>
  <c r="F34" i="4" l="1"/>
  <c r="F36" i="4" s="1"/>
  <c r="H36" i="6" l="1"/>
  <c r="H38" i="6" s="1"/>
  <c r="H65" i="6" s="1"/>
  <c r="H67" i="6" s="1"/>
  <c r="F34" i="6" l="1"/>
  <c r="D14" i="4" l="1"/>
  <c r="D16" i="4" s="1"/>
  <c r="D20" i="4" s="1"/>
  <c r="D24" i="4" l="1"/>
  <c r="D34" i="4" l="1"/>
  <c r="D36" i="4" s="1"/>
  <c r="F36" i="6" s="1"/>
  <c r="F38" i="6" s="1"/>
  <c r="F65" i="6" s="1"/>
  <c r="F67" i="6" s="1"/>
  <c r="F51" i="6" l="1"/>
  <c r="A30" i="1" l="1"/>
</calcChain>
</file>

<file path=xl/sharedStrings.xml><?xml version="1.0" encoding="utf-8"?>
<sst xmlns="http://schemas.openxmlformats.org/spreadsheetml/2006/main" count="251" uniqueCount="157">
  <si>
    <t>Assets</t>
  </si>
  <si>
    <t>Current assets</t>
  </si>
  <si>
    <t>Non-current assets</t>
  </si>
  <si>
    <t>Total assets</t>
  </si>
  <si>
    <t>Current liabilities</t>
  </si>
  <si>
    <t>Total current liabilities</t>
  </si>
  <si>
    <t>Non-current liabilities</t>
  </si>
  <si>
    <t>Total non-current assets</t>
  </si>
  <si>
    <t xml:space="preserve">Total liabilities </t>
  </si>
  <si>
    <t>Other income</t>
  </si>
  <si>
    <t>Deferred tax assets</t>
  </si>
  <si>
    <t>Cash and cash equivalents</t>
  </si>
  <si>
    <t>Finance costs</t>
  </si>
  <si>
    <t>Total current assets</t>
  </si>
  <si>
    <t>Total non-current liabilities</t>
  </si>
  <si>
    <t>Statement of financial position</t>
  </si>
  <si>
    <t>Other current assets</t>
  </si>
  <si>
    <t>Short-term loans</t>
  </si>
  <si>
    <t xml:space="preserve">   Appropriated </t>
  </si>
  <si>
    <t>Share capital</t>
  </si>
  <si>
    <t>Non-current provisions for employee benefits</t>
  </si>
  <si>
    <t xml:space="preserve">   Authorized share capital</t>
  </si>
  <si>
    <t>Liabilities and shareholders’ equity</t>
  </si>
  <si>
    <t>Shareholders’ equity</t>
  </si>
  <si>
    <t>Total liabilities and shareholders’ equity</t>
  </si>
  <si>
    <t xml:space="preserve">Property, plant and equipment </t>
  </si>
  <si>
    <t>Current provisions for employee benefits</t>
  </si>
  <si>
    <t>Lease liabilities</t>
  </si>
  <si>
    <t xml:space="preserve">      Legal reserve</t>
  </si>
  <si>
    <t xml:space="preserve">Total shareholders’ equity </t>
  </si>
  <si>
    <t xml:space="preserve"> </t>
  </si>
  <si>
    <t xml:space="preserve">   </t>
  </si>
  <si>
    <t>Cash flows from operating activities</t>
  </si>
  <si>
    <t xml:space="preserve">Adjustments for </t>
  </si>
  <si>
    <t>Depreciation and amortization</t>
  </si>
  <si>
    <t>Dividend income</t>
  </si>
  <si>
    <t>Interest income</t>
  </si>
  <si>
    <t>Cash flows generated from operations</t>
  </si>
  <si>
    <t>before changes in operating assets and liabilities</t>
  </si>
  <si>
    <t xml:space="preserve">Decrease (increase) in operating assets  </t>
  </si>
  <si>
    <t xml:space="preserve">Increase (decrease) in operating liabilities </t>
  </si>
  <si>
    <t>Cash flows from investing activities</t>
  </si>
  <si>
    <t>Dividends received</t>
  </si>
  <si>
    <t>Interest received</t>
  </si>
  <si>
    <t>Cash flows from financing activities</t>
  </si>
  <si>
    <t>Proceeds from (payments of) borrowings</t>
  </si>
  <si>
    <t xml:space="preserve">Proceeds from (payments of) bank overdrafts and </t>
  </si>
  <si>
    <t>Payments of lease liabilities</t>
  </si>
  <si>
    <t>Statement of cash flows</t>
  </si>
  <si>
    <t>Dividends paid to owners of the Company</t>
  </si>
  <si>
    <t>Investments in subsidiaries and associates</t>
  </si>
  <si>
    <t xml:space="preserve">Management fee income </t>
  </si>
  <si>
    <t>Net cash flows used in operations</t>
  </si>
  <si>
    <t>Administrative expenses</t>
  </si>
  <si>
    <t xml:space="preserve">Trade and other current payables </t>
  </si>
  <si>
    <t>Intangible assets</t>
  </si>
  <si>
    <t>Total expenses</t>
  </si>
  <si>
    <t xml:space="preserve">   under common control</t>
  </si>
  <si>
    <t>Interest and other finance costs paid</t>
  </si>
  <si>
    <t>Profit before expenses</t>
  </si>
  <si>
    <t>Investment property</t>
  </si>
  <si>
    <t xml:space="preserve">Profit before income tax </t>
  </si>
  <si>
    <t>Profit from operations</t>
  </si>
  <si>
    <t>(in thousand Baht)</t>
  </si>
  <si>
    <t>Provisions for employee benefits</t>
  </si>
  <si>
    <t xml:space="preserve">Deficits from business combination </t>
  </si>
  <si>
    <t>Refundable withholding tax</t>
  </si>
  <si>
    <t>SCG Decor Public Company Limited</t>
  </si>
  <si>
    <t>Other current receivables</t>
  </si>
  <si>
    <t xml:space="preserve">   Issued and paid share capital </t>
  </si>
  <si>
    <t>Retained earnings</t>
  </si>
  <si>
    <t>Tax income (expenses)</t>
  </si>
  <si>
    <t xml:space="preserve">   short-term borrowings, net</t>
  </si>
  <si>
    <t>Net cash flows used in operating activities</t>
  </si>
  <si>
    <t xml:space="preserve">   Unappropriated</t>
  </si>
  <si>
    <t>Supplementary information for cash flow</t>
  </si>
  <si>
    <t>Statement of changes in shareholders’ equity</t>
  </si>
  <si>
    <t xml:space="preserve">Retained earnings </t>
  </si>
  <si>
    <t>Appropriated</t>
  </si>
  <si>
    <t>Unappropriated</t>
  </si>
  <si>
    <t>Total</t>
  </si>
  <si>
    <t>Other deficits</t>
  </si>
  <si>
    <t>Legal</t>
  </si>
  <si>
    <t>shareholders’</t>
  </si>
  <si>
    <t>share capital</t>
  </si>
  <si>
    <t>reserve</t>
  </si>
  <si>
    <t>equity</t>
  </si>
  <si>
    <t>Balance at 1 January 2023</t>
  </si>
  <si>
    <t xml:space="preserve">Transactions with owners, recorded directly </t>
  </si>
  <si>
    <t>in shareholders’ equity</t>
  </si>
  <si>
    <t>Contributions by and distributions to owners</t>
  </si>
  <si>
    <t>Issue of ordinary shares</t>
  </si>
  <si>
    <t>Dividends</t>
  </si>
  <si>
    <t>Total contributions by and distributions to owners</t>
  </si>
  <si>
    <t>Profit or loss</t>
  </si>
  <si>
    <t>Other comprehensive income</t>
  </si>
  <si>
    <t>Transfer to legal reserve</t>
  </si>
  <si>
    <t>Balance at 1 January 2024</t>
  </si>
  <si>
    <t>Other components of shareholders’ equity</t>
  </si>
  <si>
    <t xml:space="preserve">Issued and </t>
  </si>
  <si>
    <t>investments in</t>
  </si>
  <si>
    <t>equity instruments</t>
  </si>
  <si>
    <t>measured at fair value</t>
  </si>
  <si>
    <t>distributions to owners</t>
  </si>
  <si>
    <t xml:space="preserve">Total contributions by and </t>
  </si>
  <si>
    <t>Comprehensive income for the period</t>
  </si>
  <si>
    <t>Total comprehensive income for the period</t>
  </si>
  <si>
    <t>Profit for the period</t>
  </si>
  <si>
    <t>Cash and cash equivalents at end of the period</t>
  </si>
  <si>
    <t>Non-cash from investing and financing transactions at end of the period</t>
  </si>
  <si>
    <t>Cash and cash equivalents at beginning of the period</t>
  </si>
  <si>
    <t>31 December</t>
  </si>
  <si>
    <t>Dividend payables</t>
  </si>
  <si>
    <t>Short-term borrowings</t>
  </si>
  <si>
    <t>Gain on</t>
  </si>
  <si>
    <t>Net decrease in operating liabilities</t>
  </si>
  <si>
    <t>Net increase in cash and cash equivalents</t>
  </si>
  <si>
    <t>Tax expenses (income)</t>
  </si>
  <si>
    <t xml:space="preserve">   from financial institutions</t>
  </si>
  <si>
    <t>Income statement</t>
  </si>
  <si>
    <t>Statement of comprehensive income</t>
  </si>
  <si>
    <t>Payments of short-term borrowings from related parties, net</t>
  </si>
  <si>
    <t>Proceeds from issue of shares</t>
  </si>
  <si>
    <t>Acquisition of property, plant and equipment and intangible assets</t>
  </si>
  <si>
    <t>Payments of short-term loans to related parties</t>
  </si>
  <si>
    <t>Other surpluses</t>
  </si>
  <si>
    <t>paid</t>
  </si>
  <si>
    <t>/ (deficit)</t>
  </si>
  <si>
    <t>Balance at 30 June 2023</t>
  </si>
  <si>
    <t>Balance at 30 June 2024</t>
  </si>
  <si>
    <t>As at 30 June 2024</t>
  </si>
  <si>
    <t>30 June</t>
  </si>
  <si>
    <t>Current portion of lease liabilities</t>
  </si>
  <si>
    <t>Other  receivables</t>
  </si>
  <si>
    <t>Other current payables</t>
  </si>
  <si>
    <t>Net cash flows used in financing activities</t>
  </si>
  <si>
    <t>Others current liabilities</t>
  </si>
  <si>
    <t>Other non-current assets</t>
  </si>
  <si>
    <t>Profit (loss) from operations</t>
  </si>
  <si>
    <t xml:space="preserve">Profit (loss) before income tax </t>
  </si>
  <si>
    <t>Profit (loss) for the period</t>
  </si>
  <si>
    <t>Non-current provisions for employee benefit expense</t>
  </si>
  <si>
    <t>Loss (gain) on foreign currency exchange</t>
  </si>
  <si>
    <t>Loss (gain) on sale of assets, fair value adjustment and others</t>
  </si>
  <si>
    <t>Net decrease (increase) in operating assets</t>
  </si>
  <si>
    <t>Net cash flows provided by investing activities</t>
  </si>
  <si>
    <t xml:space="preserve">Net increase (decrease) in borrowings </t>
  </si>
  <si>
    <t>Income tax received (paid)</t>
  </si>
  <si>
    <t>Bank overdrafts and short-term borrowings</t>
  </si>
  <si>
    <t>Other non-current liabilities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</si>
  <si>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</si>
  <si>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</si>
  <si>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Other comprehensive income for the period, net of tax</t>
  </si>
  <si>
    <t>Note</t>
  </si>
  <si>
    <t>(Unaudited)</t>
  </si>
  <si>
    <t>For the three-month period ended 30 June 2024 (Unaudited)</t>
  </si>
  <si>
    <t>For the six-month period ended 30 June 2024 (Unaudited)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</si>
</sst>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</numFmts>
  <fonts count="17" x14ac:knownFonts="1">
    <font>
      <sz val="11"/>
      <name val="Times New Roman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12"/>
      <name val="Times New Roman"/>
      <family val="1"/>
    </font>
    <font>
      <i/>
      <sz val="11"/>
      <color indexed="12"/>
      <name val="Times New Roman"/>
      <family val="1"/>
    </font>
    <font>
      <i/>
      <sz val="11"/>
      <color rgb="FF0000FF"/>
      <name val="Times New Roman"/>
      <family val="1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88" fontId="2" fillId="0" borderId="0" applyFont="0" applyFill="0" applyBorder="0" applyAlignment="0" applyProtection="0"/>
    <xf numFmtId="0" fontId="10" fillId="0" borderId="0"/>
    <xf numFmtId="188" fontId="10" fillId="0" borderId="0" applyFont="0" applyFill="0" applyBorder="0" applyAlignment="0" applyProtection="0"/>
    <xf numFmtId="0" fontId="11" fillId="0" borderId="0"/>
    <xf numFmtId="188" fontId="2" fillId="0" borderId="0" applyFont="0" applyFill="0" applyBorder="0" applyAlignment="0" applyProtection="0"/>
    <xf numFmtId="0" fontId="11" fillId="0" borderId="0"/>
    <xf numFmtId="0" fontId="1" fillId="0" borderId="0"/>
  </cellStyleXfs>
  <cellXfs count="135">
    <xf numFmtId="0" fontId="0" fillId="0" borderId="0" xfId="0"/>
    <xf numFmtId="0" fontId="3" fillId="0" borderId="0" xfId="0" applyFont="1" applyFill="1" applyBorder="1" applyAlignment="1"/>
    <xf numFmtId="37" fontId="3" fillId="0" borderId="0" xfId="0" applyNumberFormat="1" applyFont="1" applyFill="1" applyBorder="1" applyAlignment="1"/>
    <xf numFmtId="0" fontId="5" fillId="0" borderId="0" xfId="0" applyFont="1" applyFill="1" applyBorder="1" applyAlignment="1"/>
    <xf numFmtId="0" fontId="3" fillId="0" borderId="0" xfId="0" applyFont="1" applyFill="1" applyBorder="1" applyAlignment="1">
      <alignment horizontal="left"/>
    </xf>
    <xf numFmtId="0" fontId="6" fillId="0" borderId="0" xfId="0" applyFont="1" applyFill="1" applyBorder="1" applyAlignment="1"/>
    <xf numFmtId="0" fontId="0" fillId="0" borderId="0" xfId="0" applyFont="1" applyFill="1" applyBorder="1" applyAlignment="1"/>
    <xf numFmtId="37" fontId="0" fillId="0" borderId="0" xfId="0" applyNumberFormat="1" applyFont="1" applyFill="1" applyBorder="1" applyAlignment="1"/>
    <xf numFmtId="189" fontId="0" fillId="0" borderId="0" xfId="0" applyNumberFormat="1" applyFont="1" applyFill="1" applyAlignment="1"/>
    <xf numFmtId="189" fontId="0" fillId="0" borderId="3" xfId="0" applyNumberFormat="1" applyFont="1" applyFill="1" applyBorder="1" applyAlignment="1"/>
    <xf numFmtId="0" fontId="8" fillId="0" borderId="0" xfId="0" applyFont="1" applyFill="1" applyAlignment="1"/>
    <xf numFmtId="0" fontId="7" fillId="0" borderId="0" xfId="0" applyFont="1" applyFill="1" applyAlignment="1"/>
    <xf numFmtId="0" fontId="9" fillId="0" borderId="0" xfId="0" applyFont="1" applyFill="1" applyAlignment="1">
      <alignment horizontal="left"/>
    </xf>
    <xf numFmtId="190" fontId="0" fillId="0" borderId="0" xfId="1" applyNumberFormat="1" applyFont="1" applyFill="1" applyBorder="1" applyAlignment="1"/>
    <xf numFmtId="190" fontId="3" fillId="0" borderId="2" xfId="1" applyNumberFormat="1" applyFont="1" applyFill="1" applyBorder="1" applyAlignment="1"/>
    <xf numFmtId="190" fontId="3" fillId="0" borderId="0" xfId="1" applyNumberFormat="1" applyFont="1" applyFill="1" applyBorder="1" applyAlignment="1"/>
    <xf numFmtId="190" fontId="3" fillId="0" borderId="1" xfId="1" applyNumberFormat="1" applyFont="1" applyFill="1" applyBorder="1" applyAlignment="1"/>
    <xf numFmtId="190" fontId="0" fillId="0" borderId="0" xfId="0" applyNumberFormat="1" applyFont="1" applyFill="1" applyBorder="1" applyAlignment="1"/>
    <xf numFmtId="190" fontId="0" fillId="0" borderId="3" xfId="1" applyNumberFormat="1" applyFont="1" applyFill="1" applyBorder="1" applyAlignment="1"/>
    <xf numFmtId="190" fontId="3" fillId="0" borderId="3" xfId="1" applyNumberFormat="1" applyFont="1" applyFill="1" applyBorder="1" applyAlignment="1"/>
    <xf numFmtId="188" fontId="3" fillId="0" borderId="1" xfId="1" applyNumberFormat="1" applyFont="1" applyFill="1" applyBorder="1" applyAlignment="1"/>
    <xf numFmtId="188" fontId="3" fillId="0" borderId="0" xfId="1" applyNumberFormat="1" applyFont="1" applyFill="1" applyBorder="1" applyAlignment="1"/>
    <xf numFmtId="49" fontId="0" fillId="0" borderId="0" xfId="0" applyNumberFormat="1" applyFont="1" applyFill="1" applyBorder="1" applyAlignment="1"/>
    <xf numFmtId="0" fontId="0" fillId="0" borderId="0" xfId="0" applyFont="1" applyFill="1" applyAlignment="1"/>
    <xf numFmtId="190" fontId="3" fillId="0" borderId="0" xfId="1" applyNumberFormat="1" applyFont="1" applyFill="1" applyAlignment="1"/>
    <xf numFmtId="190" fontId="0" fillId="0" borderId="0" xfId="1" applyNumberFormat="1" applyFont="1" applyFill="1" applyAlignment="1"/>
    <xf numFmtId="0" fontId="0" fillId="0" borderId="0" xfId="0" applyFont="1" applyFill="1" applyBorder="1" applyAlignment="1">
      <alignment horizontal="center"/>
    </xf>
    <xf numFmtId="0" fontId="0" fillId="0" borderId="0" xfId="0" quotePrefix="1" applyNumberFormat="1" applyFont="1" applyFill="1" applyBorder="1" applyAlignment="1">
      <alignment horizontal="center"/>
    </xf>
    <xf numFmtId="190" fontId="0" fillId="0" borderId="0" xfId="0" applyNumberFormat="1" applyFont="1" applyFill="1" applyBorder="1" applyAlignment="1">
      <alignment horizontal="center"/>
    </xf>
    <xf numFmtId="190" fontId="9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horizontal="center"/>
    </xf>
    <xf numFmtId="0" fontId="3" fillId="0" borderId="0" xfId="6" applyFont="1" applyFill="1" applyAlignment="1"/>
    <xf numFmtId="187" fontId="0" fillId="0" borderId="0" xfId="6" applyNumberFormat="1" applyFont="1" applyFill="1" applyAlignment="1"/>
    <xf numFmtId="0" fontId="0" fillId="0" borderId="0" xfId="6" applyFont="1" applyFill="1" applyAlignment="1">
      <alignment horizontal="center"/>
    </xf>
    <xf numFmtId="0" fontId="0" fillId="0" borderId="0" xfId="6" applyFont="1" applyFill="1" applyAlignment="1"/>
    <xf numFmtId="0" fontId="3" fillId="0" borderId="0" xfId="6" applyFont="1" applyFill="1" applyAlignment="1">
      <alignment horizontal="left"/>
    </xf>
    <xf numFmtId="187" fontId="3" fillId="0" borderId="0" xfId="6" applyNumberFormat="1" applyFont="1" applyFill="1" applyAlignment="1">
      <alignment horizontal="left"/>
    </xf>
    <xf numFmtId="0" fontId="0" fillId="0" borderId="0" xfId="6" applyFont="1" applyFill="1" applyAlignment="1">
      <alignment horizontal="right"/>
    </xf>
    <xf numFmtId="0" fontId="0" fillId="0" borderId="0" xfId="6" applyFont="1" applyFill="1" applyAlignment="1">
      <alignment horizontal="centerContinuous"/>
    </xf>
    <xf numFmtId="0" fontId="0" fillId="0" borderId="0" xfId="6" applyFont="1" applyFill="1" applyAlignment="1">
      <alignment horizontal="left" readingOrder="2"/>
    </xf>
    <xf numFmtId="0" fontId="5" fillId="0" borderId="3" xfId="6" applyFont="1" applyFill="1" applyBorder="1" applyAlignment="1">
      <alignment horizontal="center" wrapText="1"/>
    </xf>
    <xf numFmtId="0" fontId="0" fillId="0" borderId="0" xfId="6" applyFont="1" applyFill="1" applyBorder="1" applyAlignment="1">
      <alignment horizontal="centerContinuous"/>
    </xf>
    <xf numFmtId="187" fontId="0" fillId="0" borderId="5" xfId="6" applyNumberFormat="1" applyFont="1" applyFill="1" applyBorder="1" applyAlignment="1">
      <alignment horizontal="centerContinuous"/>
    </xf>
    <xf numFmtId="187" fontId="0" fillId="0" borderId="0" xfId="6" applyNumberFormat="1" applyFont="1" applyFill="1" applyAlignment="1">
      <alignment horizontal="center"/>
    </xf>
    <xf numFmtId="190" fontId="3" fillId="0" borderId="0" xfId="1" applyNumberFormat="1" applyFont="1" applyFill="1" applyBorder="1" applyAlignment="1">
      <alignment horizontal="center"/>
    </xf>
    <xf numFmtId="0" fontId="3" fillId="0" borderId="0" xfId="6" applyFont="1" applyAlignment="1">
      <alignment horizontal="left"/>
    </xf>
    <xf numFmtId="190" fontId="3" fillId="0" borderId="0" xfId="1" applyNumberFormat="1" applyFont="1" applyFill="1" applyAlignment="1">
      <alignment horizontal="center"/>
    </xf>
    <xf numFmtId="0" fontId="6" fillId="0" borderId="0" xfId="6" applyFont="1" applyAlignment="1">
      <alignment horizontal="left"/>
    </xf>
    <xf numFmtId="0" fontId="0" fillId="0" borderId="0" xfId="6" applyFont="1" applyFill="1" applyAlignment="1">
      <alignment horizontal="left"/>
    </xf>
    <xf numFmtId="190" fontId="0" fillId="0" borderId="0" xfId="1" applyNumberFormat="1" applyFont="1" applyFill="1" applyAlignment="1">
      <alignment horizontal="center"/>
    </xf>
    <xf numFmtId="190" fontId="3" fillId="0" borderId="4" xfId="1" applyNumberFormat="1" applyFont="1" applyFill="1" applyBorder="1" applyAlignment="1"/>
    <xf numFmtId="187" fontId="5" fillId="0" borderId="0" xfId="6" applyNumberFormat="1" applyFont="1" applyFill="1" applyAlignment="1">
      <alignment horizontal="centerContinuous"/>
    </xf>
    <xf numFmtId="0" fontId="13" fillId="0" borderId="0" xfId="6" applyFont="1" applyAlignment="1">
      <alignment horizontal="left"/>
    </xf>
    <xf numFmtId="0" fontId="13" fillId="0" borderId="0" xfId="0" applyFont="1" applyFill="1" applyBorder="1" applyAlignment="1"/>
    <xf numFmtId="0" fontId="12" fillId="0" borderId="0" xfId="0" applyFont="1" applyFill="1" applyBorder="1" applyAlignment="1"/>
    <xf numFmtId="0" fontId="0" fillId="0" borderId="0" xfId="0" quotePrefix="1" applyFont="1" applyFill="1" applyBorder="1" applyAlignment="1">
      <alignment horizontal="center"/>
    </xf>
    <xf numFmtId="0" fontId="0" fillId="0" borderId="0" xfId="6" applyFont="1" applyAlignment="1"/>
    <xf numFmtId="190" fontId="0" fillId="0" borderId="0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90" fontId="0" fillId="0" borderId="0" xfId="1" applyNumberFormat="1" applyFont="1" applyFill="1" applyBorder="1" applyAlignment="1">
      <alignment horizontal="right"/>
    </xf>
    <xf numFmtId="190" fontId="0" fillId="0" borderId="3" xfId="1" applyNumberFormat="1" applyFont="1" applyFill="1" applyBorder="1" applyAlignment="1">
      <alignment horizontal="right"/>
    </xf>
    <xf numFmtId="190" fontId="3" fillId="0" borderId="0" xfId="1" applyNumberFormat="1" applyFont="1" applyFill="1" applyBorder="1" applyAlignment="1">
      <alignment horizontal="right"/>
    </xf>
    <xf numFmtId="188" fontId="3" fillId="0" borderId="1" xfId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left"/>
    </xf>
    <xf numFmtId="49" fontId="3" fillId="0" borderId="0" xfId="0" applyNumberFormat="1" applyFont="1" applyFill="1" applyAlignment="1"/>
    <xf numFmtId="0" fontId="5" fillId="0" borderId="0" xfId="6" applyFont="1" applyFill="1" applyBorder="1" applyAlignment="1"/>
    <xf numFmtId="0" fontId="6" fillId="0" borderId="0" xfId="6" applyFont="1" applyFill="1" applyAlignment="1">
      <alignment horizontal="center"/>
    </xf>
    <xf numFmtId="0" fontId="5" fillId="0" borderId="0" xfId="6" applyFont="1" applyFill="1" applyAlignment="1">
      <alignment horizontal="center"/>
    </xf>
    <xf numFmtId="190" fontId="3" fillId="0" borderId="0" xfId="6" applyNumberFormat="1" applyFont="1" applyFill="1" applyBorder="1" applyAlignment="1"/>
    <xf numFmtId="190" fontId="3" fillId="0" borderId="0" xfId="6" applyNumberFormat="1" applyFont="1" applyFill="1" applyBorder="1" applyAlignment="1">
      <alignment horizontal="center"/>
    </xf>
    <xf numFmtId="187" fontId="3" fillId="0" borderId="0" xfId="6" applyNumberFormat="1" applyFont="1" applyFill="1" applyBorder="1" applyAlignment="1"/>
    <xf numFmtId="0" fontId="13" fillId="0" borderId="0" xfId="6" applyFont="1" applyFill="1" applyAlignment="1">
      <alignment horizontal="left"/>
    </xf>
    <xf numFmtId="190" fontId="3" fillId="0" borderId="0" xfId="6" applyNumberFormat="1" applyFont="1" applyFill="1" applyAlignment="1"/>
    <xf numFmtId="190" fontId="3" fillId="0" borderId="0" xfId="6" applyNumberFormat="1" applyFont="1" applyFill="1" applyAlignment="1">
      <alignment horizontal="center"/>
    </xf>
    <xf numFmtId="0" fontId="6" fillId="0" borderId="0" xfId="6" applyFont="1" applyFill="1" applyAlignment="1">
      <alignment horizontal="left"/>
    </xf>
    <xf numFmtId="190" fontId="0" fillId="0" borderId="3" xfId="6" applyNumberFormat="1" applyFont="1" applyFill="1" applyBorder="1" applyAlignment="1"/>
    <xf numFmtId="190" fontId="0" fillId="0" borderId="0" xfId="6" applyNumberFormat="1" applyFont="1" applyFill="1" applyAlignment="1"/>
    <xf numFmtId="190" fontId="0" fillId="0" borderId="0" xfId="6" applyNumberFormat="1" applyFont="1" applyFill="1" applyAlignment="1">
      <alignment horizontal="center"/>
    </xf>
    <xf numFmtId="0" fontId="6" fillId="0" borderId="0" xfId="6" applyFont="1" applyFill="1" applyAlignment="1"/>
    <xf numFmtId="190" fontId="3" fillId="0" borderId="3" xfId="6" applyNumberFormat="1" applyFont="1" applyFill="1" applyBorder="1" applyAlignment="1"/>
    <xf numFmtId="190" fontId="3" fillId="0" borderId="5" xfId="6" applyNumberFormat="1" applyFont="1" applyFill="1" applyBorder="1" applyAlignment="1"/>
    <xf numFmtId="190" fontId="3" fillId="0" borderId="4" xfId="6" applyNumberFormat="1" applyFont="1" applyFill="1" applyBorder="1" applyAlignment="1"/>
    <xf numFmtId="0" fontId="3" fillId="0" borderId="0" xfId="0" applyFont="1" applyFill="1" applyAlignment="1"/>
    <xf numFmtId="0" fontId="0" fillId="0" borderId="0" xfId="1" quotePrefix="1" applyNumberFormat="1" applyFont="1" applyFill="1" applyBorder="1" applyAlignment="1">
      <alignment horizontal="center" wrapText="1"/>
    </xf>
    <xf numFmtId="0" fontId="0" fillId="0" borderId="0" xfId="0" applyFont="1" applyFill="1" applyAlignment="1">
      <alignment horizontal="center" wrapText="1"/>
    </xf>
    <xf numFmtId="0" fontId="0" fillId="0" borderId="0" xfId="0" quotePrefix="1" applyFont="1" applyFill="1" applyAlignment="1">
      <alignment horizontal="center" wrapText="1"/>
    </xf>
    <xf numFmtId="0" fontId="6" fillId="0" borderId="0" xfId="0" applyFont="1" applyFill="1" applyAlignment="1"/>
    <xf numFmtId="0" fontId="5" fillId="0" borderId="0" xfId="0" applyFont="1" applyFill="1" applyAlignment="1">
      <alignment horizontal="right"/>
    </xf>
    <xf numFmtId="0" fontId="5" fillId="0" borderId="0" xfId="0" applyFont="1" applyFill="1" applyAlignment="1"/>
    <xf numFmtId="190" fontId="0" fillId="0" borderId="0" xfId="0" applyNumberFormat="1" applyFont="1" applyFill="1" applyAlignment="1">
      <alignment horizontal="right"/>
    </xf>
    <xf numFmtId="0" fontId="12" fillId="0" borderId="0" xfId="0" applyFont="1" applyFill="1" applyAlignment="1"/>
    <xf numFmtId="190" fontId="0" fillId="0" borderId="5" xfId="0" applyNumberFormat="1" applyFont="1" applyFill="1" applyBorder="1" applyAlignment="1">
      <alignment horizontal="right"/>
    </xf>
    <xf numFmtId="190" fontId="3" fillId="0" borderId="3" xfId="0" applyNumberFormat="1" applyFont="1" applyFill="1" applyBorder="1" applyAlignment="1">
      <alignment horizontal="right"/>
    </xf>
    <xf numFmtId="190" fontId="3" fillId="0" borderId="0" xfId="0" applyNumberFormat="1" applyFont="1" applyFill="1" applyAlignment="1">
      <alignment horizontal="right"/>
    </xf>
    <xf numFmtId="190" fontId="3" fillId="0" borderId="2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189" fontId="0" fillId="0" borderId="0" xfId="0" applyNumberFormat="1" applyFont="1" applyFill="1" applyAlignment="1">
      <alignment horizontal="right"/>
    </xf>
    <xf numFmtId="190" fontId="0" fillId="0" borderId="3" xfId="0" applyNumberFormat="1" applyFont="1" applyFill="1" applyBorder="1" applyAlignment="1">
      <alignment horizontal="right"/>
    </xf>
    <xf numFmtId="190" fontId="0" fillId="0" borderId="0" xfId="0" applyNumberFormat="1" applyFont="1" applyFill="1" applyAlignment="1"/>
    <xf numFmtId="0" fontId="0" fillId="0" borderId="0" xfId="0" applyFont="1" applyFill="1" applyAlignment="1">
      <alignment horizontal="right"/>
    </xf>
    <xf numFmtId="190" fontId="3" fillId="0" borderId="5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190" fontId="3" fillId="0" borderId="4" xfId="0" applyNumberFormat="1" applyFont="1" applyFill="1" applyBorder="1" applyAlignment="1">
      <alignment horizontal="right"/>
    </xf>
    <xf numFmtId="0" fontId="0" fillId="0" borderId="0" xfId="0" applyFont="1" applyAlignment="1"/>
    <xf numFmtId="190" fontId="0" fillId="0" borderId="0" xfId="1" applyNumberFormat="1" applyFont="1" applyAlignment="1"/>
    <xf numFmtId="188" fontId="0" fillId="0" borderId="0" xfId="1" applyFont="1" applyAlignment="1"/>
    <xf numFmtId="0" fontId="14" fillId="0" borderId="0" xfId="0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0" xfId="6" applyFont="1" applyFill="1" applyAlignment="1">
      <alignment horizontal="center" readingOrder="2"/>
    </xf>
    <xf numFmtId="0" fontId="5" fillId="0" borderId="0" xfId="6" applyFont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15" fillId="0" borderId="0" xfId="0" applyFont="1" applyFill="1" applyAlignment="1">
      <alignment horizontal="left"/>
    </xf>
    <xf numFmtId="49" fontId="15" fillId="0" borderId="0" xfId="0" applyNumberFormat="1" applyFont="1" applyFill="1" applyAlignment="1">
      <alignment horizontal="left"/>
    </xf>
    <xf numFmtId="0" fontId="15" fillId="0" borderId="0" xfId="0" applyFont="1" applyFill="1" applyAlignment="1"/>
    <xf numFmtId="0" fontId="5" fillId="0" borderId="0" xfId="0" applyFont="1" applyFill="1" applyBorder="1" applyAlignment="1">
      <alignment horizontal="center"/>
    </xf>
    <xf numFmtId="187" fontId="16" fillId="0" borderId="5" xfId="6" applyNumberFormat="1" applyFont="1" applyBorder="1" applyAlignment="1">
      <alignment horizontal="center"/>
    </xf>
    <xf numFmtId="187" fontId="16" fillId="0" borderId="0" xfId="6" applyNumberFormat="1" applyFont="1" applyAlignment="1">
      <alignment horizontal="center"/>
    </xf>
    <xf numFmtId="49" fontId="3" fillId="0" borderId="0" xfId="0" applyNumberFormat="1" applyFont="1"/>
    <xf numFmtId="0" fontId="3" fillId="0" borderId="0" xfId="6" applyFont="1"/>
    <xf numFmtId="0" fontId="15" fillId="0" borderId="0" xfId="0" applyFont="1" applyAlignment="1">
      <alignment horizontal="left"/>
    </xf>
    <xf numFmtId="190" fontId="16" fillId="0" borderId="0" xfId="0" applyNumberFormat="1" applyFont="1" applyAlignment="1">
      <alignment horizontal="right"/>
    </xf>
    <xf numFmtId="188" fontId="0" fillId="0" borderId="3" xfId="1" applyFont="1" applyFill="1" applyBorder="1" applyAlignment="1"/>
    <xf numFmtId="0" fontId="0" fillId="0" borderId="0" xfId="0" applyFont="1"/>
    <xf numFmtId="0" fontId="5" fillId="0" borderId="0" xfId="0" applyFont="1" applyFill="1" applyBorder="1" applyAlignment="1">
      <alignment horizontal="center"/>
    </xf>
    <xf numFmtId="190" fontId="16" fillId="0" borderId="0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87" fontId="5" fillId="0" borderId="3" xfId="6" applyNumberFormat="1" applyFont="1" applyFill="1" applyBorder="1" applyAlignment="1">
      <alignment horizontal="center"/>
    </xf>
    <xf numFmtId="0" fontId="0" fillId="0" borderId="0" xfId="6" applyFont="1" applyFill="1" applyAlignment="1">
      <alignment horizontal="center" wrapText="1"/>
    </xf>
  </cellXfs>
  <cellStyles count="8">
    <cellStyle name="Comma" xfId="1" builtinId="3"/>
    <cellStyle name="Comma 2" xfId="5" xr:uid="{00000000-0005-0000-0000-000001000000}"/>
    <cellStyle name="Comma 3" xfId="3" xr:uid="{00000000-0005-0000-0000-000002000000}"/>
    <cellStyle name="Normal" xfId="0" builtinId="0"/>
    <cellStyle name="Normal 2" xfId="4" xr:uid="{00000000-0005-0000-0000-000004000000}"/>
    <cellStyle name="Normal 3" xfId="2" xr:uid="{00000000-0005-0000-0000-000005000000}"/>
    <cellStyle name="Normal 3 2" xfId="7" xr:uid="{629DDAA5-5EAD-493C-9CD3-A1C14406235A}"/>
    <cellStyle name="Normal_Q1-11_FS_KPMG_TH_link" xfId="6" xr:uid="{024F5759-CAD9-43C2-9B25-71119A074617}"/>
  </cellStyles>
  <dxfs count="0"/>
  <tableStyles count="0" defaultTableStyle="TableStyleMedium9" defaultPivotStyle="PivotStyleLight16"/>
  <colors>
    <mruColors>
      <color rgb="FFFF66CC"/>
      <color rgb="FF00FFFF"/>
      <color rgb="FF00FF00"/>
      <color rgb="FF66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F1893B\persiapan%20s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.sharepoint.com/DOCUME~1/RUNGTI~1.PET/LOCALS~1/Temp/c.notes.data/prayadp1/prayadp1/prayadp/#an2001(8.11.43)/BALAN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ydfsr12\_fas\Data%20to%20Burn\New%20Projects\Darra\Business\Feasibility\Feasibility%209906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alto\Shared%20Data\My%20Documents\AE%20002%20Red%20C\P005%20Victoria%20Pde\Doc%200016%20Vic%20Pde%20PDA%20Feas%20B&amp;B%20-%204.7.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-acct04\transfer\DOCUME~1\Astrid\LOCALS~1\Temp\LapApr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PGMMNG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stat local"/>
      <sheetName val="BAL"/>
      <sheetName val="55555"/>
      <sheetName val="ลูกหนี้(เก่า)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com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SCG group"/>
      <sheetName val="List"/>
      <sheetName val="Driver"/>
      <sheetName val="ZPS02"/>
      <sheetName val="I-slab"/>
      <sheetName val="Goal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Company Name"/>
      <sheetName val="S-Plant"/>
      <sheetName val="Office_plants"/>
      <sheetName val="Sheet3"/>
      <sheetName val="วัดใต้"/>
      <sheetName val="คำอธิบาย"/>
      <sheetName val="Cases Actuals SAP"/>
      <sheetName val="Chilled Vol &amp; GS"/>
      <sheetName val="Master Query_SL"/>
      <sheetName val="Addresses"/>
      <sheetName val="PBSG Severance"/>
      <sheetName val="Table Name"/>
      <sheetName val="FR"/>
      <sheetName val="Zone"/>
      <sheetName val="Northeast"/>
      <sheetName val="PNT-QUOT-#3"/>
      <sheetName val="PNT-P3"/>
      <sheetName val="2018"/>
      <sheetName val="data validation"/>
      <sheetName val="Vender list"/>
      <sheetName val="Sheet5"/>
      <sheetName val="ห้ามลบ"/>
      <sheetName val="สาเหตุ Error "/>
      <sheetName val="L410"/>
      <sheetName val="SCG Chemicals group"/>
      <sheetName val="Ref"/>
      <sheetName val="Config"/>
      <sheetName val="Dont delete!!"/>
      <sheetName val="MasterTB"/>
      <sheetName val="F-1"/>
      <sheetName val="P300"/>
      <sheetName val="Materiality"/>
      <sheetName val="Production Queue GB"/>
      <sheetName val="Type ถูก House"/>
      <sheetName val="รายชื่อ"/>
      <sheetName val="TP"/>
      <sheetName val="Trial Balance"/>
      <sheetName val="cost center name"/>
      <sheetName val="ดอกเบี้ย TR2560"/>
      <sheetName val="V1"/>
      <sheetName val="V7 Confirm RPT"/>
      <sheetName val="Accure"/>
      <sheetName val="Master TB"/>
      <sheetName val="H300"/>
      <sheetName val="F-3"/>
      <sheetName val="K400"/>
      <sheetName val="S30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REPORT"/>
      <sheetName val="DTA"/>
      <sheetName val="Log CCR TG 3"/>
      <sheetName val="Month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CF weekly"/>
      <sheetName val="1.CF (M)(Ratchatewee)"/>
      <sheetName val="1.CF (M)(Rama4)"/>
      <sheetName val="1.CF (M) (TL10ph2)"/>
      <sheetName val="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Variance"/>
      <sheetName val="Ms"/>
      <sheetName val="DD List"/>
      <sheetName val="Multi Rater"/>
      <sheetName val="#REF"/>
      <sheetName val="Status"/>
      <sheetName val="แยกงบ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beer-indstry"/>
      <sheetName val="ชลทิพย์"/>
      <sheetName val="summary_ee"/>
      <sheetName val="ee_unit type"/>
      <sheetName val="ee_build "/>
      <sheetName val="Master COA V21"/>
      <sheetName val="A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発停サイクル表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S330 Increase salary rate"/>
      <sheetName val="설계내역서"/>
      <sheetName val="Wkgs_BS Lead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Reference(do not delete)"/>
      <sheetName val="ZA110 Sale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PGM_2LEVYTD"/>
      <sheetName val="LS"/>
      <sheetName val="Mat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Demand"/>
      <sheetName val="Occ"/>
      <sheetName val="สรุป"/>
      <sheetName val="TT-2"/>
      <sheetName val="interest income from VMI"/>
      <sheetName val="interest payable to PSH"/>
      <sheetName val="Reference(do_not_delete)"/>
      <sheetName val="STart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asset"/>
      <sheetName val="Mapping account"/>
      <sheetName val="Sales"/>
      <sheetName val="ค่าเริ่มต้น"/>
      <sheetName val="Designated P&amp;L"/>
      <sheetName val="NO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DataValidation_NotDelete"/>
      <sheetName val="Validation"/>
      <sheetName val="TL"/>
      <sheetName val="マスタ"/>
      <sheetName val="Drop Down Lists"/>
      <sheetName val="List of Rem Entries - IS"/>
      <sheetName val="J01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PROJECT BRIEF"/>
      <sheetName val="footing"/>
      <sheetName val="upa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Info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ขน2019"/>
      <sheetName val="ขน2020"/>
      <sheetName val="ขน2021"/>
      <sheetName val="แผนใหม่-BG22 รายเอเย่นต์"/>
      <sheetName val="In AG VS Sub"/>
      <sheetName val="Calendar_นายสรศักดิ์ กล่ำศรี"/>
      <sheetName val="ยอดขาย"/>
      <sheetName val="สรุปโซนโฟกัส TT"/>
      <sheetName val="มีค 64"/>
      <sheetName val="Vendors Database"/>
      <sheetName val=" ANALYSIS FP"/>
      <sheetName val="TB 1-3"/>
      <sheetName val="QlikView"/>
      <sheetName val="Customer Name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Sheet15"/>
      <sheetName val="Data (Forecast-m3)"/>
      <sheetName val="Appendix#3 PBC - ICIS (ECH)"/>
      <sheetName val="Analytic Sales&amp;Cost"/>
      <sheetName val="PDPC0908"/>
      <sheetName val="Rank"/>
      <sheetName val="30's-Components"/>
      <sheetName val="Final Summary - Base"/>
      <sheetName val="1B"/>
      <sheetName val="SCHEDULE 10_BUILD MANAGEMENT"/>
      <sheetName val="Sheet"/>
      <sheetName val="ตารางวันหยุด"/>
      <sheetName val="Emp_Data"/>
      <sheetName val="SHT1-CONSOL"/>
      <sheetName val="118508"/>
      <sheetName val="612004"/>
      <sheetName val="Prepaid"/>
      <sheetName val="Sheet6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FF-3"/>
      <sheetName val="bill 2"/>
      <sheetName val="cover page"/>
      <sheetName val="Material Price List"/>
      <sheetName val="Status Budget"/>
      <sheetName val="Spread"/>
      <sheetName val="5X"/>
      <sheetName val="Utility and Fire flange"/>
      <sheetName val="EST-FOOTING (G)"/>
      <sheetName val="Sum Direct"/>
      <sheetName val="App A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SuspSb"/>
      <sheetName val="JSiar"/>
      <sheetName val="SW-TEO"/>
      <sheetName val="21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Conso จัดลำดับลุกหนี้"/>
      <sheetName val="MTP"/>
      <sheetName val="&lt;&lt;รายละเอียดร้าน"/>
      <sheetName val="fuel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Page4"/>
      <sheetName val="drop"/>
      <sheetName val="co 10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Sheet8"/>
      <sheetName val="2002"/>
      <sheetName val="OPbyMonth"/>
      <sheetName val="PL_FORECAST"/>
      <sheetName val="BU"/>
      <sheetName val="report detial"/>
      <sheetName val="Recap_ราย พนง."/>
      <sheetName val="운반"/>
      <sheetName val="_ANALYSIS_FP"/>
      <sheetName val="JL4"/>
      <sheetName val="BS_YE22"/>
      <sheetName val="PPE_YE22"/>
      <sheetName val="ﾌﾟﾛﾄ_P772分解5号機"/>
      <sheetName val="Purchase Order"/>
      <sheetName val="(2)AIR"/>
      <sheetName val="rc"/>
      <sheetName val="PHASE I"/>
      <sheetName val="Cashflow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Financials"/>
      <sheetName val="VCC 11110-461"/>
      <sheetName val="TABLE-A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항목별"/>
      <sheetName val="MANU"/>
      <sheetName val="PS-1995"/>
      <sheetName val="1999cf"/>
      <sheetName val="PBC Template"/>
      <sheetName val="Prft&amp;Loss"/>
      <sheetName val="FIN TB_SI"/>
      <sheetName val="Type"/>
      <sheetName val="Work_Area"/>
      <sheetName val="South"/>
      <sheetName val="Puerto Rico"/>
      <sheetName val="RU"/>
      <sheetName val="MU"/>
      <sheetName val="CSD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QS-Payment"/>
      <sheetName val="B2.03 (Assa)"/>
      <sheetName val="TOSHIBA-Structure"/>
      <sheetName val="PRICE LIST"/>
      <sheetName val="M-6A"/>
      <sheetName val="GL_GeneralLedgerActvity"/>
      <sheetName val="Mat_Source"/>
      <sheetName val="Financ. Overview"/>
      <sheetName val="Toolbox"/>
      <sheetName val="Lead"/>
      <sheetName val="3C1"/>
      <sheetName val="Office Improve"/>
      <sheetName val="Std Loading"/>
      <sheetName val="ภูมิทัศน์"/>
      <sheetName val="S0"/>
      <sheetName val="Truot_nen"/>
      <sheetName val="opstat"/>
      <sheetName val="costs"/>
      <sheetName val="Sap_Actual"/>
      <sheetName val="SH-F"/>
      <sheetName val="รวม"/>
      <sheetName val="Cost Assumption"/>
      <sheetName val="Input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China"/>
      <sheetName val="_ANALYSIS_FP1"/>
      <sheetName val="SCB 1 - Current"/>
      <sheetName val="SCB 2 - Current"/>
      <sheetName val="Co"/>
      <sheetName val="Dept"/>
      <sheetName val="InterCo"/>
      <sheetName val="OU"/>
      <sheetName val="PState"/>
      <sheetName val="FSALES"/>
      <sheetName val="Identitas"/>
      <sheetName val="Module2"/>
      <sheetName val="1195 B1"/>
      <sheetName val="EXC-R"/>
      <sheetName val="gvl"/>
      <sheetName val="GI 01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P&amp;L"/>
      <sheetName val="Prog State"/>
      <sheetName val="LK400_Data Sales &amp; COGs"/>
      <sheetName val="D"/>
      <sheetName val="CASH"/>
      <sheetName val="No.1"/>
      <sheetName val="UPG BEAM"/>
      <sheetName val="UPGB"/>
      <sheetName val="配管単価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OPERATING EXPS."/>
      <sheetName val="DELISTED DATA"/>
      <sheetName val="Cntmrs-Recruit"/>
      <sheetName val="MAT 1539 "/>
      <sheetName val="Kihon-Jiko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投資･工数推移"/>
      <sheetName val="BS - P&amp;L - CF"/>
      <sheetName val="ค่าขนส่ง(6ล้อ)"/>
      <sheetName val="ค่าขนส่ง(พ่วง)"/>
      <sheetName val="DEDE98"/>
      <sheetName val="A.FA Movement"/>
      <sheetName val="ATF Inventory"/>
      <sheetName val="TB SAP"/>
      <sheetName val="PL (2)"/>
      <sheetName val="Revised_2007"/>
      <sheetName val="BS ATTACH"/>
      <sheetName val="Menu"/>
      <sheetName val="BS mapping"/>
      <sheetName val="PO"/>
      <sheetName val="10-1 Media"/>
      <sheetName val="10-cut"/>
      <sheetName val="BALANCE SHEET "/>
      <sheetName val="Definition Table"/>
      <sheetName val="YTD-Actual"/>
      <sheetName val="YTD_Revised"/>
      <sheetName val="CF-ACT-USD"/>
      <sheetName val="SFG-DPW"/>
      <sheetName val="FC"/>
      <sheetName val="FU"/>
      <sheetName val="ROFE"/>
      <sheetName val="DRAWDOWN"/>
      <sheetName val="ASSUMPTIONS"/>
      <sheetName val="DBT_SUMM"/>
      <sheetName val="Boiler Curves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3">
          <cell r="BC3" t="str">
            <v>QUOTATION  NO.   :</v>
          </cell>
        </row>
      </sheetData>
      <sheetData sheetId="271">
        <row r="3">
          <cell r="BC3" t="str">
            <v>QUOTATION  NO.   :</v>
          </cell>
        </row>
      </sheetData>
      <sheetData sheetId="272">
        <row r="3">
          <cell r="BC3" t="str">
            <v>QUOTATION  NO.   :</v>
          </cell>
        </row>
      </sheetData>
      <sheetData sheetId="273">
        <row r="3">
          <cell r="BC3" t="str">
            <v>QUOTATION  NO.   :</v>
          </cell>
        </row>
      </sheetData>
      <sheetData sheetId="274">
        <row r="3">
          <cell r="BC3" t="str">
            <v>QUOTATION  NO.   :</v>
          </cell>
        </row>
      </sheetData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3">
          <cell r="BC3" t="str">
            <v>QUOTATION  NO.   :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 refreshError="1"/>
      <sheetData sheetId="429" refreshError="1"/>
      <sheetData sheetId="430" refreshError="1"/>
      <sheetData sheetId="431" refreshError="1"/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 refreshError="1"/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 refreshError="1"/>
      <sheetData sheetId="548" refreshError="1"/>
      <sheetData sheetId="549" refreshError="1"/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>
        <row r="3">
          <cell r="BC3" t="str">
            <v>QUOTATION  NO.   :</v>
          </cell>
        </row>
      </sheetData>
      <sheetData sheetId="589" refreshError="1"/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>
        <row r="3">
          <cell r="BC3" t="str">
            <v>QUOTATION  NO.   :</v>
          </cell>
        </row>
      </sheetData>
      <sheetData sheetId="599">
        <row r="3">
          <cell r="BC3" t="str">
            <v>QUOTATION  NO.   :</v>
          </cell>
        </row>
      </sheetData>
      <sheetData sheetId="600">
        <row r="3">
          <cell r="BC3" t="str">
            <v>QUOTATION  NO.   :</v>
          </cell>
        </row>
      </sheetData>
      <sheetData sheetId="601">
        <row r="3">
          <cell r="BC3" t="str">
            <v>QUOTATION  NO.   :</v>
          </cell>
        </row>
      </sheetData>
      <sheetData sheetId="602">
        <row r="3">
          <cell r="BC3" t="str">
            <v>QUOTATION  NO.   :</v>
          </cell>
        </row>
      </sheetData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>
        <row r="3">
          <cell r="BC3" t="str">
            <v>QUOTATION  NO.   :</v>
          </cell>
        </row>
      </sheetData>
      <sheetData sheetId="715">
        <row r="3">
          <cell r="BC3" t="str">
            <v>QUOTATION  NO.   :</v>
          </cell>
        </row>
      </sheetData>
      <sheetData sheetId="716">
        <row r="3">
          <cell r="BC3" t="str">
            <v>QUOTATION  NO.   :</v>
          </cell>
        </row>
      </sheetData>
      <sheetData sheetId="717">
        <row r="3">
          <cell r="BC3" t="str">
            <v>QUOTATION  NO.   :</v>
          </cell>
        </row>
      </sheetData>
      <sheetData sheetId="718">
        <row r="3">
          <cell r="BC3" t="str">
            <v>QUOTATION  NO.   :</v>
          </cell>
        </row>
      </sheetData>
      <sheetData sheetId="719">
        <row r="3">
          <cell r="BC3" t="str">
            <v>QUOTATION  NO.   :</v>
          </cell>
        </row>
      </sheetData>
      <sheetData sheetId="720">
        <row r="3">
          <cell r="BC3" t="str">
            <v>QUOTATION  NO.   :</v>
          </cell>
        </row>
      </sheetData>
      <sheetData sheetId="721">
        <row r="3">
          <cell r="BC3" t="str">
            <v>QUOTATION  NO.   :</v>
          </cell>
        </row>
      </sheetData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>
        <row r="3">
          <cell r="BC3" t="str">
            <v>QUOTATION  NO.   :</v>
          </cell>
        </row>
      </sheetData>
      <sheetData sheetId="772">
        <row r="3">
          <cell r="BC3" t="str">
            <v>QUOTATION  NO.   :</v>
          </cell>
        </row>
      </sheetData>
      <sheetData sheetId="773">
        <row r="3">
          <cell r="BC3" t="str">
            <v>QUOTATION  NO.   :</v>
          </cell>
        </row>
      </sheetData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3">
          <cell r="BC3" t="str">
            <v>QUOTATION  NO.   :</v>
          </cell>
        </row>
      </sheetData>
      <sheetData sheetId="996">
        <row r="3">
          <cell r="BC3" t="str">
            <v>QUOTATION  NO.   :</v>
          </cell>
        </row>
      </sheetData>
      <sheetData sheetId="997">
        <row r="3">
          <cell r="BC3" t="str">
            <v>QUOTATION  NO.   :</v>
          </cell>
        </row>
      </sheetData>
      <sheetData sheetId="998">
        <row r="3">
          <cell r="BC3" t="str">
            <v>QUOTATION  NO.   :</v>
          </cell>
        </row>
      </sheetData>
      <sheetData sheetId="999">
        <row r="3">
          <cell r="BC3" t="str">
            <v>QUOTATION  NO.   :</v>
          </cell>
        </row>
      </sheetData>
      <sheetData sheetId="1000">
        <row r="3">
          <cell r="BC3" t="str">
            <v>QUOTATION  NO.   :</v>
          </cell>
        </row>
      </sheetData>
      <sheetData sheetId="1001">
        <row r="3">
          <cell r="BC3" t="str">
            <v>QUOTATION  NO.   :</v>
          </cell>
        </row>
      </sheetData>
      <sheetData sheetId="1002">
        <row r="3">
          <cell r="BC3" t="str">
            <v>QUOTATION  NO.   :</v>
          </cell>
        </row>
      </sheetData>
      <sheetData sheetId="1003">
        <row r="3">
          <cell r="BC3" t="str">
            <v>QUOTATION  NO.   :</v>
          </cell>
        </row>
      </sheetData>
      <sheetData sheetId="1004">
        <row r="3">
          <cell r="BC3" t="str">
            <v>QUOTATION  NO.   :</v>
          </cell>
        </row>
      </sheetData>
      <sheetData sheetId="1005">
        <row r="3">
          <cell r="BC3" t="str">
            <v>QUOTATION  NO.   :</v>
          </cell>
        </row>
      </sheetData>
      <sheetData sheetId="1006">
        <row r="3">
          <cell r="BC3" t="str">
            <v>QUOTATION  NO.   :</v>
          </cell>
        </row>
      </sheetData>
      <sheetData sheetId="1007">
        <row r="3">
          <cell r="BC3" t="str">
            <v>QUOTATION  NO.   :</v>
          </cell>
        </row>
      </sheetData>
      <sheetData sheetId="1008">
        <row r="3">
          <cell r="BC3" t="str">
            <v>QUOTATION  NO.   :</v>
          </cell>
        </row>
      </sheetData>
      <sheetData sheetId="1009">
        <row r="3">
          <cell r="BC3" t="str">
            <v>QUOTATION  NO.   :</v>
          </cell>
        </row>
      </sheetData>
      <sheetData sheetId="1010">
        <row r="3">
          <cell r="BC3" t="str">
            <v>QUOTATION  NO.   :</v>
          </cell>
        </row>
      </sheetData>
      <sheetData sheetId="1011">
        <row r="3">
          <cell r="BC3" t="str">
            <v>QUOTATION  NO.   :</v>
          </cell>
        </row>
      </sheetData>
      <sheetData sheetId="1012">
        <row r="3">
          <cell r="BC3" t="str">
            <v>QUOTATION  NO.   :</v>
          </cell>
        </row>
      </sheetData>
      <sheetData sheetId="1013">
        <row r="3">
          <cell r="BC3" t="str">
            <v>QUOTATION  NO.   :</v>
          </cell>
        </row>
      </sheetData>
      <sheetData sheetId="1014">
        <row r="3">
          <cell r="BC3" t="str">
            <v>QUOTATION  NO.   :</v>
          </cell>
        </row>
      </sheetData>
      <sheetData sheetId="1015">
        <row r="3">
          <cell r="BC3" t="str">
            <v>QUOTATION  NO.   :</v>
          </cell>
        </row>
      </sheetData>
      <sheetData sheetId="1016">
        <row r="3">
          <cell r="BC3" t="str">
            <v>QUOTATION  NO.   :</v>
          </cell>
        </row>
      </sheetData>
      <sheetData sheetId="1017" refreshError="1"/>
      <sheetData sheetId="1018" refreshError="1"/>
      <sheetData sheetId="1019" refreshError="1"/>
      <sheetData sheetId="1020" refreshError="1"/>
      <sheetData sheetId="1021">
        <row r="3">
          <cell r="BC3" t="str">
            <v>QUOTATION  NO.   :</v>
          </cell>
        </row>
      </sheetData>
      <sheetData sheetId="1022">
        <row r="3">
          <cell r="BC3" t="str">
            <v>QUOTATION  NO.   :</v>
          </cell>
        </row>
      </sheetData>
      <sheetData sheetId="1023">
        <row r="3">
          <cell r="BC3" t="str">
            <v>QUOTATION  NO.   :</v>
          </cell>
        </row>
      </sheetData>
      <sheetData sheetId="1024">
        <row r="3">
          <cell r="BC3" t="str">
            <v>QUOTATION  NO.   :</v>
          </cell>
        </row>
      </sheetData>
      <sheetData sheetId="1025">
        <row r="3">
          <cell r="BC3" t="str">
            <v>QUOTATION  NO.   :</v>
          </cell>
        </row>
      </sheetData>
      <sheetData sheetId="1026">
        <row r="3">
          <cell r="BC3" t="str">
            <v>QUOTATION  NO.   :</v>
          </cell>
        </row>
      </sheetData>
      <sheetData sheetId="1027">
        <row r="3">
          <cell r="BC3" t="str">
            <v>QUOTATION  NO.   :</v>
          </cell>
        </row>
      </sheetData>
      <sheetData sheetId="1028">
        <row r="3">
          <cell r="BC3" t="str">
            <v>QUOTATION  NO.   :</v>
          </cell>
        </row>
      </sheetData>
      <sheetData sheetId="1029">
        <row r="3">
          <cell r="BC3" t="str">
            <v>QUOTATION  NO.   :</v>
          </cell>
        </row>
      </sheetData>
      <sheetData sheetId="1030">
        <row r="3">
          <cell r="BC3" t="str">
            <v>QUOTATION  NO.   :</v>
          </cell>
        </row>
      </sheetData>
      <sheetData sheetId="1031">
        <row r="3">
          <cell r="BC3" t="str">
            <v>QUOTATION  NO.   :</v>
          </cell>
        </row>
      </sheetData>
      <sheetData sheetId="1032">
        <row r="3">
          <cell r="BC3" t="str">
            <v>QUOTATION  NO.   :</v>
          </cell>
        </row>
      </sheetData>
      <sheetData sheetId="1033">
        <row r="3">
          <cell r="BC3" t="str">
            <v>QUOTATION  NO.   :</v>
          </cell>
        </row>
      </sheetData>
      <sheetData sheetId="1034">
        <row r="3">
          <cell r="BC3" t="str">
            <v>QUOTATION  NO.   :</v>
          </cell>
        </row>
      </sheetData>
      <sheetData sheetId="1035">
        <row r="3">
          <cell r="BC3" t="str">
            <v>QUOTATION  NO.   :</v>
          </cell>
        </row>
      </sheetData>
      <sheetData sheetId="1036">
        <row r="3">
          <cell r="BC3" t="str">
            <v>QUOTATION  NO.   :</v>
          </cell>
        </row>
      </sheetData>
      <sheetData sheetId="1037">
        <row r="3">
          <cell r="BC3" t="str">
            <v>QUOTATION  NO.   :</v>
          </cell>
        </row>
      </sheetData>
      <sheetData sheetId="1038">
        <row r="3">
          <cell r="BC3" t="str">
            <v>QUOTATION  NO.   :</v>
          </cell>
        </row>
      </sheetData>
      <sheetData sheetId="1039">
        <row r="3">
          <cell r="BC3" t="str">
            <v>QUOTATION  NO.   :</v>
          </cell>
        </row>
      </sheetData>
      <sheetData sheetId="1040">
        <row r="3">
          <cell r="BC3" t="str">
            <v>QUOTATION  NO.   :</v>
          </cell>
        </row>
      </sheetData>
      <sheetData sheetId="1041">
        <row r="3">
          <cell r="BC3" t="str">
            <v>QUOTATION  NO.   :</v>
          </cell>
        </row>
      </sheetData>
      <sheetData sheetId="1042">
        <row r="3">
          <cell r="BC3" t="str">
            <v>QUOTATION  NO.   :</v>
          </cell>
        </row>
      </sheetData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>
        <row r="1">
          <cell r="A1" t="str">
            <v>Operating Group</v>
          </cell>
        </row>
      </sheetData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>
        <row r="1">
          <cell r="A1">
            <v>0</v>
          </cell>
        </row>
      </sheetData>
      <sheetData sheetId="1069">
        <row r="1">
          <cell r="A1">
            <v>0</v>
          </cell>
        </row>
      </sheetData>
      <sheetData sheetId="1070">
        <row r="1">
          <cell r="A1" t="str">
            <v>Operating Group</v>
          </cell>
        </row>
      </sheetData>
      <sheetData sheetId="1071">
        <row r="1">
          <cell r="A1" t="str">
            <v>Operating Group</v>
          </cell>
        </row>
      </sheetData>
      <sheetData sheetId="1072">
        <row r="1">
          <cell r="A1">
            <v>0</v>
          </cell>
        </row>
      </sheetData>
      <sheetData sheetId="1073">
        <row r="1">
          <cell r="A1">
            <v>0</v>
          </cell>
        </row>
      </sheetData>
      <sheetData sheetId="1074">
        <row r="1">
          <cell r="A1">
            <v>0</v>
          </cell>
        </row>
      </sheetData>
      <sheetData sheetId="1075">
        <row r="1">
          <cell r="A1">
            <v>0</v>
          </cell>
        </row>
      </sheetData>
      <sheetData sheetId="1076">
        <row r="1">
          <cell r="A1" t="str">
            <v>Operating Group</v>
          </cell>
        </row>
      </sheetData>
      <sheetData sheetId="1077">
        <row r="1">
          <cell r="A1" t="str">
            <v>Operating Group</v>
          </cell>
        </row>
      </sheetData>
      <sheetData sheetId="1078">
        <row r="1">
          <cell r="A1" t="str">
            <v>Operating Group</v>
          </cell>
        </row>
      </sheetData>
      <sheetData sheetId="1079">
        <row r="1">
          <cell r="A1">
            <v>0</v>
          </cell>
        </row>
      </sheetData>
      <sheetData sheetId="1080">
        <row r="1">
          <cell r="A1">
            <v>0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 t="str">
            <v>Operating Group</v>
          </cell>
        </row>
      </sheetData>
      <sheetData sheetId="1083">
        <row r="1">
          <cell r="A1" t="str">
            <v>Operating Group</v>
          </cell>
        </row>
      </sheetData>
      <sheetData sheetId="1084">
        <row r="1">
          <cell r="A1" t="str">
            <v>Operating Group</v>
          </cell>
        </row>
      </sheetData>
      <sheetData sheetId="1085">
        <row r="1">
          <cell r="A1">
            <v>0</v>
          </cell>
        </row>
      </sheetData>
      <sheetData sheetId="1086">
        <row r="1">
          <cell r="A1">
            <v>0</v>
          </cell>
        </row>
      </sheetData>
      <sheetData sheetId="1087">
        <row r="1">
          <cell r="A1">
            <v>0</v>
          </cell>
        </row>
      </sheetData>
      <sheetData sheetId="1088">
        <row r="1">
          <cell r="A1" t="str">
            <v>Operating Group</v>
          </cell>
        </row>
      </sheetData>
      <sheetData sheetId="1089">
        <row r="1">
          <cell r="A1" t="str">
            <v>Operating Group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>
            <v>0</v>
          </cell>
        </row>
      </sheetData>
      <sheetData sheetId="1093">
        <row r="1">
          <cell r="A1">
            <v>0</v>
          </cell>
        </row>
      </sheetData>
      <sheetData sheetId="1094">
        <row r="1">
          <cell r="A1" t="str">
            <v>Operating Group</v>
          </cell>
        </row>
      </sheetData>
      <sheetData sheetId="1095">
        <row r="1">
          <cell r="A1" t="str">
            <v>Operating Group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 t="str">
            <v>Operating Group</v>
          </cell>
        </row>
      </sheetData>
      <sheetData sheetId="1100">
        <row r="1">
          <cell r="A1" t="str">
            <v>Operating Group</v>
          </cell>
        </row>
      </sheetData>
      <sheetData sheetId="1101">
        <row r="1">
          <cell r="A1" t="str">
            <v>Operating Group</v>
          </cell>
        </row>
      </sheetData>
      <sheetData sheetId="1102">
        <row r="1">
          <cell r="A1" t="str">
            <v>Operating Group</v>
          </cell>
        </row>
      </sheetData>
      <sheetData sheetId="1103">
        <row r="1">
          <cell r="A1" t="str">
            <v>Operating Group</v>
          </cell>
        </row>
      </sheetData>
      <sheetData sheetId="1104">
        <row r="3">
          <cell r="BC3" t="str">
            <v>QUOTATION  NO.   :</v>
          </cell>
        </row>
      </sheetData>
      <sheetData sheetId="1105">
        <row r="3">
          <cell r="BC3" t="str">
            <v>QUOTATION  NO.   :</v>
          </cell>
        </row>
      </sheetData>
      <sheetData sheetId="1106">
        <row r="3">
          <cell r="BC3" t="str">
            <v>QUOTATION  NO.   :</v>
          </cell>
        </row>
      </sheetData>
      <sheetData sheetId="1107">
        <row r="3">
          <cell r="BC3" t="str">
            <v>QUOTATION  NO.   :</v>
          </cell>
        </row>
      </sheetData>
      <sheetData sheetId="1108">
        <row r="3">
          <cell r="BC3" t="str">
            <v>QUOTATION  NO.   :</v>
          </cell>
        </row>
      </sheetData>
      <sheetData sheetId="1109">
        <row r="3">
          <cell r="BC3" t="str">
            <v>QUOTATION  NO.   :</v>
          </cell>
        </row>
      </sheetData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>
        <row r="3">
          <cell r="BC3" t="str">
            <v>QUOTATION  NO.   :</v>
          </cell>
        </row>
      </sheetData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>
        <row r="3">
          <cell r="BC3" t="str">
            <v>QUOTATION  NO.   :</v>
          </cell>
        </row>
      </sheetData>
      <sheetData sheetId="1139">
        <row r="3">
          <cell r="BC3" t="str">
            <v>QUOTATION  NO.   :</v>
          </cell>
        </row>
      </sheetData>
      <sheetData sheetId="1140">
        <row r="3">
          <cell r="BC3" t="str">
            <v>QUOTATION  NO.   :</v>
          </cell>
        </row>
      </sheetData>
      <sheetData sheetId="1141">
        <row r="3">
          <cell r="BC3" t="str">
            <v>QUOTATION  NO.   :</v>
          </cell>
        </row>
      </sheetData>
      <sheetData sheetId="1142">
        <row r="3">
          <cell r="BC3" t="str">
            <v>QUOTATION  NO.   :</v>
          </cell>
        </row>
      </sheetData>
      <sheetData sheetId="1143">
        <row r="3">
          <cell r="BC3" t="str">
            <v>QUOTATION  NO.   :</v>
          </cell>
        </row>
      </sheetData>
      <sheetData sheetId="1144">
        <row r="3">
          <cell r="BC3" t="str">
            <v>QUOTATION  NO.   :</v>
          </cell>
        </row>
      </sheetData>
      <sheetData sheetId="1145">
        <row r="3">
          <cell r="BC3" t="str">
            <v>QUOTATION  NO.   :</v>
          </cell>
        </row>
      </sheetData>
      <sheetData sheetId="1146">
        <row r="3">
          <cell r="BC3" t="str">
            <v>QUOTATION  NO.   :</v>
          </cell>
        </row>
      </sheetData>
      <sheetData sheetId="1147">
        <row r="3">
          <cell r="BC3" t="str">
            <v>QUOTATION  NO.   :</v>
          </cell>
        </row>
      </sheetData>
      <sheetData sheetId="1148">
        <row r="3">
          <cell r="BC3" t="str">
            <v>QUOTATION  NO.   :</v>
          </cell>
        </row>
      </sheetData>
      <sheetData sheetId="1149">
        <row r="3">
          <cell r="BC3" t="str">
            <v>QUOTATION  NO.   :</v>
          </cell>
        </row>
      </sheetData>
      <sheetData sheetId="1150">
        <row r="3">
          <cell r="BC3" t="str">
            <v>QUOTATION  NO.   :</v>
          </cell>
        </row>
      </sheetData>
      <sheetData sheetId="1151">
        <row r="3">
          <cell r="BC3" t="str">
            <v>QUOTATION  NO.   :</v>
          </cell>
        </row>
      </sheetData>
      <sheetData sheetId="1152">
        <row r="3">
          <cell r="BC3" t="str">
            <v>QUOTATION  NO.   :</v>
          </cell>
        </row>
      </sheetData>
      <sheetData sheetId="1153">
        <row r="3">
          <cell r="BC3" t="str">
            <v>QUOTATION  NO.   :</v>
          </cell>
        </row>
      </sheetData>
      <sheetData sheetId="1154">
        <row r="3">
          <cell r="BC3" t="str">
            <v>QUOTATION  NO.   :</v>
          </cell>
        </row>
      </sheetData>
      <sheetData sheetId="1155">
        <row r="3">
          <cell r="BC3" t="str">
            <v>QUOTATION  NO.   :</v>
          </cell>
        </row>
      </sheetData>
      <sheetData sheetId="1156">
        <row r="3">
          <cell r="BC3" t="str">
            <v>QUOTATION  NO.   :</v>
          </cell>
        </row>
      </sheetData>
      <sheetData sheetId="1157">
        <row r="3">
          <cell r="BC3" t="str">
            <v>QUOTATION  NO.   :</v>
          </cell>
        </row>
      </sheetData>
      <sheetData sheetId="1158">
        <row r="3">
          <cell r="BC3" t="str">
            <v>QUOTATION  NO.   :</v>
          </cell>
        </row>
      </sheetData>
      <sheetData sheetId="1159">
        <row r="3">
          <cell r="BC3" t="str">
            <v>QUOTATION  NO.   :</v>
          </cell>
        </row>
      </sheetData>
      <sheetData sheetId="1160">
        <row r="3">
          <cell r="BC3" t="str">
            <v>QUOTATION  NO.   :</v>
          </cell>
        </row>
      </sheetData>
      <sheetData sheetId="1161">
        <row r="3">
          <cell r="BC3" t="str">
            <v>QUOTATION  NO.   :</v>
          </cell>
        </row>
      </sheetData>
      <sheetData sheetId="1162">
        <row r="1">
          <cell r="A1">
            <v>0</v>
          </cell>
        </row>
      </sheetData>
      <sheetData sheetId="1163">
        <row r="3">
          <cell r="BC3" t="str">
            <v>QUOTATION  NO.   :</v>
          </cell>
        </row>
      </sheetData>
      <sheetData sheetId="1164">
        <row r="3">
          <cell r="BC3" t="str">
            <v>QUOTATION  NO.   :</v>
          </cell>
        </row>
      </sheetData>
      <sheetData sheetId="1165">
        <row r="3">
          <cell r="BC3" t="str">
            <v>QUOTATION  NO.   :</v>
          </cell>
        </row>
      </sheetData>
      <sheetData sheetId="1166">
        <row r="3">
          <cell r="BC3" t="str">
            <v>QUOTATION  NO.   :</v>
          </cell>
        </row>
      </sheetData>
      <sheetData sheetId="1167">
        <row r="3">
          <cell r="BC3" t="str">
            <v>QUOTATION  NO.   :</v>
          </cell>
        </row>
      </sheetData>
      <sheetData sheetId="1168">
        <row r="1">
          <cell r="A1">
            <v>0</v>
          </cell>
        </row>
      </sheetData>
      <sheetData sheetId="1169">
        <row r="3">
          <cell r="BC3" t="str">
            <v>QUOTATION  NO.   :</v>
          </cell>
        </row>
      </sheetData>
      <sheetData sheetId="1170">
        <row r="3">
          <cell r="BC3" t="str">
            <v>QUOTATION  NO.   :</v>
          </cell>
        </row>
      </sheetData>
      <sheetData sheetId="1171">
        <row r="3">
          <cell r="BC3" t="str">
            <v>QUOTATION  NO.   :</v>
          </cell>
        </row>
      </sheetData>
      <sheetData sheetId="1172">
        <row r="1">
          <cell r="A1" t="str">
            <v>Operating Group</v>
          </cell>
        </row>
      </sheetData>
      <sheetData sheetId="1173">
        <row r="3">
          <cell r="BC3" t="str">
            <v>QUOTATION  NO.   :</v>
          </cell>
        </row>
      </sheetData>
      <sheetData sheetId="1174">
        <row r="3">
          <cell r="BC3" t="str">
            <v>QUOTATION  NO.   :</v>
          </cell>
        </row>
      </sheetData>
      <sheetData sheetId="1175">
        <row r="3">
          <cell r="BC3" t="str">
            <v>QUOTATION  NO.   :</v>
          </cell>
        </row>
      </sheetData>
      <sheetData sheetId="1176">
        <row r="3">
          <cell r="BC3" t="str">
            <v>QUOTATION  NO.   :</v>
          </cell>
        </row>
      </sheetData>
      <sheetData sheetId="1177">
        <row r="3">
          <cell r="BC3" t="str">
            <v>QUOTATION  NO.   :</v>
          </cell>
        </row>
      </sheetData>
      <sheetData sheetId="1178">
        <row r="1">
          <cell r="A1" t="str">
            <v>Operating Group</v>
          </cell>
        </row>
      </sheetData>
      <sheetData sheetId="1179">
        <row r="3">
          <cell r="BC3" t="str">
            <v>QUOTATION  NO.   :</v>
          </cell>
        </row>
      </sheetData>
      <sheetData sheetId="1180">
        <row r="3">
          <cell r="BC3" t="str">
            <v>QUOTATION  NO.   :</v>
          </cell>
        </row>
      </sheetData>
      <sheetData sheetId="1181">
        <row r="3">
          <cell r="BC3" t="str">
            <v>QUOTATION  NO.   :</v>
          </cell>
        </row>
      </sheetData>
      <sheetData sheetId="1182">
        <row r="3">
          <cell r="BC3" t="str">
            <v>QUOTATION  NO.   :</v>
          </cell>
        </row>
      </sheetData>
      <sheetData sheetId="1183">
        <row r="3">
          <cell r="BC3" t="str">
            <v>QUOTATION  NO.   :</v>
          </cell>
        </row>
      </sheetData>
      <sheetData sheetId="1184">
        <row r="3">
          <cell r="BC3" t="str">
            <v>QUOTATION  NO.   :</v>
          </cell>
        </row>
      </sheetData>
      <sheetData sheetId="1185">
        <row r="3">
          <cell r="BC3" t="str">
            <v>QUOTATION  NO.   :</v>
          </cell>
        </row>
      </sheetData>
      <sheetData sheetId="1186">
        <row r="3">
          <cell r="BC3" t="str">
            <v>QUOTATION  NO.   :</v>
          </cell>
        </row>
      </sheetData>
      <sheetData sheetId="1187">
        <row r="3">
          <cell r="BC3" t="str">
            <v>QUOTATION  NO.   :</v>
          </cell>
        </row>
      </sheetData>
      <sheetData sheetId="1188">
        <row r="3">
          <cell r="BC3" t="str">
            <v>QUOTATION  NO.   :</v>
          </cell>
        </row>
      </sheetData>
      <sheetData sheetId="1189">
        <row r="3">
          <cell r="BC3" t="str">
            <v>QUOTATION  NO.   :</v>
          </cell>
        </row>
      </sheetData>
      <sheetData sheetId="1190">
        <row r="3">
          <cell r="BC3" t="str">
            <v>QUOTATION  NO.   :</v>
          </cell>
        </row>
      </sheetData>
      <sheetData sheetId="1191">
        <row r="3">
          <cell r="BC3" t="str">
            <v>QUOTATION  NO.   :</v>
          </cell>
        </row>
      </sheetData>
      <sheetData sheetId="1192">
        <row r="3">
          <cell r="BC3" t="str">
            <v>QUOTATION  NO.   :</v>
          </cell>
        </row>
      </sheetData>
      <sheetData sheetId="1193">
        <row r="3">
          <cell r="BC3" t="str">
            <v>QUOTATION  NO.   :</v>
          </cell>
        </row>
      </sheetData>
      <sheetData sheetId="1194">
        <row r="3">
          <cell r="BC3" t="str">
            <v>QUOTATION  NO.   :</v>
          </cell>
        </row>
      </sheetData>
      <sheetData sheetId="1195">
        <row r="3">
          <cell r="BC3" t="str">
            <v>QUOTATION  NO.   :</v>
          </cell>
        </row>
      </sheetData>
      <sheetData sheetId="1196">
        <row r="3">
          <cell r="BC3" t="str">
            <v>QUOTATION  NO.   :</v>
          </cell>
        </row>
      </sheetData>
      <sheetData sheetId="1197">
        <row r="3">
          <cell r="BC3" t="str">
            <v>QUOTATION  NO.   :</v>
          </cell>
        </row>
      </sheetData>
      <sheetData sheetId="1198">
        <row r="3">
          <cell r="BC3" t="str">
            <v>QUOTATION  NO.   :</v>
          </cell>
        </row>
      </sheetData>
      <sheetData sheetId="1199">
        <row r="3">
          <cell r="BC3" t="str">
            <v>QUOTATION  NO.   :</v>
          </cell>
        </row>
      </sheetData>
      <sheetData sheetId="1200">
        <row r="3">
          <cell r="BC3" t="str">
            <v>QUOTATION  NO.   :</v>
          </cell>
        </row>
      </sheetData>
      <sheetData sheetId="1201">
        <row r="3">
          <cell r="BC3" t="str">
            <v>QUOTATION  NO.   :</v>
          </cell>
        </row>
      </sheetData>
      <sheetData sheetId="1202">
        <row r="3">
          <cell r="BC3" t="str">
            <v>QUOTATION  NO.   :</v>
          </cell>
        </row>
      </sheetData>
      <sheetData sheetId="1203">
        <row r="3">
          <cell r="BC3" t="str">
            <v>QUOTATION  NO.   :</v>
          </cell>
        </row>
      </sheetData>
      <sheetData sheetId="1204">
        <row r="3">
          <cell r="BC3" t="str">
            <v>QUOTATION  NO.   :</v>
          </cell>
        </row>
      </sheetData>
      <sheetData sheetId="1205">
        <row r="3">
          <cell r="BC3" t="str">
            <v>QUOTATION  NO.   :</v>
          </cell>
        </row>
      </sheetData>
      <sheetData sheetId="1206">
        <row r="3">
          <cell r="BC3" t="str">
            <v>QUOTATION  NO.   :</v>
          </cell>
        </row>
      </sheetData>
      <sheetData sheetId="1207">
        <row r="3">
          <cell r="BC3" t="str">
            <v>QUOTATION  NO.   :</v>
          </cell>
        </row>
      </sheetData>
      <sheetData sheetId="1208">
        <row r="3">
          <cell r="BC3" t="str">
            <v>QUOTATION  NO.   :</v>
          </cell>
        </row>
      </sheetData>
      <sheetData sheetId="1209">
        <row r="3">
          <cell r="BC3" t="str">
            <v>QUOTATION  NO.   :</v>
          </cell>
        </row>
      </sheetData>
      <sheetData sheetId="1210">
        <row r="3">
          <cell r="BC3" t="str">
            <v>QUOTATION  NO.   :</v>
          </cell>
        </row>
      </sheetData>
      <sheetData sheetId="1211">
        <row r="3">
          <cell r="BC3" t="str">
            <v>QUOTATION  NO.   :</v>
          </cell>
        </row>
      </sheetData>
      <sheetData sheetId="1212">
        <row r="3">
          <cell r="BC3" t="str">
            <v>QUOTATION  NO.   :</v>
          </cell>
        </row>
      </sheetData>
      <sheetData sheetId="1213">
        <row r="3">
          <cell r="BC3" t="str">
            <v>QUOTATION  NO.   :</v>
          </cell>
        </row>
      </sheetData>
      <sheetData sheetId="1214">
        <row r="3">
          <cell r="BC3" t="str">
            <v>QUOTATION  NO.   :</v>
          </cell>
        </row>
      </sheetData>
      <sheetData sheetId="1215">
        <row r="3">
          <cell r="BC3" t="str">
            <v>QUOTATION  NO.   :</v>
          </cell>
        </row>
      </sheetData>
      <sheetData sheetId="1216">
        <row r="3">
          <cell r="BC3" t="str">
            <v>QUOTATION  NO.   :</v>
          </cell>
        </row>
      </sheetData>
      <sheetData sheetId="1217">
        <row r="3">
          <cell r="BC3" t="str">
            <v>QUOTATION  NO.   :</v>
          </cell>
        </row>
      </sheetData>
      <sheetData sheetId="1218">
        <row r="3">
          <cell r="BC3" t="str">
            <v>QUOTATION  NO.   :</v>
          </cell>
        </row>
      </sheetData>
      <sheetData sheetId="1219">
        <row r="3">
          <cell r="BC3" t="str">
            <v>QUOTATION  NO.   :</v>
          </cell>
        </row>
      </sheetData>
      <sheetData sheetId="1220">
        <row r="3">
          <cell r="BC3" t="str">
            <v>QUOTATION  NO.   :</v>
          </cell>
        </row>
      </sheetData>
      <sheetData sheetId="1221">
        <row r="3">
          <cell r="BC3" t="str">
            <v>QUOTATION  NO.   :</v>
          </cell>
        </row>
      </sheetData>
      <sheetData sheetId="1222">
        <row r="3">
          <cell r="BC3" t="str">
            <v>QUOTATION  NO.   :</v>
          </cell>
        </row>
      </sheetData>
      <sheetData sheetId="1223">
        <row r="3">
          <cell r="BC3" t="str">
            <v>QUOTATION  NO.   :</v>
          </cell>
        </row>
      </sheetData>
      <sheetData sheetId="1224">
        <row r="3">
          <cell r="BC3" t="str">
            <v>QUOTATION  NO.   :</v>
          </cell>
        </row>
      </sheetData>
      <sheetData sheetId="1225">
        <row r="3">
          <cell r="BC3" t="str">
            <v>QUOTATION  NO.   :</v>
          </cell>
        </row>
      </sheetData>
      <sheetData sheetId="1226">
        <row r="3">
          <cell r="BC3" t="str">
            <v>QUOTATION  NO.   :</v>
          </cell>
        </row>
      </sheetData>
      <sheetData sheetId="1227">
        <row r="3">
          <cell r="BC3" t="str">
            <v>QUOTATION  NO.   :</v>
          </cell>
        </row>
      </sheetData>
      <sheetData sheetId="1228">
        <row r="3">
          <cell r="BC3" t="str">
            <v>QUOTATION  NO.   :</v>
          </cell>
        </row>
      </sheetData>
      <sheetData sheetId="1229">
        <row r="3">
          <cell r="BC3" t="str">
            <v>QUOTATION  NO.   :</v>
          </cell>
        </row>
      </sheetData>
      <sheetData sheetId="1230">
        <row r="3">
          <cell r="BC3" t="str">
            <v>QUOTATION  NO.   :</v>
          </cell>
        </row>
      </sheetData>
      <sheetData sheetId="1231">
        <row r="3">
          <cell r="BC3" t="str">
            <v>QUOTATION  NO.   :</v>
          </cell>
        </row>
      </sheetData>
      <sheetData sheetId="1232">
        <row r="3">
          <cell r="BC3" t="str">
            <v>QUOTATION  NO.   :</v>
          </cell>
        </row>
      </sheetData>
      <sheetData sheetId="1233">
        <row r="3">
          <cell r="BC3" t="str">
            <v>QUOTATION  NO.   :</v>
          </cell>
        </row>
      </sheetData>
      <sheetData sheetId="1234">
        <row r="3">
          <cell r="BC3" t="str">
            <v>QUOTATION  NO.   :</v>
          </cell>
        </row>
      </sheetData>
      <sheetData sheetId="1235">
        <row r="3">
          <cell r="BC3" t="str">
            <v>QUOTATION  NO.   :</v>
          </cell>
        </row>
      </sheetData>
      <sheetData sheetId="1236">
        <row r="3">
          <cell r="BC3" t="str">
            <v>QUOTATION  NO.   :</v>
          </cell>
        </row>
      </sheetData>
      <sheetData sheetId="1237">
        <row r="3">
          <cell r="BC3" t="str">
            <v>QUOTATION  NO.   :</v>
          </cell>
        </row>
      </sheetData>
      <sheetData sheetId="1238">
        <row r="3">
          <cell r="BC3" t="str">
            <v>QUOTATION  NO.   :</v>
          </cell>
        </row>
      </sheetData>
      <sheetData sheetId="1239">
        <row r="3">
          <cell r="BC3" t="str">
            <v>QUOTATION  NO.   :</v>
          </cell>
        </row>
      </sheetData>
      <sheetData sheetId="1240">
        <row r="3">
          <cell r="BC3" t="str">
            <v>QUOTATION  NO.   :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3">
          <cell r="BC3" t="str">
            <v>QUOTATION  NO.   :</v>
          </cell>
        </row>
      </sheetData>
      <sheetData sheetId="1243">
        <row r="3">
          <cell r="BC3" t="str">
            <v>QUOTATION  NO.   :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3">
          <cell r="BC3" t="str">
            <v>QUOTATION  NO.   :</v>
          </cell>
        </row>
      </sheetData>
      <sheetData sheetId="1246">
        <row r="3">
          <cell r="BC3" t="str">
            <v>QUOTATION  NO.   :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1">
          <cell r="A1">
            <v>0</v>
          </cell>
        </row>
      </sheetData>
      <sheetData sheetId="1249">
        <row r="3">
          <cell r="BC3" t="str">
            <v>QUOTATION  NO.   :</v>
          </cell>
        </row>
      </sheetData>
      <sheetData sheetId="1250">
        <row r="3">
          <cell r="BC3" t="str">
            <v>QUOTATION  NO.   :</v>
          </cell>
        </row>
      </sheetData>
      <sheetData sheetId="1251">
        <row r="3">
          <cell r="BC3" t="str">
            <v>QUOTATION  NO.   :</v>
          </cell>
        </row>
      </sheetData>
      <sheetData sheetId="1252">
        <row r="3">
          <cell r="BC3" t="str">
            <v>QUOTATION  NO.   :</v>
          </cell>
        </row>
      </sheetData>
      <sheetData sheetId="1253">
        <row r="3">
          <cell r="BC3" t="str">
            <v>QUOTATION  NO.   :</v>
          </cell>
        </row>
      </sheetData>
      <sheetData sheetId="1254">
        <row r="3">
          <cell r="BC3" t="str">
            <v>QUOTATION  NO.   :</v>
          </cell>
        </row>
      </sheetData>
      <sheetData sheetId="1255">
        <row r="3">
          <cell r="BC3" t="str">
            <v>QUOTATION  NO.   :</v>
          </cell>
        </row>
      </sheetData>
      <sheetData sheetId="1256">
        <row r="3">
          <cell r="BC3" t="str">
            <v>QUOTATION  NO.   :</v>
          </cell>
        </row>
      </sheetData>
      <sheetData sheetId="1257">
        <row r="3">
          <cell r="BC3" t="str">
            <v>QUOTATION  NO.   :</v>
          </cell>
        </row>
      </sheetData>
      <sheetData sheetId="1258">
        <row r="1">
          <cell r="A1" t="str">
            <v>Operating Group</v>
          </cell>
        </row>
      </sheetData>
      <sheetData sheetId="1259">
        <row r="3">
          <cell r="BC3" t="str">
            <v>QUOTATION  NO.   :</v>
          </cell>
        </row>
      </sheetData>
      <sheetData sheetId="1260">
        <row r="3">
          <cell r="BC3" t="str">
            <v>QUOTATION  NO.   :</v>
          </cell>
        </row>
      </sheetData>
      <sheetData sheetId="1261">
        <row r="3">
          <cell r="BC3" t="str">
            <v>QUOTATION  NO.   :</v>
          </cell>
        </row>
      </sheetData>
      <sheetData sheetId="1262">
        <row r="3">
          <cell r="BC3" t="str">
            <v>QUOTATION  NO.   :</v>
          </cell>
        </row>
      </sheetData>
      <sheetData sheetId="1263">
        <row r="3">
          <cell r="BC3" t="str">
            <v>QUOTATION  NO.   :</v>
          </cell>
        </row>
      </sheetData>
      <sheetData sheetId="1264">
        <row r="3">
          <cell r="BC3" t="str">
            <v>QUOTATION  NO.   :</v>
          </cell>
        </row>
      </sheetData>
      <sheetData sheetId="1265">
        <row r="3">
          <cell r="BC3" t="str">
            <v>QUOTATION  NO.   :</v>
          </cell>
        </row>
      </sheetData>
      <sheetData sheetId="1266">
        <row r="3">
          <cell r="BC3" t="str">
            <v>QUOTATION  NO.   :</v>
          </cell>
        </row>
      </sheetData>
      <sheetData sheetId="1267">
        <row r="3">
          <cell r="BC3" t="str">
            <v>QUOTATION  NO.   :</v>
          </cell>
        </row>
      </sheetData>
      <sheetData sheetId="1268">
        <row r="3">
          <cell r="BC3" t="str">
            <v>QUOTATION  NO.   :</v>
          </cell>
        </row>
      </sheetData>
      <sheetData sheetId="1269">
        <row r="3">
          <cell r="BC3" t="str">
            <v>QUOTATION  NO.   :</v>
          </cell>
        </row>
      </sheetData>
      <sheetData sheetId="1270">
        <row r="3">
          <cell r="BC3" t="str">
            <v>QUOTATION  NO.   :</v>
          </cell>
        </row>
      </sheetData>
      <sheetData sheetId="1271">
        <row r="3">
          <cell r="BC3" t="str">
            <v>QUOTATION  NO.   :</v>
          </cell>
        </row>
      </sheetData>
      <sheetData sheetId="1272">
        <row r="3">
          <cell r="BC3" t="str">
            <v>QUOTATION  NO.   :</v>
          </cell>
        </row>
      </sheetData>
      <sheetData sheetId="1273">
        <row r="3">
          <cell r="BC3" t="str">
            <v>QUOTATION  NO.   :</v>
          </cell>
        </row>
      </sheetData>
      <sheetData sheetId="1274">
        <row r="3">
          <cell r="BC3" t="str">
            <v>QUOTATION  NO.   :</v>
          </cell>
        </row>
      </sheetData>
      <sheetData sheetId="1275">
        <row r="3">
          <cell r="BC3" t="str">
            <v>QUOTATION  NO.   :</v>
          </cell>
        </row>
      </sheetData>
      <sheetData sheetId="1276">
        <row r="3">
          <cell r="BC3" t="str">
            <v>QUOTATION  NO.   :</v>
          </cell>
        </row>
      </sheetData>
      <sheetData sheetId="1277">
        <row r="3">
          <cell r="BC3" t="str">
            <v>QUOTATION  NO.   :</v>
          </cell>
        </row>
      </sheetData>
      <sheetData sheetId="1278">
        <row r="3">
          <cell r="BC3" t="str">
            <v>QUOTATION  NO.   :</v>
          </cell>
        </row>
      </sheetData>
      <sheetData sheetId="1279">
        <row r="3">
          <cell r="BC3" t="str">
            <v>QUOTATION  NO.   :</v>
          </cell>
        </row>
      </sheetData>
      <sheetData sheetId="1280">
        <row r="3">
          <cell r="BC3" t="str">
            <v>QUOTATION  NO.   :</v>
          </cell>
        </row>
      </sheetData>
      <sheetData sheetId="1281">
        <row r="3">
          <cell r="BC3" t="str">
            <v>QUOTATION  NO.   :</v>
          </cell>
        </row>
      </sheetData>
      <sheetData sheetId="1282">
        <row r="3">
          <cell r="BC3" t="str">
            <v>QUOTATION  NO.   :</v>
          </cell>
        </row>
      </sheetData>
      <sheetData sheetId="1283">
        <row r="3">
          <cell r="BC3" t="str">
            <v>QUOTATION  NO.   :</v>
          </cell>
        </row>
      </sheetData>
      <sheetData sheetId="1284">
        <row r="3">
          <cell r="BC3" t="str">
            <v>QUOTATION  NO.   :</v>
          </cell>
        </row>
      </sheetData>
      <sheetData sheetId="1285">
        <row r="3">
          <cell r="BC3" t="str">
            <v>QUOTATION  NO.   :</v>
          </cell>
        </row>
      </sheetData>
      <sheetData sheetId="1286">
        <row r="3">
          <cell r="BC3" t="str">
            <v>QUOTATION  NO.   :</v>
          </cell>
        </row>
      </sheetData>
      <sheetData sheetId="1287">
        <row r="3">
          <cell r="BC3" t="str">
            <v>QUOTATION  NO.   :</v>
          </cell>
        </row>
      </sheetData>
      <sheetData sheetId="1288">
        <row r="3">
          <cell r="BC3" t="str">
            <v>QUOTATION  NO.   :</v>
          </cell>
        </row>
      </sheetData>
      <sheetData sheetId="1289">
        <row r="3">
          <cell r="BC3" t="str">
            <v>QUOTATION  NO.   :</v>
          </cell>
        </row>
      </sheetData>
      <sheetData sheetId="1290">
        <row r="3">
          <cell r="BC3" t="str">
            <v>QUOTATION  NO.   :</v>
          </cell>
        </row>
      </sheetData>
      <sheetData sheetId="1291">
        <row r="3">
          <cell r="BC3" t="str">
            <v>QUOTATION  NO.   :</v>
          </cell>
        </row>
      </sheetData>
      <sheetData sheetId="1292">
        <row r="3">
          <cell r="BC3" t="str">
            <v>QUOTATION  NO.   :</v>
          </cell>
        </row>
      </sheetData>
      <sheetData sheetId="1293">
        <row r="3">
          <cell r="BC3" t="str">
            <v>QUOTATION  NO.   :</v>
          </cell>
        </row>
      </sheetData>
      <sheetData sheetId="1294">
        <row r="3">
          <cell r="BC3" t="str">
            <v>QUOTATION  NO.   :</v>
          </cell>
        </row>
      </sheetData>
      <sheetData sheetId="1295">
        <row r="3">
          <cell r="BC3" t="str">
            <v>QUOTATION  NO.   :</v>
          </cell>
        </row>
      </sheetData>
      <sheetData sheetId="1296">
        <row r="3">
          <cell r="BC3" t="str">
            <v>QUOTATION  NO.   :</v>
          </cell>
        </row>
      </sheetData>
      <sheetData sheetId="1297">
        <row r="3">
          <cell r="BC3" t="str">
            <v>QUOTATION  NO.   :</v>
          </cell>
        </row>
      </sheetData>
      <sheetData sheetId="1298">
        <row r="3">
          <cell r="BC3" t="str">
            <v>QUOTATION  NO.   :</v>
          </cell>
        </row>
      </sheetData>
      <sheetData sheetId="1299">
        <row r="3">
          <cell r="BC3" t="str">
            <v>QUOTATION  NO.   :</v>
          </cell>
        </row>
      </sheetData>
      <sheetData sheetId="1300">
        <row r="3">
          <cell r="BC3" t="str">
            <v>QUOTATION  NO.   :</v>
          </cell>
        </row>
      </sheetData>
      <sheetData sheetId="1301">
        <row r="3">
          <cell r="BC3" t="str">
            <v>QUOTATION  NO.   :</v>
          </cell>
        </row>
      </sheetData>
      <sheetData sheetId="1302">
        <row r="3">
          <cell r="BC3" t="str">
            <v>QUOTATION  NO.   :</v>
          </cell>
        </row>
      </sheetData>
      <sheetData sheetId="1303">
        <row r="3">
          <cell r="BC3" t="str">
            <v>QUOTATION  NO.   :</v>
          </cell>
        </row>
      </sheetData>
      <sheetData sheetId="1304">
        <row r="3">
          <cell r="BC3" t="str">
            <v>QUOTATION  NO.   :</v>
          </cell>
        </row>
      </sheetData>
      <sheetData sheetId="1305">
        <row r="3">
          <cell r="BC3" t="str">
            <v>QUOTATION  NO.   :</v>
          </cell>
        </row>
      </sheetData>
      <sheetData sheetId="1306">
        <row r="3">
          <cell r="BC3" t="str">
            <v>QUOTATION  NO.   :</v>
          </cell>
        </row>
      </sheetData>
      <sheetData sheetId="1307">
        <row r="3">
          <cell r="BC3" t="str">
            <v>QUOTATION  NO.   :</v>
          </cell>
        </row>
      </sheetData>
      <sheetData sheetId="1308">
        <row r="3">
          <cell r="BC3" t="str">
            <v>QUOTATION  NO.   :</v>
          </cell>
        </row>
      </sheetData>
      <sheetData sheetId="1309">
        <row r="3">
          <cell r="BC3" t="str">
            <v>QUOTATION  NO.   :</v>
          </cell>
        </row>
      </sheetData>
      <sheetData sheetId="1310">
        <row r="3">
          <cell r="BC3" t="str">
            <v>QUOTATION  NO.   :</v>
          </cell>
        </row>
      </sheetData>
      <sheetData sheetId="1311">
        <row r="3">
          <cell r="BC3" t="str">
            <v>QUOTATION  NO.   :</v>
          </cell>
        </row>
      </sheetData>
      <sheetData sheetId="1312">
        <row r="3">
          <cell r="BC3" t="str">
            <v>QUOTATION  NO.   :</v>
          </cell>
        </row>
      </sheetData>
      <sheetData sheetId="1313">
        <row r="3">
          <cell r="BC3" t="str">
            <v>QUOTATION  NO.   :</v>
          </cell>
        </row>
      </sheetData>
      <sheetData sheetId="1314">
        <row r="3">
          <cell r="BC3" t="str">
            <v>QUOTATION  NO.   :</v>
          </cell>
        </row>
      </sheetData>
      <sheetData sheetId="1315">
        <row r="3">
          <cell r="BC3" t="str">
            <v>QUOTATION  NO.   :</v>
          </cell>
        </row>
      </sheetData>
      <sheetData sheetId="1316">
        <row r="3">
          <cell r="BC3" t="str">
            <v>QUOTATION  NO.   :</v>
          </cell>
        </row>
      </sheetData>
      <sheetData sheetId="1317">
        <row r="3">
          <cell r="BC3" t="str">
            <v>QUOTATION  NO.   :</v>
          </cell>
        </row>
      </sheetData>
      <sheetData sheetId="1318">
        <row r="3">
          <cell r="BC3" t="str">
            <v>QUOTATION  NO.   :</v>
          </cell>
        </row>
      </sheetData>
      <sheetData sheetId="1319">
        <row r="3">
          <cell r="BC3" t="str">
            <v>QUOTATION  NO.   :</v>
          </cell>
        </row>
      </sheetData>
      <sheetData sheetId="1320">
        <row r="3">
          <cell r="BC3" t="str">
            <v>QUOTATION  NO.   :</v>
          </cell>
        </row>
      </sheetData>
      <sheetData sheetId="1321">
        <row r="3">
          <cell r="BC3" t="str">
            <v>QUOTATION  NO.   :</v>
          </cell>
        </row>
      </sheetData>
      <sheetData sheetId="1322">
        <row r="3">
          <cell r="BC3" t="str">
            <v>QUOTATION  NO.   :</v>
          </cell>
        </row>
      </sheetData>
      <sheetData sheetId="1323">
        <row r="3">
          <cell r="BC3" t="str">
            <v>QUOTATION  NO.   :</v>
          </cell>
        </row>
      </sheetData>
      <sheetData sheetId="1324">
        <row r="3">
          <cell r="BC3" t="str">
            <v>QUOTATION  NO.   :</v>
          </cell>
        </row>
      </sheetData>
      <sheetData sheetId="1325">
        <row r="3">
          <cell r="BC3" t="str">
            <v>QUOTATION  NO.   :</v>
          </cell>
        </row>
      </sheetData>
      <sheetData sheetId="1326">
        <row r="3">
          <cell r="BC3" t="str">
            <v>QUOTATION  NO.   :</v>
          </cell>
        </row>
      </sheetData>
      <sheetData sheetId="1327">
        <row r="3">
          <cell r="BC3" t="str">
            <v>QUOTATION  NO.   :</v>
          </cell>
        </row>
      </sheetData>
      <sheetData sheetId="1328">
        <row r="1">
          <cell r="A1">
            <v>0</v>
          </cell>
        </row>
      </sheetData>
      <sheetData sheetId="1329">
        <row r="3">
          <cell r="BC3" t="str">
            <v>QUOTATION  NO.   :</v>
          </cell>
        </row>
      </sheetData>
      <sheetData sheetId="1330">
        <row r="3">
          <cell r="BC3" t="str">
            <v>QUOTATION  NO.   :</v>
          </cell>
        </row>
      </sheetData>
      <sheetData sheetId="1331">
        <row r="3">
          <cell r="BC3" t="str">
            <v>QUOTATION  NO.   :</v>
          </cell>
        </row>
      </sheetData>
      <sheetData sheetId="1332">
        <row r="3">
          <cell r="BC3" t="str">
            <v>QUOTATION  NO.   :</v>
          </cell>
        </row>
      </sheetData>
      <sheetData sheetId="1333">
        <row r="3">
          <cell r="BC3" t="str">
            <v>QUOTATION  NO.   :</v>
          </cell>
        </row>
      </sheetData>
      <sheetData sheetId="1334">
        <row r="1">
          <cell r="A1">
            <v>0</v>
          </cell>
        </row>
      </sheetData>
      <sheetData sheetId="1335">
        <row r="3">
          <cell r="BC3" t="str">
            <v>QUOTATION  NO.   :</v>
          </cell>
        </row>
      </sheetData>
      <sheetData sheetId="1336">
        <row r="3">
          <cell r="BC3" t="str">
            <v>QUOTATION  NO.   :</v>
          </cell>
        </row>
      </sheetData>
      <sheetData sheetId="1337">
        <row r="3">
          <cell r="BC3" t="str">
            <v>QUOTATION  NO.   :</v>
          </cell>
        </row>
      </sheetData>
      <sheetData sheetId="1338">
        <row r="1">
          <cell r="A1" t="str">
            <v>Operating Group</v>
          </cell>
        </row>
      </sheetData>
      <sheetData sheetId="1339">
        <row r="3">
          <cell r="BC3" t="str">
            <v>QUOTATION  NO.   :</v>
          </cell>
        </row>
      </sheetData>
      <sheetData sheetId="1340">
        <row r="3">
          <cell r="BC3" t="str">
            <v>QUOTATION  NO.   :</v>
          </cell>
        </row>
      </sheetData>
      <sheetData sheetId="1341">
        <row r="3">
          <cell r="BC3" t="str">
            <v>QUOTATION  NO.   :</v>
          </cell>
        </row>
      </sheetData>
      <sheetData sheetId="1342">
        <row r="3">
          <cell r="BC3" t="str">
            <v>QUOTATION  NO.   :</v>
          </cell>
        </row>
      </sheetData>
      <sheetData sheetId="1343">
        <row r="3">
          <cell r="BC3" t="str">
            <v>QUOTATION  NO.   :</v>
          </cell>
        </row>
      </sheetData>
      <sheetData sheetId="1344">
        <row r="1">
          <cell r="A1" t="str">
            <v>Operating Group</v>
          </cell>
        </row>
      </sheetData>
      <sheetData sheetId="1345">
        <row r="3">
          <cell r="BC3" t="str">
            <v>QUOTATION  NO.   :</v>
          </cell>
        </row>
      </sheetData>
      <sheetData sheetId="1346">
        <row r="3">
          <cell r="BC3" t="str">
            <v>QUOTATION  NO.   :</v>
          </cell>
        </row>
      </sheetData>
      <sheetData sheetId="1347">
        <row r="3">
          <cell r="BC3" t="str">
            <v>QUOTATION  NO.   :</v>
          </cell>
        </row>
      </sheetData>
      <sheetData sheetId="1348">
        <row r="3">
          <cell r="BC3" t="str">
            <v>QUOTATION  NO.   :</v>
          </cell>
        </row>
      </sheetData>
      <sheetData sheetId="1349">
        <row r="3">
          <cell r="BC3" t="str">
            <v>QUOTATION  NO.   :</v>
          </cell>
        </row>
      </sheetData>
      <sheetData sheetId="1350">
        <row r="3">
          <cell r="BC3" t="str">
            <v>QUOTATION  NO.   :</v>
          </cell>
        </row>
      </sheetData>
      <sheetData sheetId="1351">
        <row r="3">
          <cell r="BC3" t="str">
            <v>QUOTATION  NO.   :</v>
          </cell>
        </row>
      </sheetData>
      <sheetData sheetId="1352">
        <row r="3">
          <cell r="BC3" t="str">
            <v>QUOTATION  NO.   :</v>
          </cell>
        </row>
      </sheetData>
      <sheetData sheetId="1353">
        <row r="3">
          <cell r="BC3" t="str">
            <v>QUOTATION  NO.   :</v>
          </cell>
        </row>
      </sheetData>
      <sheetData sheetId="1354">
        <row r="3">
          <cell r="BC3" t="str">
            <v>QUOTATION  NO.   :</v>
          </cell>
        </row>
      </sheetData>
      <sheetData sheetId="1355">
        <row r="3">
          <cell r="BC3" t="str">
            <v>QUOTATION  NO.   :</v>
          </cell>
        </row>
      </sheetData>
      <sheetData sheetId="1356">
        <row r="3">
          <cell r="BC3" t="str">
            <v>QUOTATION  NO.   :</v>
          </cell>
        </row>
      </sheetData>
      <sheetData sheetId="1357">
        <row r="3">
          <cell r="BC3" t="str">
            <v>QUOTATION  NO.   :</v>
          </cell>
        </row>
      </sheetData>
      <sheetData sheetId="1358">
        <row r="3">
          <cell r="BC3" t="str">
            <v>QUOTATION  NO.   :</v>
          </cell>
        </row>
      </sheetData>
      <sheetData sheetId="1359">
        <row r="3">
          <cell r="BC3" t="str">
            <v>QUOTATION  NO.   :</v>
          </cell>
        </row>
      </sheetData>
      <sheetData sheetId="1360">
        <row r="3">
          <cell r="BC3" t="str">
            <v>QUOTATION  NO.   :</v>
          </cell>
        </row>
      </sheetData>
      <sheetData sheetId="1361">
        <row r="3">
          <cell r="BC3" t="str">
            <v>QUOTATION  NO.   :</v>
          </cell>
        </row>
      </sheetData>
      <sheetData sheetId="1362">
        <row r="3">
          <cell r="BC3" t="str">
            <v>QUOTATION  NO.   :</v>
          </cell>
        </row>
      </sheetData>
      <sheetData sheetId="1363">
        <row r="3">
          <cell r="BC3" t="str">
            <v>QUOTATION  NO.   :</v>
          </cell>
        </row>
      </sheetData>
      <sheetData sheetId="1364">
        <row r="3">
          <cell r="BC3" t="str">
            <v>QUOTATION  NO.   :</v>
          </cell>
        </row>
      </sheetData>
      <sheetData sheetId="1365">
        <row r="3">
          <cell r="BC3" t="str">
            <v>QUOTATION  NO.   :</v>
          </cell>
        </row>
      </sheetData>
      <sheetData sheetId="1366">
        <row r="3">
          <cell r="BC3" t="str">
            <v>QUOTATION  NO.   :</v>
          </cell>
        </row>
      </sheetData>
      <sheetData sheetId="1367">
        <row r="3">
          <cell r="BC3" t="str">
            <v>QUOTATION  NO.   :</v>
          </cell>
        </row>
      </sheetData>
      <sheetData sheetId="1368">
        <row r="3">
          <cell r="BC3" t="str">
            <v>QUOTATION  NO.   :</v>
          </cell>
        </row>
      </sheetData>
      <sheetData sheetId="1369">
        <row r="3">
          <cell r="BC3" t="str">
            <v>QUOTATION  NO.   :</v>
          </cell>
        </row>
      </sheetData>
      <sheetData sheetId="1370">
        <row r="3">
          <cell r="BC3" t="str">
            <v>QUOTATION  NO.   :</v>
          </cell>
        </row>
      </sheetData>
      <sheetData sheetId="1371">
        <row r="3">
          <cell r="BC3" t="str">
            <v>QUOTATION  NO.   :</v>
          </cell>
        </row>
      </sheetData>
      <sheetData sheetId="1372">
        <row r="3">
          <cell r="BC3" t="str">
            <v>QUOTATION  NO.   :</v>
          </cell>
        </row>
      </sheetData>
      <sheetData sheetId="1373">
        <row r="3">
          <cell r="BC3" t="str">
            <v>QUOTATION  NO.   :</v>
          </cell>
        </row>
      </sheetData>
      <sheetData sheetId="1374">
        <row r="3">
          <cell r="BC3" t="str">
            <v>QUOTATION  NO.   :</v>
          </cell>
        </row>
      </sheetData>
      <sheetData sheetId="1375">
        <row r="3">
          <cell r="BC3" t="str">
            <v>QUOTATION  NO.   :</v>
          </cell>
        </row>
      </sheetData>
      <sheetData sheetId="1376">
        <row r="3">
          <cell r="BC3" t="str">
            <v>QUOTATION  NO.   :</v>
          </cell>
        </row>
      </sheetData>
      <sheetData sheetId="1377">
        <row r="3">
          <cell r="BC3" t="str">
            <v>QUOTATION  NO.   :</v>
          </cell>
        </row>
      </sheetData>
      <sheetData sheetId="1378">
        <row r="3">
          <cell r="BC3" t="str">
            <v>QUOTATION  NO.   :</v>
          </cell>
        </row>
      </sheetData>
      <sheetData sheetId="1379">
        <row r="3">
          <cell r="BC3" t="str">
            <v>QUOTATION  NO.   :</v>
          </cell>
        </row>
      </sheetData>
      <sheetData sheetId="1380">
        <row r="3">
          <cell r="BC3" t="str">
            <v>QUOTATION  NO.   :</v>
          </cell>
        </row>
      </sheetData>
      <sheetData sheetId="1381" refreshError="1"/>
      <sheetData sheetId="1382">
        <row r="3">
          <cell r="BC3" t="str">
            <v>QUOTATION  NO.   :</v>
          </cell>
        </row>
      </sheetData>
      <sheetData sheetId="1383">
        <row r="3">
          <cell r="BC3" t="str">
            <v>QUOTATION  NO.   :</v>
          </cell>
        </row>
      </sheetData>
      <sheetData sheetId="1384">
        <row r="3">
          <cell r="BC3" t="str">
            <v>QUOTATION  NO.   :</v>
          </cell>
        </row>
      </sheetData>
      <sheetData sheetId="1385">
        <row r="3">
          <cell r="BC3" t="str">
            <v>QUOTATION  NO.   :</v>
          </cell>
        </row>
      </sheetData>
      <sheetData sheetId="1386">
        <row r="3">
          <cell r="BC3" t="str">
            <v>QUOTATION  NO.   :</v>
          </cell>
        </row>
      </sheetData>
      <sheetData sheetId="1387">
        <row r="3">
          <cell r="BC3" t="str">
            <v>QUOTATION  NO.   :</v>
          </cell>
        </row>
      </sheetData>
      <sheetData sheetId="1388">
        <row r="3">
          <cell r="BC3" t="str">
            <v>QUOTATION  NO.   :</v>
          </cell>
        </row>
      </sheetData>
      <sheetData sheetId="1389">
        <row r="3">
          <cell r="BC3" t="str">
            <v>QUOTATION  NO.   :</v>
          </cell>
        </row>
      </sheetData>
      <sheetData sheetId="1390">
        <row r="3">
          <cell r="BC3" t="str">
            <v>QUOTATION  NO.   :</v>
          </cell>
        </row>
      </sheetData>
      <sheetData sheetId="1391">
        <row r="3">
          <cell r="BC3" t="str">
            <v>QUOTATION  NO.   :</v>
          </cell>
        </row>
      </sheetData>
      <sheetData sheetId="1392">
        <row r="3">
          <cell r="BC3" t="str">
            <v>QUOTATION  NO.   :</v>
          </cell>
        </row>
      </sheetData>
      <sheetData sheetId="1393">
        <row r="3">
          <cell r="BC3" t="str">
            <v>QUOTATION  NO.   :</v>
          </cell>
        </row>
      </sheetData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>
        <row r="3">
          <cell r="BC3" t="str">
            <v>QUOTATION  NO.   :</v>
          </cell>
        </row>
      </sheetData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>
        <row r="3">
          <cell r="BC3" t="str">
            <v>QUOTATION  NO.   :</v>
          </cell>
        </row>
      </sheetData>
      <sheetData sheetId="1550" refreshError="1"/>
      <sheetData sheetId="1551" refreshError="1"/>
      <sheetData sheetId="1552" refreshError="1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000000"/>
      <sheetName val="0000"/>
      <sheetName val="1000"/>
      <sheetName val="2000"/>
      <sheetName val="3000"/>
      <sheetName val="4000"/>
      <sheetName val="AAAA"/>
      <sheetName val="Recovered_Sheet1"/>
    </sheetNames>
    <sheetDataSet>
      <sheetData sheetId="0" refreshError="1">
        <row r="1">
          <cell r="A1">
            <v>4</v>
          </cell>
        </row>
        <row r="52">
          <cell r="AH52" t="str">
            <v>April 1996</v>
          </cell>
          <cell r="AI52">
            <v>25</v>
          </cell>
        </row>
        <row r="53">
          <cell r="AH53" t="str">
            <v>1996</v>
          </cell>
          <cell r="AI53">
            <v>12</v>
          </cell>
        </row>
        <row r="54">
          <cell r="AH54" t="str">
            <v xml:space="preserve">this month    </v>
          </cell>
          <cell r="AI54">
            <v>-14.30130850676613</v>
          </cell>
        </row>
        <row r="55">
          <cell r="AH55" t="str">
            <v>average    (this year)</v>
          </cell>
          <cell r="AI55">
            <v>-7.9254451124287084E-2</v>
          </cell>
        </row>
        <row r="60">
          <cell r="BS60" t="str">
            <v>Travel</v>
          </cell>
          <cell r="BT60" t="str">
            <v>Export</v>
          </cell>
          <cell r="BU60" t="str">
            <v>Comm.traf</v>
          </cell>
          <cell r="BY60" t="str">
            <v>Salary</v>
          </cell>
          <cell r="BZ60" t="str">
            <v>Dpr</v>
          </cell>
          <cell r="CA60" t="str">
            <v>Repair</v>
          </cell>
          <cell r="CB60" t="str">
            <v>Other</v>
          </cell>
        </row>
        <row r="61">
          <cell r="BS61">
            <v>204563.397</v>
          </cell>
          <cell r="BT61">
            <v>383172.32964999997</v>
          </cell>
          <cell r="BU61">
            <v>100538.864</v>
          </cell>
          <cell r="BY61">
            <v>3018647.4180000001</v>
          </cell>
          <cell r="BZ61">
            <v>482854.4318299999</v>
          </cell>
          <cell r="CA61">
            <v>279889.34729999996</v>
          </cell>
          <cell r="CB61">
            <v>1136023.62625</v>
          </cell>
        </row>
        <row r="62">
          <cell r="BS62">
            <v>167153</v>
          </cell>
          <cell r="BT62">
            <v>143814</v>
          </cell>
          <cell r="BU62">
            <v>60118</v>
          </cell>
          <cell r="BY62">
            <v>2896766</v>
          </cell>
          <cell r="BZ62">
            <v>592707</v>
          </cell>
          <cell r="CA62">
            <v>774816</v>
          </cell>
          <cell r="CB62">
            <v>1224412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detailMonth (3)"/>
      <sheetName val="board (2)"/>
      <sheetName val="CF_form"/>
      <sheetName val="board"/>
      <sheetName val="detail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MASTER TB"/>
      <sheetName val="Sheet2"/>
      <sheetName val="S-Plant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Variables"/>
      <sheetName val="PL"/>
      <sheetName val="US"/>
      <sheetName val="BW Total Sales"/>
      <sheetName val="Lead"/>
      <sheetName val="Results Template"/>
      <sheetName val="800020"/>
      <sheetName val="A"/>
      <sheetName val="BALANCE SHEET "/>
      <sheetName val="G300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asset"/>
      <sheetName val="INFO"/>
      <sheetName val="O300"/>
      <sheetName val="F1"/>
      <sheetName val="L400"/>
      <sheetName val="_FS1210"/>
      <sheetName val="_FS1220"/>
      <sheetName val="_FS1610"/>
      <sheetName val="_FS1700"/>
      <sheetName val="_FS1710"/>
      <sheetName val="_FS1900"/>
      <sheetName val="_FS3100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Q2 EXPECTED"/>
      <sheetName val="Trial Balance"/>
      <sheetName val="PL2003"/>
      <sheetName val="Adjustment"/>
      <sheetName val="Code"/>
      <sheetName val="REPCO-CCtr"/>
      <sheetName val="ROC-CCTR."/>
      <sheetName val="Prog State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IRRrevi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ettlements"/>
      <sheetName val="BS"/>
      <sheetName val="accum_2001"/>
      <sheetName val="detail"/>
      <sheetName val="EE actual"/>
      <sheetName val="total"/>
      <sheetName val="CBU"/>
      <sheetName val="List"/>
      <sheetName val="PLANBS3"/>
      <sheetName val="RECY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QA&amp;R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CRUDE-D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put"/>
      <sheetName val="JC Pricing"/>
      <sheetName val="Option1"/>
      <sheetName val="Option2"/>
      <sheetName val="Option3"/>
      <sheetName val="Option4"/>
      <sheetName val="Manual-Input"/>
      <sheetName val="Your Sheet"/>
      <sheetName val="Title"/>
      <sheetName val="Summary"/>
      <sheetName val="Sensitivity"/>
      <sheetName val="CashFlow"/>
      <sheetName val="Comparison"/>
      <sheetName val="Consolidate"/>
      <sheetName val="Gantt"/>
      <sheetName val="Owner"/>
      <sheetName val="Probability"/>
      <sheetName val="S-Curve"/>
      <sheetName val="Stamp-Duty"/>
      <sheetName val="SensitivityTest"/>
      <sheetName val="Land Tax"/>
      <sheetName val="Calc"/>
      <sheetName val="Calc2"/>
      <sheetName val="Dialog1"/>
      <sheetName val="Dialog2"/>
      <sheetName val="Probabilty"/>
      <sheetName val="BS"/>
      <sheetName val="PS"/>
      <sheetName val="Sheet1"/>
      <sheetName val="P&amp;L"/>
      <sheetName val="SUMFREIGHT"/>
      <sheetName val="Hyperion-1"/>
      <sheetName val="SUM"/>
      <sheetName val="JC_Pricing"/>
      <sheetName val="Your_Sheet"/>
      <sheetName val="Land_Tax"/>
      <sheetName val="sfcc-mth"/>
      <sheetName val="sfcc-ytd"/>
      <sheetName val="Macro2"/>
      <sheetName val="Tables"/>
      <sheetName val="Direct Non-Payroll"/>
      <sheetName val="detail"/>
      <sheetName val="IRRrevised"/>
      <sheetName val="CE13_Type2"/>
      <sheetName val="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8">
          <cell r="C8" t="str">
            <v>Summary of Project Returns</v>
          </cell>
        </row>
        <row r="18">
          <cell r="G18">
            <v>16500000</v>
          </cell>
        </row>
        <row r="19">
          <cell r="G19">
            <v>957500</v>
          </cell>
        </row>
        <row r="20">
          <cell r="G20">
            <v>0</v>
          </cell>
        </row>
        <row r="21">
          <cell r="G21">
            <v>17457500</v>
          </cell>
        </row>
        <row r="23">
          <cell r="G23">
            <v>90834287.824719623</v>
          </cell>
        </row>
        <row r="24">
          <cell r="G24">
            <v>9596322.1458534747</v>
          </cell>
        </row>
        <row r="25">
          <cell r="G25">
            <v>743780</v>
          </cell>
        </row>
        <row r="26">
          <cell r="G26">
            <v>0</v>
          </cell>
        </row>
        <row r="27">
          <cell r="G27">
            <v>101174389.9705731</v>
          </cell>
        </row>
        <row r="29">
          <cell r="G29">
            <v>1490477.15</v>
          </cell>
        </row>
        <row r="30">
          <cell r="G30">
            <v>1078737.9936000002</v>
          </cell>
        </row>
        <row r="31">
          <cell r="G31">
            <v>10642521.779999997</v>
          </cell>
        </row>
        <row r="32">
          <cell r="G32">
            <v>13211736.923599998</v>
          </cell>
        </row>
        <row r="33">
          <cell r="G33">
            <v>131843626.8941731</v>
          </cell>
        </row>
        <row r="34">
          <cell r="G34">
            <v>-11299301.243915739</v>
          </cell>
        </row>
        <row r="35">
          <cell r="G35">
            <v>120544325.65025736</v>
          </cell>
        </row>
        <row r="36">
          <cell r="G36">
            <v>156400625</v>
          </cell>
        </row>
        <row r="37">
          <cell r="G37">
            <v>471030.81724657246</v>
          </cell>
        </row>
        <row r="38">
          <cell r="G38">
            <v>-5627846.5625</v>
          </cell>
        </row>
        <row r="39">
          <cell r="G39">
            <v>151243809.25474659</v>
          </cell>
        </row>
        <row r="40">
          <cell r="G40">
            <v>0</v>
          </cell>
        </row>
        <row r="41">
          <cell r="G41">
            <v>151243809.25474659</v>
          </cell>
        </row>
        <row r="42">
          <cell r="G42">
            <v>-14218238.636363642</v>
          </cell>
        </row>
        <row r="43">
          <cell r="G43">
            <v>137025570.61838293</v>
          </cell>
        </row>
        <row r="46">
          <cell r="G46">
            <v>16481244.968125567</v>
          </cell>
        </row>
        <row r="47">
          <cell r="G47">
            <v>0.13062503941308173</v>
          </cell>
        </row>
        <row r="48">
          <cell r="G48">
            <v>0.10931180773429572</v>
          </cell>
        </row>
        <row r="49">
          <cell r="G49">
            <v>4653641.4362874804</v>
          </cell>
        </row>
        <row r="50">
          <cell r="G50">
            <v>112966497.17118669</v>
          </cell>
        </row>
        <row r="51">
          <cell r="G51">
            <v>0.72228929501520012</v>
          </cell>
        </row>
        <row r="52">
          <cell r="G52">
            <v>38090.74999999992</v>
          </cell>
        </row>
        <row r="53">
          <cell r="G53">
            <v>38242.833333333241</v>
          </cell>
        </row>
        <row r="54">
          <cell r="G54">
            <v>38242.833333333241</v>
          </cell>
        </row>
        <row r="55">
          <cell r="G55">
            <v>-5774070.7080467027</v>
          </cell>
        </row>
        <row r="56">
          <cell r="G56">
            <v>0.92176844589320972</v>
          </cell>
        </row>
        <row r="57">
          <cell r="G57">
            <v>0.18028324467068702</v>
          </cell>
        </row>
        <row r="58">
          <cell r="G58">
            <v>9628456.6598443408</v>
          </cell>
        </row>
        <row r="59">
          <cell r="G59">
            <v>0.10624021331960187</v>
          </cell>
        </row>
        <row r="60">
          <cell r="G60" t="str">
            <v>Not Applicable</v>
          </cell>
        </row>
        <row r="61">
          <cell r="G61" t="str">
            <v>0%</v>
          </cell>
        </row>
        <row r="62">
          <cell r="G62" t="str">
            <v>Not Applicable as no equity is provided</v>
          </cell>
        </row>
        <row r="77">
          <cell r="G77" t="str">
            <v>26569 m2 Res.</v>
          </cell>
        </row>
        <row r="78">
          <cell r="G78" t="str">
            <v>1735 m2 Retail</v>
          </cell>
        </row>
        <row r="79">
          <cell r="G79">
            <v>0.25</v>
          </cell>
        </row>
        <row r="80">
          <cell r="G80">
            <v>0.2</v>
          </cell>
        </row>
        <row r="81">
          <cell r="G81" t="str">
            <v>Option 4 - No extra levels main tower, no apartments in shot tower (all under planning amendment )</v>
          </cell>
        </row>
        <row r="82">
          <cell r="G82">
            <v>55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000000"/>
      <sheetName val="0000"/>
      <sheetName val="1000"/>
      <sheetName val="2000"/>
      <sheetName val="3000"/>
      <sheetName val="4000"/>
      <sheetName val="AAAA"/>
      <sheetName val="Recovered_Sheet1"/>
      <sheetName val="Summ_04"/>
      <sheetName val="Scorecard"/>
      <sheetName val="TargetSales"/>
      <sheetName val="มิตรภาพ"/>
      <sheetName val="total"/>
      <sheetName val="group"/>
      <sheetName val="JADI"/>
      <sheetName val="As"/>
      <sheetName val="MTD-REPORT"/>
      <sheetName val="sepdua"/>
      <sheetName val="CJEs"/>
      <sheetName val="10-1 Media"/>
      <sheetName val="10-cut"/>
      <sheetName val="PlanM"/>
      <sheetName val="S&amp;A_Detail"/>
      <sheetName val="Ctr"/>
      <sheetName val="Asset Master_ROC"/>
      <sheetName val="P&amp;L"/>
    </sheetNames>
    <sheetDataSet>
      <sheetData sheetId="0" refreshError="1">
        <row r="61">
          <cell r="BS61">
            <v>204563.397</v>
          </cell>
          <cell r="BT61">
            <v>383172.32964999997</v>
          </cell>
          <cell r="BU61">
            <v>100538.864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7"/>
  <sheetViews>
    <sheetView showGridLines="0" tabSelected="1" zoomScaleNormal="100" zoomScaleSheetLayoutView="85" workbookViewId="0"/>
  </sheetViews>
  <sheetFormatPr defaultColWidth="9.1796875" defaultRowHeight="21" customHeight="1" x14ac:dyDescent="0.3"/>
  <cols>
    <col min="1" max="1" width="44.453125" style="6" customWidth="1"/>
    <col min="2" max="2" width="8.7265625" style="128" customWidth="1"/>
    <col min="3" max="3" width="0.81640625" style="3" customWidth="1"/>
    <col min="4" max="4" width="15.7265625" style="6" customWidth="1"/>
    <col min="5" max="5" width="0.81640625" style="6" customWidth="1"/>
    <col min="6" max="6" width="15.7265625" style="6" customWidth="1"/>
    <col min="7" max="16384" width="9.1796875" style="6"/>
  </cols>
  <sheetData>
    <row r="1" spans="1:6" ht="21" customHeight="1" x14ac:dyDescent="0.3">
      <c r="A1" s="115" t="s">
        <v>67</v>
      </c>
    </row>
    <row r="2" spans="1:6" ht="21" customHeight="1" x14ac:dyDescent="0.3">
      <c r="A2" s="116" t="s">
        <v>15</v>
      </c>
      <c r="B2" s="95"/>
    </row>
    <row r="3" spans="1:6" ht="21" customHeight="1" x14ac:dyDescent="0.3">
      <c r="A3" s="124" t="s">
        <v>130</v>
      </c>
      <c r="B3" s="95"/>
    </row>
    <row r="4" spans="1:6" ht="21" customHeight="1" x14ac:dyDescent="0.3">
      <c r="A4" s="1"/>
    </row>
    <row r="5" spans="1:6" ht="21" customHeight="1" x14ac:dyDescent="0.3">
      <c r="A5" s="115" t="s">
        <v>0</v>
      </c>
      <c r="B5" s="128" t="s">
        <v>153</v>
      </c>
      <c r="C5" s="128"/>
      <c r="D5" s="55" t="s">
        <v>131</v>
      </c>
      <c r="F5" s="55" t="s">
        <v>111</v>
      </c>
    </row>
    <row r="6" spans="1:6" ht="21" customHeight="1" x14ac:dyDescent="0.3">
      <c r="A6" s="4"/>
      <c r="C6" s="128"/>
      <c r="D6" s="26">
        <v>2024</v>
      </c>
      <c r="E6" s="26"/>
      <c r="F6" s="26">
        <v>2023</v>
      </c>
    </row>
    <row r="7" spans="1:6" ht="21" customHeight="1" x14ac:dyDescent="0.3">
      <c r="A7" s="4"/>
      <c r="B7" s="130"/>
      <c r="C7" s="130"/>
      <c r="D7" s="26" t="s">
        <v>154</v>
      </c>
      <c r="E7" s="26"/>
      <c r="F7" s="26"/>
    </row>
    <row r="8" spans="1:6" ht="21" customHeight="1" x14ac:dyDescent="0.3">
      <c r="A8" s="4"/>
      <c r="C8" s="128"/>
      <c r="D8" s="132" t="s">
        <v>63</v>
      </c>
      <c r="E8" s="132"/>
      <c r="F8" s="132"/>
    </row>
    <row r="9" spans="1:6" ht="21" customHeight="1" x14ac:dyDescent="0.3">
      <c r="A9" s="5" t="s">
        <v>1</v>
      </c>
      <c r="C9" s="128"/>
      <c r="D9" s="1"/>
      <c r="F9" s="1"/>
    </row>
    <row r="10" spans="1:6" ht="21" customHeight="1" x14ac:dyDescent="0.3">
      <c r="A10" s="6" t="s">
        <v>11</v>
      </c>
      <c r="C10" s="128"/>
      <c r="D10" s="59">
        <v>3432796</v>
      </c>
      <c r="E10" s="13"/>
      <c r="F10" s="13">
        <v>2708541</v>
      </c>
    </row>
    <row r="11" spans="1:6" ht="21" customHeight="1" x14ac:dyDescent="0.3">
      <c r="A11" s="6" t="s">
        <v>68</v>
      </c>
      <c r="C11" s="128"/>
      <c r="D11" s="129">
        <v>67678</v>
      </c>
      <c r="E11" s="13"/>
      <c r="F11" s="13">
        <v>49997</v>
      </c>
    </row>
    <row r="12" spans="1:6" ht="21" customHeight="1" x14ac:dyDescent="0.3">
      <c r="A12" s="54" t="s">
        <v>17</v>
      </c>
      <c r="B12" s="107">
        <v>3</v>
      </c>
      <c r="C12" s="128"/>
      <c r="D12" s="59">
        <v>2461701</v>
      </c>
      <c r="E12" s="13"/>
      <c r="F12" s="13">
        <v>2365041</v>
      </c>
    </row>
    <row r="13" spans="1:6" ht="21" customHeight="1" x14ac:dyDescent="0.3">
      <c r="A13" s="6" t="s">
        <v>16</v>
      </c>
      <c r="C13" s="128"/>
      <c r="D13" s="59">
        <v>3151</v>
      </c>
      <c r="E13" s="13"/>
      <c r="F13" s="13">
        <v>4915</v>
      </c>
    </row>
    <row r="14" spans="1:6" ht="21" customHeight="1" x14ac:dyDescent="0.3">
      <c r="A14" s="1" t="s">
        <v>13</v>
      </c>
      <c r="C14" s="128"/>
      <c r="D14" s="14">
        <f>SUM(D10:D13)</f>
        <v>5965326</v>
      </c>
      <c r="E14" s="15"/>
      <c r="F14" s="14">
        <f>SUM(F10:F13)</f>
        <v>5128494</v>
      </c>
    </row>
    <row r="15" spans="1:6" ht="21" customHeight="1" x14ac:dyDescent="0.3">
      <c r="A15" s="1"/>
      <c r="C15" s="128"/>
      <c r="D15" s="13"/>
      <c r="E15" s="13"/>
      <c r="F15" s="13"/>
    </row>
    <row r="16" spans="1:6" ht="21" customHeight="1" x14ac:dyDescent="0.3">
      <c r="A16" s="5" t="s">
        <v>2</v>
      </c>
      <c r="C16" s="128"/>
      <c r="D16" s="13"/>
      <c r="E16" s="13"/>
      <c r="F16" s="13"/>
    </row>
    <row r="17" spans="1:6" ht="21" customHeight="1" x14ac:dyDescent="0.3">
      <c r="A17" s="22" t="s">
        <v>50</v>
      </c>
      <c r="B17" s="108"/>
      <c r="C17" s="128"/>
      <c r="D17" s="59">
        <v>20034212</v>
      </c>
      <c r="E17" s="13"/>
      <c r="F17" s="13">
        <v>20034212</v>
      </c>
    </row>
    <row r="18" spans="1:6" ht="21" customHeight="1" x14ac:dyDescent="0.3">
      <c r="A18" s="22" t="s">
        <v>60</v>
      </c>
      <c r="B18" s="108"/>
      <c r="C18" s="128"/>
      <c r="D18" s="59">
        <v>19358</v>
      </c>
      <c r="E18" s="13"/>
      <c r="F18" s="13">
        <v>20067</v>
      </c>
    </row>
    <row r="19" spans="1:6" ht="21" customHeight="1" x14ac:dyDescent="0.3">
      <c r="A19" s="6" t="s">
        <v>25</v>
      </c>
      <c r="C19" s="128"/>
      <c r="D19" s="59">
        <v>12740</v>
      </c>
      <c r="E19" s="13"/>
      <c r="F19" s="25">
        <v>14491</v>
      </c>
    </row>
    <row r="20" spans="1:6" ht="21" customHeight="1" x14ac:dyDescent="0.3">
      <c r="A20" s="6" t="s">
        <v>55</v>
      </c>
      <c r="C20" s="128"/>
      <c r="D20" s="59">
        <v>8459</v>
      </c>
      <c r="E20" s="13"/>
      <c r="F20" s="25">
        <v>7099</v>
      </c>
    </row>
    <row r="21" spans="1:6" ht="21" customHeight="1" x14ac:dyDescent="0.3">
      <c r="A21" s="23" t="s">
        <v>10</v>
      </c>
      <c r="B21" s="95"/>
      <c r="C21" s="128"/>
      <c r="D21" s="59">
        <v>69864</v>
      </c>
      <c r="E21" s="13"/>
      <c r="F21" s="25">
        <v>24565</v>
      </c>
    </row>
    <row r="22" spans="1:6" ht="21" customHeight="1" x14ac:dyDescent="0.3">
      <c r="A22" s="6" t="s">
        <v>66</v>
      </c>
      <c r="C22" s="128"/>
      <c r="D22" s="59">
        <v>24363</v>
      </c>
      <c r="E22" s="13"/>
      <c r="F22" s="25">
        <v>20629</v>
      </c>
    </row>
    <row r="23" spans="1:6" ht="21" customHeight="1" x14ac:dyDescent="0.3">
      <c r="A23" s="6" t="s">
        <v>137</v>
      </c>
      <c r="C23" s="128"/>
      <c r="D23" s="60">
        <v>3096</v>
      </c>
      <c r="E23" s="13"/>
      <c r="F23" s="18">
        <v>2954</v>
      </c>
    </row>
    <row r="24" spans="1:6" ht="21" customHeight="1" x14ac:dyDescent="0.3">
      <c r="A24" s="1" t="s">
        <v>7</v>
      </c>
      <c r="C24" s="128"/>
      <c r="D24" s="19">
        <f>SUM(D17:D23)</f>
        <v>20172092</v>
      </c>
      <c r="E24" s="15"/>
      <c r="F24" s="19">
        <f>SUM(F17:F23)</f>
        <v>20124017</v>
      </c>
    </row>
    <row r="25" spans="1:6" ht="21" customHeight="1" x14ac:dyDescent="0.3">
      <c r="A25" s="1"/>
      <c r="C25" s="128"/>
      <c r="D25" s="15"/>
      <c r="E25" s="15"/>
      <c r="F25" s="15"/>
    </row>
    <row r="26" spans="1:6" ht="21" customHeight="1" thickBot="1" x14ac:dyDescent="0.35">
      <c r="A26" s="1" t="s">
        <v>3</v>
      </c>
      <c r="C26" s="128"/>
      <c r="D26" s="16">
        <f>SUM(D14,D24)</f>
        <v>26137418</v>
      </c>
      <c r="E26" s="15"/>
      <c r="F26" s="16">
        <f>SUM(F14,F24)</f>
        <v>25252511</v>
      </c>
    </row>
    <row r="27" spans="1:6" ht="21" customHeight="1" thickTop="1" x14ac:dyDescent="0.3">
      <c r="A27" s="1"/>
      <c r="C27" s="128"/>
      <c r="D27" s="2"/>
      <c r="E27" s="2"/>
      <c r="F27" s="2"/>
    </row>
    <row r="28" spans="1:6" ht="21" customHeight="1" x14ac:dyDescent="0.3">
      <c r="A28" s="115" t="s">
        <v>67</v>
      </c>
    </row>
    <row r="29" spans="1:6" ht="21" customHeight="1" x14ac:dyDescent="0.3">
      <c r="A29" s="116" t="s">
        <v>15</v>
      </c>
      <c r="B29" s="95"/>
    </row>
    <row r="30" spans="1:6" ht="21" customHeight="1" x14ac:dyDescent="0.3">
      <c r="A30" s="116" t="str">
        <f>A3</f>
        <v>As at 30 June 2024</v>
      </c>
      <c r="B30" s="95"/>
    </row>
    <row r="31" spans="1:6" ht="21" customHeight="1" x14ac:dyDescent="0.3">
      <c r="A31" s="1"/>
    </row>
    <row r="32" spans="1:6" ht="21" customHeight="1" x14ac:dyDescent="0.3">
      <c r="A32" s="115" t="s">
        <v>22</v>
      </c>
      <c r="B32" s="130" t="s">
        <v>153</v>
      </c>
      <c r="C32" s="128"/>
      <c r="D32" s="55" t="s">
        <v>131</v>
      </c>
      <c r="F32" s="55" t="s">
        <v>111</v>
      </c>
    </row>
    <row r="33" spans="1:6" ht="21" customHeight="1" x14ac:dyDescent="0.3">
      <c r="A33" s="4"/>
      <c r="C33" s="128"/>
      <c r="D33" s="26">
        <v>2024</v>
      </c>
      <c r="E33" s="26"/>
      <c r="F33" s="26">
        <v>2023</v>
      </c>
    </row>
    <row r="34" spans="1:6" ht="21" customHeight="1" x14ac:dyDescent="0.3">
      <c r="A34" s="4"/>
      <c r="B34" s="130"/>
      <c r="C34" s="130"/>
      <c r="D34" s="26" t="s">
        <v>154</v>
      </c>
      <c r="E34" s="26"/>
      <c r="F34" s="26"/>
    </row>
    <row r="35" spans="1:6" ht="21" customHeight="1" x14ac:dyDescent="0.3">
      <c r="A35" s="4"/>
      <c r="C35" s="128"/>
      <c r="D35" s="132" t="s">
        <v>63</v>
      </c>
      <c r="E35" s="132"/>
      <c r="F35" s="132"/>
    </row>
    <row r="36" spans="1:6" ht="21" customHeight="1" x14ac:dyDescent="0.3">
      <c r="A36" s="5" t="s">
        <v>4</v>
      </c>
      <c r="C36" s="128"/>
    </row>
    <row r="37" spans="1:6" ht="21" customHeight="1" x14ac:dyDescent="0.3">
      <c r="A37" s="6" t="s">
        <v>148</v>
      </c>
      <c r="C37" s="128"/>
    </row>
    <row r="38" spans="1:6" ht="21" customHeight="1" x14ac:dyDescent="0.3">
      <c r="A38" s="6" t="s">
        <v>118</v>
      </c>
      <c r="B38" s="128">
        <v>4</v>
      </c>
      <c r="C38" s="128"/>
      <c r="D38" s="49">
        <v>4500000</v>
      </c>
      <c r="E38" s="13"/>
      <c r="F38" s="13">
        <v>0</v>
      </c>
    </row>
    <row r="39" spans="1:6" ht="21" customHeight="1" x14ac:dyDescent="0.3">
      <c r="A39" s="23" t="s">
        <v>54</v>
      </c>
      <c r="B39" s="95"/>
      <c r="C39" s="128"/>
      <c r="D39" s="49">
        <v>55897</v>
      </c>
      <c r="E39" s="13"/>
      <c r="F39" s="13">
        <v>127187</v>
      </c>
    </row>
    <row r="40" spans="1:6" ht="21" customHeight="1" x14ac:dyDescent="0.3">
      <c r="A40" s="6" t="s">
        <v>132</v>
      </c>
      <c r="C40" s="128"/>
      <c r="D40" s="49">
        <v>3362</v>
      </c>
      <c r="E40" s="13"/>
      <c r="F40" s="13">
        <v>3314</v>
      </c>
    </row>
    <row r="41" spans="1:6" ht="21" customHeight="1" x14ac:dyDescent="0.3">
      <c r="A41" s="6" t="s">
        <v>113</v>
      </c>
      <c r="B41" s="128">
        <v>3</v>
      </c>
      <c r="C41" s="128"/>
      <c r="D41" s="49">
        <v>9058614</v>
      </c>
      <c r="E41" s="13"/>
      <c r="F41" s="13">
        <v>13896020</v>
      </c>
    </row>
    <row r="42" spans="1:6" ht="21" customHeight="1" x14ac:dyDescent="0.3">
      <c r="A42" s="6" t="s">
        <v>26</v>
      </c>
      <c r="C42" s="128"/>
      <c r="D42" s="13">
        <v>2445</v>
      </c>
      <c r="E42" s="13"/>
      <c r="F42" s="13">
        <v>2445</v>
      </c>
    </row>
    <row r="43" spans="1:6" ht="21" customHeight="1" x14ac:dyDescent="0.3">
      <c r="A43" s="6" t="s">
        <v>136</v>
      </c>
      <c r="C43" s="128"/>
      <c r="D43" s="49">
        <v>9746</v>
      </c>
      <c r="E43" s="13"/>
      <c r="F43" s="13">
        <v>0</v>
      </c>
    </row>
    <row r="44" spans="1:6" ht="21" customHeight="1" x14ac:dyDescent="0.3">
      <c r="A44" s="1" t="s">
        <v>5</v>
      </c>
      <c r="C44" s="128"/>
      <c r="D44" s="14">
        <f>SUM(D38:D43)</f>
        <v>13630064</v>
      </c>
      <c r="E44" s="15"/>
      <c r="F44" s="14">
        <f>SUM(F38:F43)</f>
        <v>14028966</v>
      </c>
    </row>
    <row r="45" spans="1:6" ht="21" customHeight="1" x14ac:dyDescent="0.3">
      <c r="A45" s="1"/>
      <c r="C45" s="128"/>
      <c r="D45" s="13"/>
      <c r="E45" s="13"/>
      <c r="F45" s="13"/>
    </row>
    <row r="46" spans="1:6" ht="21" customHeight="1" x14ac:dyDescent="0.3">
      <c r="A46" s="5" t="s">
        <v>6</v>
      </c>
      <c r="C46" s="128"/>
      <c r="D46" s="13"/>
      <c r="E46" s="13"/>
      <c r="F46" s="13"/>
    </row>
    <row r="47" spans="1:6" ht="21" customHeight="1" x14ac:dyDescent="0.3">
      <c r="A47" s="6" t="s">
        <v>27</v>
      </c>
      <c r="C47" s="128"/>
      <c r="D47" s="13">
        <v>4381</v>
      </c>
      <c r="E47" s="13"/>
      <c r="F47" s="13">
        <v>6074</v>
      </c>
    </row>
    <row r="48" spans="1:6" ht="21" customHeight="1" x14ac:dyDescent="0.3">
      <c r="A48" s="6" t="s">
        <v>20</v>
      </c>
      <c r="C48" s="128"/>
      <c r="D48" s="13">
        <v>47823</v>
      </c>
      <c r="E48" s="13"/>
      <c r="F48" s="13">
        <v>45933</v>
      </c>
    </row>
    <row r="49" spans="1:6" ht="21" customHeight="1" x14ac:dyDescent="0.3">
      <c r="A49" s="6" t="s">
        <v>149</v>
      </c>
      <c r="C49" s="128"/>
      <c r="D49" s="18">
        <v>53</v>
      </c>
      <c r="E49" s="13"/>
      <c r="F49" s="18">
        <v>53</v>
      </c>
    </row>
    <row r="50" spans="1:6" ht="21" customHeight="1" x14ac:dyDescent="0.3">
      <c r="A50" s="1" t="s">
        <v>14</v>
      </c>
      <c r="C50" s="128"/>
      <c r="D50" s="14">
        <f>SUM(D47:D49)</f>
        <v>52257</v>
      </c>
      <c r="E50" s="15"/>
      <c r="F50" s="14">
        <f>SUM(F47:F49)</f>
        <v>52060</v>
      </c>
    </row>
    <row r="51" spans="1:6" ht="21" customHeight="1" x14ac:dyDescent="0.3">
      <c r="A51" s="1"/>
      <c r="C51" s="128"/>
      <c r="D51" s="13"/>
      <c r="E51" s="13"/>
      <c r="F51" s="13"/>
    </row>
    <row r="52" spans="1:6" ht="21" customHeight="1" x14ac:dyDescent="0.3">
      <c r="A52" s="1" t="s">
        <v>8</v>
      </c>
      <c r="C52" s="128"/>
      <c r="D52" s="19">
        <f>SUM(D44,D50)</f>
        <v>13682321</v>
      </c>
      <c r="E52" s="15"/>
      <c r="F52" s="19">
        <f>SUM(F44,F50)</f>
        <v>14081026</v>
      </c>
    </row>
    <row r="53" spans="1:6" ht="21" customHeight="1" x14ac:dyDescent="0.3">
      <c r="A53" s="1"/>
      <c r="C53" s="128"/>
      <c r="D53" s="2"/>
      <c r="E53" s="2"/>
      <c r="F53" s="2"/>
    </row>
    <row r="54" spans="1:6" ht="21" customHeight="1" x14ac:dyDescent="0.3">
      <c r="A54" s="115" t="s">
        <v>67</v>
      </c>
    </row>
    <row r="55" spans="1:6" ht="21" customHeight="1" x14ac:dyDescent="0.3">
      <c r="A55" s="116" t="s">
        <v>15</v>
      </c>
      <c r="B55" s="95"/>
    </row>
    <row r="56" spans="1:6" ht="21" customHeight="1" x14ac:dyDescent="0.3">
      <c r="A56" s="116" t="str">
        <f>A3</f>
        <v>As at 30 June 2024</v>
      </c>
      <c r="B56" s="95"/>
    </row>
    <row r="57" spans="1:6" ht="21" customHeight="1" x14ac:dyDescent="0.3">
      <c r="A57" s="1"/>
    </row>
    <row r="58" spans="1:6" ht="21" customHeight="1" x14ac:dyDescent="0.3">
      <c r="A58" s="115" t="s">
        <v>22</v>
      </c>
      <c r="B58" s="130" t="s">
        <v>153</v>
      </c>
      <c r="C58" s="128"/>
      <c r="D58" s="55" t="s">
        <v>131</v>
      </c>
      <c r="F58" s="55" t="s">
        <v>111</v>
      </c>
    </row>
    <row r="59" spans="1:6" ht="21" customHeight="1" x14ac:dyDescent="0.3">
      <c r="A59" s="4"/>
      <c r="C59" s="128"/>
      <c r="D59" s="26">
        <v>2024</v>
      </c>
      <c r="E59" s="26"/>
      <c r="F59" s="26">
        <v>2023</v>
      </c>
    </row>
    <row r="60" spans="1:6" ht="21" customHeight="1" x14ac:dyDescent="0.3">
      <c r="A60" s="4"/>
      <c r="B60" s="130"/>
      <c r="C60" s="130"/>
      <c r="D60" s="26" t="s">
        <v>154</v>
      </c>
      <c r="E60" s="26"/>
      <c r="F60" s="26"/>
    </row>
    <row r="61" spans="1:6" ht="21" customHeight="1" x14ac:dyDescent="0.3">
      <c r="A61" s="4"/>
      <c r="C61" s="128"/>
      <c r="D61" s="132" t="s">
        <v>63</v>
      </c>
      <c r="E61" s="132"/>
      <c r="F61" s="132"/>
    </row>
    <row r="62" spans="1:6" ht="21" customHeight="1" x14ac:dyDescent="0.3">
      <c r="A62" s="5" t="s">
        <v>23</v>
      </c>
      <c r="C62" s="128"/>
      <c r="D62" s="7"/>
      <c r="E62" s="7"/>
      <c r="F62" s="7"/>
    </row>
    <row r="63" spans="1:6" ht="21" customHeight="1" x14ac:dyDescent="0.3">
      <c r="A63" s="6" t="s">
        <v>19</v>
      </c>
      <c r="B63" s="128">
        <v>5</v>
      </c>
      <c r="C63" s="128"/>
      <c r="D63" s="7"/>
      <c r="E63" s="7"/>
      <c r="F63" s="7"/>
    </row>
    <row r="64" spans="1:6" ht="21" customHeight="1" thickBot="1" x14ac:dyDescent="0.35">
      <c r="A64" s="3" t="s">
        <v>21</v>
      </c>
      <c r="C64" s="128"/>
      <c r="D64" s="16">
        <v>16550000</v>
      </c>
      <c r="E64" s="15"/>
      <c r="F64" s="16">
        <v>16550000</v>
      </c>
    </row>
    <row r="65" spans="1:6" ht="21" customHeight="1" thickTop="1" x14ac:dyDescent="0.3">
      <c r="A65" s="3" t="s">
        <v>69</v>
      </c>
      <c r="C65" s="128"/>
      <c r="D65" s="13">
        <v>16500000</v>
      </c>
      <c r="E65" s="13"/>
      <c r="F65" s="13">
        <v>16500000</v>
      </c>
    </row>
    <row r="66" spans="1:6" ht="21" customHeight="1" x14ac:dyDescent="0.3">
      <c r="A66" s="6" t="s">
        <v>125</v>
      </c>
      <c r="C66" s="128"/>
      <c r="D66" s="13">
        <v>583727</v>
      </c>
      <c r="E66" s="13"/>
      <c r="F66" s="13">
        <v>583727</v>
      </c>
    </row>
    <row r="67" spans="1:6" ht="21" customHeight="1" x14ac:dyDescent="0.3">
      <c r="A67" s="6" t="s">
        <v>65</v>
      </c>
      <c r="C67" s="6"/>
      <c r="D67" s="13"/>
      <c r="E67" s="13"/>
      <c r="F67" s="13"/>
    </row>
    <row r="68" spans="1:6" ht="21" customHeight="1" x14ac:dyDescent="0.3">
      <c r="A68" s="6" t="s">
        <v>57</v>
      </c>
      <c r="C68" s="128"/>
      <c r="D68" s="13">
        <v>-6619484</v>
      </c>
      <c r="E68" s="13"/>
      <c r="F68" s="13">
        <v>-6619484</v>
      </c>
    </row>
    <row r="69" spans="1:6" ht="21" customHeight="1" x14ac:dyDescent="0.3">
      <c r="A69" s="6" t="s">
        <v>70</v>
      </c>
      <c r="C69" s="6"/>
      <c r="D69" s="13"/>
      <c r="E69" s="13"/>
      <c r="F69" s="13"/>
    </row>
    <row r="70" spans="1:6" ht="21" customHeight="1" x14ac:dyDescent="0.3">
      <c r="A70" s="3" t="s">
        <v>18</v>
      </c>
      <c r="C70" s="128"/>
      <c r="D70" s="13"/>
      <c r="E70" s="13"/>
      <c r="F70" s="13"/>
    </row>
    <row r="71" spans="1:6" ht="21" customHeight="1" x14ac:dyDescent="0.3">
      <c r="A71" s="6" t="s">
        <v>28</v>
      </c>
      <c r="C71" s="128"/>
      <c r="D71" s="13">
        <v>284182</v>
      </c>
      <c r="E71" s="13"/>
      <c r="F71" s="13">
        <v>284182</v>
      </c>
    </row>
    <row r="72" spans="1:6" ht="21" customHeight="1" x14ac:dyDescent="0.3">
      <c r="A72" s="3" t="s">
        <v>74</v>
      </c>
      <c r="C72" s="128"/>
      <c r="D72" s="13">
        <v>1706672</v>
      </c>
      <c r="E72" s="13"/>
      <c r="F72" s="13">
        <v>423060</v>
      </c>
    </row>
    <row r="73" spans="1:6" ht="21" customHeight="1" x14ac:dyDescent="0.3">
      <c r="A73" s="1" t="s">
        <v>29</v>
      </c>
      <c r="C73" s="128"/>
      <c r="D73" s="14">
        <f>SUM(D65:D72)</f>
        <v>12455097</v>
      </c>
      <c r="E73" s="15"/>
      <c r="F73" s="14">
        <f>SUM(F65:F72)</f>
        <v>11171485</v>
      </c>
    </row>
    <row r="74" spans="1:6" ht="21" customHeight="1" x14ac:dyDescent="0.3">
      <c r="A74" s="1"/>
      <c r="C74" s="128"/>
      <c r="D74" s="15"/>
      <c r="E74" s="15"/>
      <c r="F74" s="15"/>
    </row>
    <row r="75" spans="1:6" ht="21" customHeight="1" thickBot="1" x14ac:dyDescent="0.35">
      <c r="A75" s="1" t="s">
        <v>24</v>
      </c>
      <c r="C75" s="128"/>
      <c r="D75" s="16">
        <f>SUM(D52,D73)</f>
        <v>26137418</v>
      </c>
      <c r="E75" s="15"/>
      <c r="F75" s="16">
        <f>SUM(F52,F73)</f>
        <v>25252511</v>
      </c>
    </row>
    <row r="76" spans="1:6" ht="21" customHeight="1" thickTop="1" x14ac:dyDescent="0.3">
      <c r="A76" s="1"/>
      <c r="C76" s="128"/>
      <c r="D76" s="2"/>
      <c r="E76" s="2"/>
      <c r="F76" s="2"/>
    </row>
    <row r="77" spans="1:6" ht="21" customHeight="1" x14ac:dyDescent="0.3">
      <c r="D77" s="17"/>
      <c r="F77" s="17"/>
    </row>
  </sheetData>
  <mergeCells count="3">
    <mergeCell ref="D8:F8"/>
    <mergeCell ref="D35:F35"/>
    <mergeCell ref="D61:F61"/>
  </mergeCells>
  <phoneticPr fontId="4" type="noConversion"/>
  <printOptions horizontalCentered="1"/>
  <pageMargins left="0.8" right="0.8" top="0.5" bottom="0.5" header="0.5" footer="0.5"/>
  <pageSetup paperSize="9" firstPageNumber="2" orientation="portrait" useFirstPageNumber="1" r:id="rId1"/>
  <headerFooter scaleWithDoc="0">
    <oddFooter>&amp;LThe accompanying notes are an integral part of these interim financial statements.
&amp;C&amp;P</oddFooter>
  </headerFooter>
  <rowBreaks count="2" manualBreakCount="2">
    <brk id="27" max="16383" man="1"/>
    <brk id="53" max="4" man="1"/>
  </rowBreaks>
  <customProperties>
    <customPr name="EpmWorksheetKeyString_GUID" r:id="rId2"/>
  </customProperties>
  <ignoredErrors>
    <ignoredError sqref="D73 F7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7"/>
  <sheetViews>
    <sheetView showGridLines="0" zoomScaleNormal="100" zoomScaleSheetLayoutView="85" workbookViewId="0"/>
  </sheetViews>
  <sheetFormatPr defaultColWidth="9.1796875" defaultRowHeight="21" customHeight="1" x14ac:dyDescent="0.3"/>
  <cols>
    <col min="1" max="1" width="44.81640625" style="6" customWidth="1"/>
    <col min="2" max="2" width="8.7265625" style="58" customWidth="1"/>
    <col min="3" max="3" width="0.81640625" style="3" customWidth="1"/>
    <col min="4" max="4" width="15.7265625" style="6" customWidth="1"/>
    <col min="5" max="5" width="0.81640625" style="6" customWidth="1"/>
    <col min="6" max="6" width="15.7265625" style="6" customWidth="1"/>
    <col min="7" max="16384" width="9.1796875" style="6"/>
  </cols>
  <sheetData>
    <row r="1" spans="1:6" ht="21" customHeight="1" x14ac:dyDescent="0.3">
      <c r="A1" s="115" t="s">
        <v>67</v>
      </c>
    </row>
    <row r="2" spans="1:6" ht="21" customHeight="1" x14ac:dyDescent="0.3">
      <c r="A2" s="116" t="s">
        <v>119</v>
      </c>
      <c r="B2" s="95"/>
    </row>
    <row r="3" spans="1:6" ht="21" customHeight="1" x14ac:dyDescent="0.3">
      <c r="A3" s="124" t="s">
        <v>155</v>
      </c>
      <c r="B3" s="95"/>
    </row>
    <row r="4" spans="1:6" ht="21" customHeight="1" x14ac:dyDescent="0.3">
      <c r="A4" s="12"/>
      <c r="B4" s="109"/>
      <c r="C4" s="12"/>
      <c r="D4" s="12"/>
      <c r="E4" s="12"/>
      <c r="F4" s="12"/>
    </row>
    <row r="5" spans="1:6" ht="21" customHeight="1" x14ac:dyDescent="0.3">
      <c r="B5" s="130" t="s">
        <v>153</v>
      </c>
      <c r="C5" s="58"/>
      <c r="D5" s="26">
        <v>2024</v>
      </c>
      <c r="E5" s="26"/>
      <c r="F5" s="26">
        <v>2023</v>
      </c>
    </row>
    <row r="6" spans="1:6" ht="21" customHeight="1" x14ac:dyDescent="0.3">
      <c r="C6" s="58"/>
      <c r="D6" s="132" t="s">
        <v>63</v>
      </c>
      <c r="E6" s="132"/>
      <c r="F6" s="132"/>
    </row>
    <row r="7" spans="1:6" ht="21" customHeight="1" x14ac:dyDescent="0.3">
      <c r="A7" s="6" t="s">
        <v>35</v>
      </c>
      <c r="B7" s="58">
        <v>3</v>
      </c>
      <c r="C7" s="58"/>
      <c r="D7" s="59">
        <v>0</v>
      </c>
      <c r="E7" s="7"/>
      <c r="F7" s="8">
        <v>197362</v>
      </c>
    </row>
    <row r="8" spans="1:6" ht="21" customHeight="1" x14ac:dyDescent="0.3">
      <c r="A8" s="6" t="s">
        <v>51</v>
      </c>
      <c r="B8" s="58">
        <v>3</v>
      </c>
      <c r="C8" s="58"/>
      <c r="D8" s="59">
        <v>9566</v>
      </c>
      <c r="E8" s="7"/>
      <c r="F8" s="8">
        <v>4001</v>
      </c>
    </row>
    <row r="9" spans="1:6" ht="21" customHeight="1" x14ac:dyDescent="0.3">
      <c r="A9" s="6" t="s">
        <v>36</v>
      </c>
      <c r="C9" s="58"/>
      <c r="D9" s="59">
        <v>37596</v>
      </c>
      <c r="E9" s="7"/>
      <c r="F9" s="8">
        <v>16421</v>
      </c>
    </row>
    <row r="10" spans="1:6" ht="21" customHeight="1" x14ac:dyDescent="0.3">
      <c r="A10" s="6" t="s">
        <v>9</v>
      </c>
      <c r="B10" s="58">
        <v>3</v>
      </c>
      <c r="C10" s="58"/>
      <c r="D10" s="129">
        <v>5478</v>
      </c>
      <c r="E10" s="7"/>
      <c r="F10" s="9">
        <v>11801</v>
      </c>
    </row>
    <row r="11" spans="1:6" ht="21" customHeight="1" x14ac:dyDescent="0.3">
      <c r="A11" s="53" t="s">
        <v>59</v>
      </c>
      <c r="B11" s="107"/>
      <c r="C11" s="58"/>
      <c r="D11" s="14">
        <f>SUM(D7:D10)</f>
        <v>52640</v>
      </c>
      <c r="E11" s="15"/>
      <c r="F11" s="14">
        <f>SUM(F7:F10)</f>
        <v>229585</v>
      </c>
    </row>
    <row r="12" spans="1:6" ht="21" customHeight="1" x14ac:dyDescent="0.3">
      <c r="C12" s="58"/>
      <c r="D12" s="15"/>
      <c r="E12" s="15"/>
      <c r="F12" s="15"/>
    </row>
    <row r="13" spans="1:6" ht="21" customHeight="1" x14ac:dyDescent="0.3">
      <c r="A13" s="6" t="s">
        <v>53</v>
      </c>
      <c r="C13" s="58"/>
      <c r="D13" s="59">
        <v>-71222</v>
      </c>
      <c r="E13" s="13"/>
      <c r="F13" s="59">
        <v>-65760</v>
      </c>
    </row>
    <row r="14" spans="1:6" ht="21" customHeight="1" x14ac:dyDescent="0.3">
      <c r="A14" s="1" t="s">
        <v>56</v>
      </c>
      <c r="C14" s="58"/>
      <c r="D14" s="14">
        <f>SUM(D13:D13)</f>
        <v>-71222</v>
      </c>
      <c r="E14" s="15"/>
      <c r="F14" s="14">
        <f>SUM(F13:F13)</f>
        <v>-65760</v>
      </c>
    </row>
    <row r="15" spans="1:6" ht="21" customHeight="1" x14ac:dyDescent="0.3">
      <c r="A15" s="1"/>
      <c r="C15" s="58"/>
      <c r="D15" s="15"/>
      <c r="E15" s="15"/>
      <c r="F15" s="15"/>
    </row>
    <row r="16" spans="1:6" ht="21" customHeight="1" x14ac:dyDescent="0.3">
      <c r="A16" s="1" t="s">
        <v>138</v>
      </c>
      <c r="C16" s="58"/>
      <c r="D16" s="15">
        <f>+D14+D11</f>
        <v>-18582</v>
      </c>
      <c r="E16" s="13"/>
      <c r="F16" s="61">
        <f>SUM(F11,F14)</f>
        <v>163825</v>
      </c>
    </row>
    <row r="17" spans="1:6" ht="21" customHeight="1" x14ac:dyDescent="0.3">
      <c r="A17" s="1"/>
      <c r="C17" s="58"/>
      <c r="D17" s="13"/>
      <c r="E17" s="15"/>
      <c r="F17" s="13"/>
    </row>
    <row r="18" spans="1:6" ht="21" customHeight="1" x14ac:dyDescent="0.3">
      <c r="A18" s="6" t="s">
        <v>12</v>
      </c>
      <c r="C18" s="58"/>
      <c r="D18" s="60">
        <v>-105234</v>
      </c>
      <c r="E18" s="13"/>
      <c r="F18" s="60">
        <v>-114470</v>
      </c>
    </row>
    <row r="19" spans="1:6" ht="21" customHeight="1" x14ac:dyDescent="0.3">
      <c r="C19" s="58"/>
      <c r="D19" s="13"/>
      <c r="E19" s="13"/>
      <c r="F19" s="13"/>
    </row>
    <row r="20" spans="1:6" ht="21" customHeight="1" x14ac:dyDescent="0.3">
      <c r="A20" s="1" t="s">
        <v>139</v>
      </c>
      <c r="C20" s="58"/>
      <c r="D20" s="15">
        <f>SUM(D16,D18)</f>
        <v>-123816</v>
      </c>
      <c r="E20" s="15"/>
      <c r="F20" s="15">
        <f>SUM(F16,F18)</f>
        <v>49355</v>
      </c>
    </row>
    <row r="21" spans="1:6" ht="21" customHeight="1" x14ac:dyDescent="0.3">
      <c r="C21" s="58"/>
      <c r="D21" s="13"/>
      <c r="E21" s="13"/>
      <c r="F21" s="13"/>
    </row>
    <row r="22" spans="1:6" ht="21" customHeight="1" x14ac:dyDescent="0.3">
      <c r="A22" s="6" t="s">
        <v>71</v>
      </c>
      <c r="C22" s="58"/>
      <c r="D22" s="60">
        <v>21186</v>
      </c>
      <c r="E22" s="13"/>
      <c r="F22" s="60">
        <v>-3410</v>
      </c>
    </row>
    <row r="23" spans="1:6" ht="21" customHeight="1" x14ac:dyDescent="0.3">
      <c r="C23" s="58"/>
      <c r="D23" s="13"/>
      <c r="E23" s="13"/>
      <c r="F23" s="13"/>
    </row>
    <row r="24" spans="1:6" ht="21" customHeight="1" thickBot="1" x14ac:dyDescent="0.35">
      <c r="A24" s="1" t="s">
        <v>140</v>
      </c>
      <c r="C24" s="58"/>
      <c r="D24" s="16">
        <f>SUM(D20,D22)</f>
        <v>-102630</v>
      </c>
      <c r="E24" s="15"/>
      <c r="F24" s="16">
        <f>SUM(F20,F22)</f>
        <v>45945</v>
      </c>
    </row>
    <row r="25" spans="1:6" ht="21" customHeight="1" thickTop="1" x14ac:dyDescent="0.3">
      <c r="A25" s="1"/>
      <c r="C25" s="58"/>
      <c r="D25" s="13"/>
      <c r="E25" s="13"/>
      <c r="F25" s="13"/>
    </row>
    <row r="26" spans="1:6" ht="21" customHeight="1" thickBot="1" x14ac:dyDescent="0.35">
      <c r="A26" s="1" t="s">
        <v>150</v>
      </c>
      <c r="B26" s="58">
        <v>6</v>
      </c>
      <c r="C26" s="58"/>
      <c r="D26" s="20">
        <v>-0.06</v>
      </c>
      <c r="E26" s="21"/>
      <c r="F26" s="20">
        <v>0.04</v>
      </c>
    </row>
    <row r="27" spans="1:6" ht="21" customHeight="1" thickTop="1" x14ac:dyDescent="0.3">
      <c r="D27" s="17"/>
      <c r="E27" s="17"/>
      <c r="F27" s="17"/>
    </row>
    <row r="28" spans="1:6" ht="21" customHeight="1" x14ac:dyDescent="0.3">
      <c r="A28" s="115" t="s">
        <v>67</v>
      </c>
      <c r="D28" s="17"/>
      <c r="E28" s="17"/>
      <c r="F28" s="17"/>
    </row>
    <row r="29" spans="1:6" ht="21" customHeight="1" x14ac:dyDescent="0.3">
      <c r="A29" s="116" t="s">
        <v>120</v>
      </c>
      <c r="B29" s="95"/>
      <c r="D29" s="17"/>
      <c r="E29" s="17"/>
      <c r="F29" s="17"/>
    </row>
    <row r="30" spans="1:6" ht="21" customHeight="1" x14ac:dyDescent="0.3">
      <c r="A30" s="116" t="str">
        <f>A3</f>
        <v>For the three-month period ended 30 June 2024 (Unaudited)</v>
      </c>
      <c r="B30" s="95"/>
      <c r="D30" s="17"/>
      <c r="E30" s="17"/>
      <c r="F30" s="17"/>
    </row>
    <row r="31" spans="1:6" ht="21" customHeight="1" x14ac:dyDescent="0.3">
      <c r="A31" s="12"/>
      <c r="B31" s="109"/>
      <c r="C31" s="12"/>
      <c r="D31" s="29"/>
      <c r="E31" s="29"/>
      <c r="F31" s="29"/>
    </row>
    <row r="32" spans="1:6" ht="21" customHeight="1" x14ac:dyDescent="0.3">
      <c r="C32" s="58"/>
      <c r="D32" s="27">
        <v>2024</v>
      </c>
      <c r="E32" s="28"/>
      <c r="F32" s="27">
        <v>2023</v>
      </c>
    </row>
    <row r="33" spans="1:6" ht="21" customHeight="1" x14ac:dyDescent="0.3">
      <c r="C33" s="58"/>
      <c r="D33" s="132" t="s">
        <v>63</v>
      </c>
      <c r="E33" s="132"/>
      <c r="F33" s="132"/>
    </row>
    <row r="34" spans="1:6" ht="21" customHeight="1" x14ac:dyDescent="0.3">
      <c r="A34" s="1" t="s">
        <v>140</v>
      </c>
      <c r="C34" s="58"/>
      <c r="D34" s="24">
        <f>D24</f>
        <v>-102630</v>
      </c>
      <c r="E34" s="15"/>
      <c r="F34" s="24">
        <f>F24</f>
        <v>45945</v>
      </c>
    </row>
    <row r="35" spans="1:6" ht="21" customHeight="1" x14ac:dyDescent="0.3">
      <c r="A35" s="6" t="s">
        <v>152</v>
      </c>
      <c r="C35" s="58"/>
      <c r="D35" s="18">
        <v>0</v>
      </c>
      <c r="E35" s="13"/>
      <c r="F35" s="18">
        <v>0</v>
      </c>
    </row>
    <row r="36" spans="1:6" ht="21" customHeight="1" thickBot="1" x14ac:dyDescent="0.35">
      <c r="A36" s="1" t="s">
        <v>106</v>
      </c>
      <c r="D36" s="16">
        <f>D34+D35</f>
        <v>-102630</v>
      </c>
      <c r="E36" s="24"/>
      <c r="F36" s="16">
        <f>F34+F35</f>
        <v>45945</v>
      </c>
    </row>
    <row r="37" spans="1:6" ht="21" customHeight="1" thickTop="1" x14ac:dyDescent="0.3">
      <c r="A37" s="10"/>
      <c r="B37" s="110"/>
      <c r="C37" s="11"/>
    </row>
  </sheetData>
  <mergeCells count="2">
    <mergeCell ref="D6:F6"/>
    <mergeCell ref="D33:F33"/>
  </mergeCells>
  <printOptions horizontalCentered="1"/>
  <pageMargins left="0.8" right="0.8" top="0.5" bottom="0.5" header="0.5" footer="0.5"/>
  <pageSetup paperSize="9" firstPageNumber="5" orientation="portrait" useFirstPageNumber="1" r:id="rId1"/>
  <headerFooter scaleWithDoc="0">
    <oddFooter>&amp;LThe accompanying notes are an integral part of these interim financial statements.
&amp;C&amp;P</oddFooter>
  </headerFooter>
  <rowBreaks count="1" manualBreakCount="1">
    <brk id="27" max="4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DB64A-B9BB-45DC-8490-ADA16B137661}">
  <dimension ref="A1:F37"/>
  <sheetViews>
    <sheetView showGridLines="0" zoomScaleNormal="100" zoomScaleSheetLayoutView="85" workbookViewId="0"/>
  </sheetViews>
  <sheetFormatPr defaultColWidth="9.1796875" defaultRowHeight="21" customHeight="1" x14ac:dyDescent="0.3"/>
  <cols>
    <col min="1" max="1" width="44.81640625" style="6" customWidth="1"/>
    <col min="2" max="2" width="8.7265625" style="119" customWidth="1"/>
    <col min="3" max="3" width="0.81640625" style="3" customWidth="1"/>
    <col min="4" max="4" width="15.7265625" style="6" customWidth="1"/>
    <col min="5" max="5" width="0.81640625" style="6" customWidth="1"/>
    <col min="6" max="6" width="15.7265625" style="6" customWidth="1"/>
    <col min="7" max="16384" width="9.1796875" style="6"/>
  </cols>
  <sheetData>
    <row r="1" spans="1:6" ht="21" customHeight="1" x14ac:dyDescent="0.3">
      <c r="A1" s="115" t="s">
        <v>67</v>
      </c>
    </row>
    <row r="2" spans="1:6" ht="21" customHeight="1" x14ac:dyDescent="0.3">
      <c r="A2" s="116" t="s">
        <v>119</v>
      </c>
      <c r="B2" s="95"/>
    </row>
    <row r="3" spans="1:6" ht="21" customHeight="1" x14ac:dyDescent="0.3">
      <c r="A3" s="124" t="s">
        <v>156</v>
      </c>
      <c r="B3" s="95"/>
    </row>
    <row r="4" spans="1:6" ht="21" customHeight="1" x14ac:dyDescent="0.3">
      <c r="A4" s="12"/>
      <c r="B4" s="109"/>
      <c r="C4" s="12"/>
      <c r="D4" s="12"/>
      <c r="E4" s="12"/>
      <c r="F4" s="12"/>
    </row>
    <row r="5" spans="1:6" ht="21" customHeight="1" x14ac:dyDescent="0.3">
      <c r="B5" s="130" t="s">
        <v>153</v>
      </c>
      <c r="C5" s="119"/>
      <c r="D5" s="26">
        <v>2024</v>
      </c>
      <c r="E5" s="26"/>
      <c r="F5" s="26">
        <v>2023</v>
      </c>
    </row>
    <row r="6" spans="1:6" ht="21" customHeight="1" x14ac:dyDescent="0.3">
      <c r="C6" s="119"/>
      <c r="D6" s="132" t="s">
        <v>63</v>
      </c>
      <c r="E6" s="132"/>
      <c r="F6" s="132"/>
    </row>
    <row r="7" spans="1:6" ht="21" customHeight="1" x14ac:dyDescent="0.3">
      <c r="A7" s="6" t="s">
        <v>35</v>
      </c>
      <c r="B7" s="119">
        <v>3</v>
      </c>
      <c r="C7" s="119"/>
      <c r="D7" s="59">
        <v>1737429</v>
      </c>
      <c r="E7" s="7"/>
      <c r="F7" s="8">
        <v>2996217</v>
      </c>
    </row>
    <row r="8" spans="1:6" ht="21" customHeight="1" x14ac:dyDescent="0.3">
      <c r="A8" s="6" t="s">
        <v>51</v>
      </c>
      <c r="B8" s="119">
        <v>3</v>
      </c>
      <c r="C8" s="119"/>
      <c r="D8" s="59">
        <v>18263</v>
      </c>
      <c r="E8" s="7"/>
      <c r="F8" s="8">
        <v>6631</v>
      </c>
    </row>
    <row r="9" spans="1:6" ht="21" customHeight="1" x14ac:dyDescent="0.3">
      <c r="A9" s="6" t="s">
        <v>36</v>
      </c>
      <c r="C9" s="119"/>
      <c r="D9" s="59">
        <v>70519</v>
      </c>
      <c r="E9" s="7"/>
      <c r="F9" s="8">
        <v>25164</v>
      </c>
    </row>
    <row r="10" spans="1:6" ht="21" customHeight="1" x14ac:dyDescent="0.3">
      <c r="A10" s="6" t="s">
        <v>9</v>
      </c>
      <c r="B10" s="119">
        <v>3</v>
      </c>
      <c r="C10" s="119"/>
      <c r="D10" s="129">
        <v>8888</v>
      </c>
      <c r="E10" s="7"/>
      <c r="F10" s="9">
        <v>26994</v>
      </c>
    </row>
    <row r="11" spans="1:6" ht="21" customHeight="1" x14ac:dyDescent="0.3">
      <c r="A11" s="53" t="s">
        <v>59</v>
      </c>
      <c r="B11" s="107"/>
      <c r="C11" s="119"/>
      <c r="D11" s="14">
        <f>SUM(D7:D10)</f>
        <v>1835099</v>
      </c>
      <c r="E11" s="15"/>
      <c r="F11" s="14">
        <f>SUM(F7:F10)</f>
        <v>3055006</v>
      </c>
    </row>
    <row r="12" spans="1:6" ht="21" customHeight="1" x14ac:dyDescent="0.3">
      <c r="C12" s="119"/>
      <c r="D12" s="15"/>
      <c r="E12" s="15"/>
      <c r="F12" s="15"/>
    </row>
    <row r="13" spans="1:6" ht="21" customHeight="1" x14ac:dyDescent="0.3">
      <c r="A13" s="6" t="s">
        <v>53</v>
      </c>
      <c r="C13" s="119"/>
      <c r="D13" s="59">
        <v>-131721</v>
      </c>
      <c r="E13" s="13"/>
      <c r="F13" s="59">
        <v>-107724</v>
      </c>
    </row>
    <row r="14" spans="1:6" ht="21" customHeight="1" x14ac:dyDescent="0.3">
      <c r="A14" s="1" t="s">
        <v>56</v>
      </c>
      <c r="C14" s="119"/>
      <c r="D14" s="14">
        <f>SUM(D13:D13)</f>
        <v>-131721</v>
      </c>
      <c r="E14" s="15"/>
      <c r="F14" s="14">
        <f>SUM(F13:F13)</f>
        <v>-107724</v>
      </c>
    </row>
    <row r="15" spans="1:6" ht="21" customHeight="1" x14ac:dyDescent="0.3">
      <c r="A15" s="1"/>
      <c r="C15" s="119"/>
      <c r="D15" s="15"/>
      <c r="E15" s="15"/>
      <c r="F15" s="15"/>
    </row>
    <row r="16" spans="1:6" ht="21" customHeight="1" x14ac:dyDescent="0.3">
      <c r="A16" s="1" t="s">
        <v>62</v>
      </c>
      <c r="C16" s="119"/>
      <c r="D16" s="15">
        <f>+D14+D11</f>
        <v>1703378</v>
      </c>
      <c r="E16" s="13"/>
      <c r="F16" s="61">
        <f>SUM(F11,F14)</f>
        <v>2947282</v>
      </c>
    </row>
    <row r="17" spans="1:6" ht="21" customHeight="1" x14ac:dyDescent="0.3">
      <c r="A17" s="1"/>
      <c r="C17" s="119"/>
      <c r="D17" s="13"/>
      <c r="E17" s="15"/>
      <c r="F17" s="13"/>
    </row>
    <row r="18" spans="1:6" ht="21" customHeight="1" x14ac:dyDescent="0.3">
      <c r="A18" s="6" t="s">
        <v>12</v>
      </c>
      <c r="C18" s="119"/>
      <c r="D18" s="60">
        <v>-217564</v>
      </c>
      <c r="E18" s="13"/>
      <c r="F18" s="60">
        <v>-232992</v>
      </c>
    </row>
    <row r="19" spans="1:6" ht="21" customHeight="1" x14ac:dyDescent="0.3">
      <c r="C19" s="119"/>
      <c r="D19" s="13"/>
      <c r="E19" s="13"/>
      <c r="F19" s="13"/>
    </row>
    <row r="20" spans="1:6" ht="21" customHeight="1" x14ac:dyDescent="0.3">
      <c r="A20" s="1" t="s">
        <v>61</v>
      </c>
      <c r="C20" s="119"/>
      <c r="D20" s="15">
        <f>SUM(D16,D18)</f>
        <v>1485814</v>
      </c>
      <c r="E20" s="15"/>
      <c r="F20" s="15">
        <f>SUM(F16,F18)</f>
        <v>2714290</v>
      </c>
    </row>
    <row r="21" spans="1:6" ht="21" customHeight="1" x14ac:dyDescent="0.3">
      <c r="C21" s="119"/>
      <c r="D21" s="13"/>
      <c r="E21" s="13"/>
      <c r="F21" s="13"/>
    </row>
    <row r="22" spans="1:6" ht="21" customHeight="1" x14ac:dyDescent="0.3">
      <c r="A22" s="6" t="s">
        <v>71</v>
      </c>
      <c r="C22" s="119"/>
      <c r="D22" s="60">
        <v>45298</v>
      </c>
      <c r="E22" s="13"/>
      <c r="F22" s="60">
        <v>-106681</v>
      </c>
    </row>
    <row r="23" spans="1:6" ht="21" customHeight="1" x14ac:dyDescent="0.3">
      <c r="C23" s="119"/>
      <c r="D23" s="13"/>
      <c r="E23" s="13"/>
      <c r="F23" s="13"/>
    </row>
    <row r="24" spans="1:6" ht="21" customHeight="1" thickBot="1" x14ac:dyDescent="0.35">
      <c r="A24" s="1" t="s">
        <v>107</v>
      </c>
      <c r="C24" s="119"/>
      <c r="D24" s="16">
        <f>SUM(D20,D22)</f>
        <v>1531112</v>
      </c>
      <c r="E24" s="15"/>
      <c r="F24" s="16">
        <f>SUM(F20,F22)</f>
        <v>2607609</v>
      </c>
    </row>
    <row r="25" spans="1:6" ht="21" customHeight="1" thickTop="1" x14ac:dyDescent="0.3">
      <c r="A25" s="1"/>
      <c r="C25" s="119"/>
      <c r="D25" s="13"/>
      <c r="E25" s="13"/>
      <c r="F25" s="13"/>
    </row>
    <row r="26" spans="1:6" ht="21" customHeight="1" thickBot="1" x14ac:dyDescent="0.35">
      <c r="A26" s="1" t="s">
        <v>151</v>
      </c>
      <c r="B26" s="119">
        <v>6</v>
      </c>
      <c r="C26" s="119"/>
      <c r="D26" s="62">
        <f>+D24/1650000</f>
        <v>0.9279466666666667</v>
      </c>
      <c r="E26" s="21"/>
      <c r="F26" s="20">
        <v>2.4416706228036418</v>
      </c>
    </row>
    <row r="27" spans="1:6" ht="21" customHeight="1" thickTop="1" x14ac:dyDescent="0.3">
      <c r="D27" s="17"/>
      <c r="E27" s="17"/>
      <c r="F27" s="17"/>
    </row>
    <row r="28" spans="1:6" ht="21" customHeight="1" x14ac:dyDescent="0.3">
      <c r="A28" s="115" t="s">
        <v>67</v>
      </c>
      <c r="D28" s="17"/>
      <c r="E28" s="17"/>
      <c r="F28" s="17"/>
    </row>
    <row r="29" spans="1:6" ht="21" customHeight="1" x14ac:dyDescent="0.3">
      <c r="A29" s="116" t="s">
        <v>120</v>
      </c>
      <c r="B29" s="95"/>
      <c r="D29" s="17"/>
      <c r="E29" s="17"/>
      <c r="F29" s="17"/>
    </row>
    <row r="30" spans="1:6" ht="21" customHeight="1" x14ac:dyDescent="0.3">
      <c r="A30" s="116" t="str">
        <f>A3</f>
        <v>For the six-month period ended 30 June 2024 (Unaudited)</v>
      </c>
      <c r="B30" s="95"/>
      <c r="D30" s="17"/>
      <c r="E30" s="17"/>
      <c r="F30" s="17"/>
    </row>
    <row r="31" spans="1:6" ht="21" customHeight="1" x14ac:dyDescent="0.3">
      <c r="A31" s="12"/>
      <c r="B31" s="109"/>
      <c r="C31" s="12"/>
      <c r="D31" s="29"/>
      <c r="E31" s="29"/>
      <c r="F31" s="29"/>
    </row>
    <row r="32" spans="1:6" ht="21" customHeight="1" x14ac:dyDescent="0.3">
      <c r="C32" s="119"/>
      <c r="D32" s="27">
        <v>2024</v>
      </c>
      <c r="E32" s="28"/>
      <c r="F32" s="27">
        <v>2023</v>
      </c>
    </row>
    <row r="33" spans="1:6" ht="21" customHeight="1" x14ac:dyDescent="0.3">
      <c r="C33" s="119"/>
      <c r="D33" s="132" t="s">
        <v>63</v>
      </c>
      <c r="E33" s="132"/>
      <c r="F33" s="132"/>
    </row>
    <row r="34" spans="1:6" ht="21" customHeight="1" x14ac:dyDescent="0.3">
      <c r="A34" s="1" t="s">
        <v>107</v>
      </c>
      <c r="C34" s="119"/>
      <c r="D34" s="24">
        <f>D24</f>
        <v>1531112</v>
      </c>
      <c r="E34" s="15"/>
      <c r="F34" s="24">
        <f>F24</f>
        <v>2607609</v>
      </c>
    </row>
    <row r="35" spans="1:6" ht="21" customHeight="1" x14ac:dyDescent="0.3">
      <c r="A35" s="6" t="s">
        <v>152</v>
      </c>
      <c r="C35" s="119"/>
      <c r="D35" s="18">
        <v>0</v>
      </c>
      <c r="E35" s="13"/>
      <c r="F35" s="18">
        <v>0</v>
      </c>
    </row>
    <row r="36" spans="1:6" ht="21" customHeight="1" thickBot="1" x14ac:dyDescent="0.35">
      <c r="A36" s="1" t="s">
        <v>106</v>
      </c>
      <c r="D36" s="16">
        <f>D34+D35</f>
        <v>1531112</v>
      </c>
      <c r="E36" s="24"/>
      <c r="F36" s="16">
        <f>F34+F35</f>
        <v>2607609</v>
      </c>
    </row>
    <row r="37" spans="1:6" ht="21" customHeight="1" thickTop="1" x14ac:dyDescent="0.3">
      <c r="A37" s="10"/>
      <c r="B37" s="110"/>
      <c r="C37" s="11"/>
    </row>
  </sheetData>
  <mergeCells count="2">
    <mergeCell ref="D6:F6"/>
    <mergeCell ref="D33:F33"/>
  </mergeCells>
  <printOptions horizontalCentered="1"/>
  <pageMargins left="0.8" right="0.8" top="0.5" bottom="0.5" header="0.5" footer="0.5"/>
  <pageSetup paperSize="9" firstPageNumber="7" orientation="portrait" useFirstPageNumber="1" r:id="rId1"/>
  <headerFooter scaleWithDoc="0">
    <oddFooter>&amp;LThe accompanying notes are an integral part of these interim financial statements.
&amp;C&amp;P</oddFooter>
  </headerFooter>
  <rowBreaks count="1" manualBreakCount="1">
    <brk id="27" max="4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8E1B2-CF81-4205-A203-51AF7036AB6C}">
  <dimension ref="A1:R25"/>
  <sheetViews>
    <sheetView showGridLines="0" zoomScaleNormal="100" zoomScaleSheetLayoutView="100" workbookViewId="0"/>
  </sheetViews>
  <sheetFormatPr defaultColWidth="9.1796875" defaultRowHeight="21" customHeight="1" x14ac:dyDescent="0.3"/>
  <cols>
    <col min="1" max="1" width="2.1796875" style="34" customWidth="1"/>
    <col min="2" max="2" width="2.26953125" style="34" customWidth="1"/>
    <col min="3" max="3" width="36.81640625" style="34" customWidth="1"/>
    <col min="4" max="4" width="8.7265625" style="67" customWidth="1"/>
    <col min="5" max="5" width="0.81640625" style="34" customWidth="1"/>
    <col min="6" max="6" width="13.7265625" style="32" customWidth="1"/>
    <col min="7" max="7" width="0.81640625" style="34" customWidth="1"/>
    <col min="8" max="8" width="13.7265625" style="32" customWidth="1"/>
    <col min="9" max="9" width="0.81640625" style="34" customWidth="1"/>
    <col min="10" max="10" width="13.7265625" style="32" customWidth="1"/>
    <col min="11" max="11" width="0.81640625" style="34" customWidth="1"/>
    <col min="12" max="12" width="13.7265625" style="32" customWidth="1"/>
    <col min="13" max="13" width="0.81640625" style="32" customWidth="1"/>
    <col min="14" max="14" width="13.7265625" style="32" customWidth="1"/>
    <col min="15" max="15" width="0.81640625" style="32" customWidth="1"/>
    <col min="16" max="16" width="19.1796875" style="32" customWidth="1"/>
    <col min="17" max="17" width="0.81640625" style="32" customWidth="1"/>
    <col min="18" max="18" width="14.7265625" style="32" customWidth="1"/>
    <col min="19" max="16384" width="9.1796875" style="34"/>
  </cols>
  <sheetData>
    <row r="1" spans="1:18" ht="21" customHeight="1" x14ac:dyDescent="0.3">
      <c r="A1" s="115" t="s">
        <v>67</v>
      </c>
      <c r="B1" s="31"/>
      <c r="C1" s="31"/>
      <c r="E1" s="31"/>
      <c r="F1" s="31"/>
      <c r="G1" s="31"/>
      <c r="H1" s="31"/>
      <c r="I1" s="31"/>
      <c r="J1" s="31"/>
      <c r="K1" s="31"/>
      <c r="P1" s="31"/>
      <c r="Q1" s="31"/>
      <c r="R1" s="33"/>
    </row>
    <row r="2" spans="1:18" ht="21" customHeight="1" x14ac:dyDescent="0.3">
      <c r="A2" s="117" t="s">
        <v>76</v>
      </c>
      <c r="B2" s="35"/>
      <c r="C2" s="35"/>
      <c r="E2" s="35"/>
      <c r="F2" s="36"/>
      <c r="G2" s="35"/>
      <c r="H2" s="36"/>
      <c r="I2" s="35"/>
      <c r="J2" s="36"/>
      <c r="K2" s="35"/>
      <c r="P2" s="36"/>
      <c r="Q2" s="36"/>
      <c r="R2" s="37"/>
    </row>
    <row r="3" spans="1:18" ht="21" customHeight="1" x14ac:dyDescent="0.3">
      <c r="A3" s="122" t="s">
        <v>156</v>
      </c>
      <c r="B3" s="35"/>
    </row>
    <row r="4" spans="1:18" ht="21" customHeight="1" x14ac:dyDescent="0.3">
      <c r="A4" s="64"/>
      <c r="B4" s="35"/>
      <c r="P4" s="65"/>
      <c r="Q4" s="65"/>
    </row>
    <row r="5" spans="1:18" ht="28" x14ac:dyDescent="0.3">
      <c r="A5" s="38"/>
      <c r="B5" s="38"/>
      <c r="C5" s="39"/>
      <c r="D5" s="111"/>
      <c r="E5" s="39"/>
      <c r="F5" s="34"/>
      <c r="G5" s="38"/>
      <c r="H5" s="34"/>
      <c r="I5" s="38"/>
      <c r="J5" s="34"/>
      <c r="K5" s="38"/>
      <c r="L5" s="133" t="s">
        <v>70</v>
      </c>
      <c r="M5" s="133"/>
      <c r="N5" s="133"/>
      <c r="O5" s="34"/>
      <c r="P5" s="40" t="s">
        <v>98</v>
      </c>
      <c r="Q5" s="41"/>
    </row>
    <row r="6" spans="1:18" ht="21" customHeight="1" x14ac:dyDescent="0.3">
      <c r="A6" s="38"/>
      <c r="B6" s="38"/>
      <c r="C6" s="38"/>
      <c r="E6" s="38"/>
      <c r="G6" s="38"/>
      <c r="H6" s="30"/>
      <c r="I6" s="38"/>
      <c r="J6" s="30"/>
      <c r="K6" s="38"/>
      <c r="L6" s="42" t="s">
        <v>78</v>
      </c>
      <c r="M6" s="42"/>
      <c r="N6" s="120" t="s">
        <v>79</v>
      </c>
      <c r="P6" s="33" t="s">
        <v>114</v>
      </c>
      <c r="Q6" s="43"/>
    </row>
    <row r="7" spans="1:18" ht="21" customHeight="1" x14ac:dyDescent="0.3">
      <c r="A7" s="38"/>
      <c r="B7" s="38"/>
      <c r="C7" s="38"/>
      <c r="E7" s="38"/>
      <c r="F7" s="33" t="s">
        <v>99</v>
      </c>
      <c r="G7" s="33"/>
      <c r="H7" s="30"/>
      <c r="I7" s="33"/>
      <c r="J7" s="30"/>
      <c r="K7" s="33"/>
      <c r="L7" s="43"/>
      <c r="M7" s="43"/>
      <c r="N7" s="121" t="s">
        <v>127</v>
      </c>
      <c r="P7" s="33" t="s">
        <v>100</v>
      </c>
      <c r="Q7" s="43"/>
      <c r="R7" s="33" t="s">
        <v>80</v>
      </c>
    </row>
    <row r="8" spans="1:18" s="33" customFormat="1" ht="21" customHeight="1" x14ac:dyDescent="0.3">
      <c r="D8" s="67"/>
      <c r="F8" s="33" t="s">
        <v>126</v>
      </c>
      <c r="H8" s="30"/>
      <c r="J8" s="134" t="s">
        <v>81</v>
      </c>
      <c r="L8" s="33" t="s">
        <v>82</v>
      </c>
      <c r="N8" s="43"/>
      <c r="O8" s="43"/>
      <c r="P8" s="43" t="s">
        <v>101</v>
      </c>
      <c r="Q8" s="43"/>
      <c r="R8" s="33" t="s">
        <v>83</v>
      </c>
    </row>
    <row r="9" spans="1:18" s="33" customFormat="1" ht="21" customHeight="1" x14ac:dyDescent="0.3">
      <c r="D9" s="130" t="s">
        <v>153</v>
      </c>
      <c r="F9" s="43" t="s">
        <v>84</v>
      </c>
      <c r="H9" s="30" t="s">
        <v>125</v>
      </c>
      <c r="J9" s="134"/>
      <c r="L9" s="43" t="s">
        <v>85</v>
      </c>
      <c r="M9" s="43"/>
      <c r="N9" s="43"/>
      <c r="O9" s="43"/>
      <c r="P9" s="43" t="s">
        <v>102</v>
      </c>
      <c r="Q9" s="43"/>
      <c r="R9" s="33" t="s">
        <v>86</v>
      </c>
    </row>
    <row r="10" spans="1:18" s="33" customFormat="1" ht="21" customHeight="1" x14ac:dyDescent="0.3">
      <c r="D10" s="67"/>
      <c r="F10" s="132" t="s">
        <v>63</v>
      </c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</row>
    <row r="11" spans="1:18" ht="21" customHeight="1" x14ac:dyDescent="0.3">
      <c r="A11" s="31" t="s">
        <v>87</v>
      </c>
      <c r="B11" s="31"/>
      <c r="F11" s="15">
        <v>7909000</v>
      </c>
      <c r="G11" s="15"/>
      <c r="H11" s="15">
        <v>100</v>
      </c>
      <c r="I11" s="15"/>
      <c r="J11" s="15">
        <v>-6619484</v>
      </c>
      <c r="K11" s="15"/>
      <c r="L11" s="15">
        <v>130100</v>
      </c>
      <c r="M11" s="44"/>
      <c r="N11" s="15">
        <v>1575580</v>
      </c>
      <c r="O11" s="15"/>
      <c r="P11" s="15">
        <v>1</v>
      </c>
      <c r="Q11" s="15"/>
      <c r="R11" s="15">
        <f>SUM(F11:P11)</f>
        <v>2995297</v>
      </c>
    </row>
    <row r="12" spans="1:18" ht="21" customHeight="1" x14ac:dyDescent="0.3">
      <c r="A12" s="52" t="s">
        <v>88</v>
      </c>
      <c r="B12" s="45"/>
      <c r="C12" s="56"/>
      <c r="D12" s="112"/>
      <c r="E12" s="56"/>
      <c r="F12" s="24"/>
      <c r="G12" s="24"/>
      <c r="H12" s="24"/>
      <c r="I12" s="24"/>
      <c r="J12" s="24"/>
      <c r="K12" s="24"/>
      <c r="L12" s="24"/>
      <c r="M12" s="24"/>
      <c r="N12" s="24"/>
      <c r="O12" s="46"/>
      <c r="P12" s="24"/>
      <c r="Q12" s="24"/>
      <c r="R12" s="24"/>
    </row>
    <row r="13" spans="1:18" ht="21" customHeight="1" x14ac:dyDescent="0.3">
      <c r="A13" s="45"/>
      <c r="B13" s="45" t="s">
        <v>89</v>
      </c>
      <c r="C13" s="56"/>
      <c r="D13" s="112"/>
      <c r="E13" s="56"/>
      <c r="F13" s="24"/>
      <c r="G13" s="24"/>
      <c r="H13" s="24"/>
      <c r="I13" s="24"/>
      <c r="J13" s="24"/>
      <c r="K13" s="24"/>
      <c r="L13" s="24"/>
      <c r="M13" s="24"/>
      <c r="N13" s="24"/>
      <c r="O13" s="46"/>
      <c r="P13" s="24"/>
      <c r="Q13" s="24"/>
      <c r="R13" s="24"/>
    </row>
    <row r="14" spans="1:18" ht="21" customHeight="1" x14ac:dyDescent="0.3">
      <c r="A14" s="45"/>
      <c r="B14" s="47" t="s">
        <v>90</v>
      </c>
      <c r="C14" s="56"/>
      <c r="D14" s="112"/>
      <c r="E14" s="56"/>
      <c r="F14" s="24"/>
      <c r="G14" s="24"/>
      <c r="H14" s="24"/>
      <c r="I14" s="24"/>
      <c r="J14" s="24"/>
      <c r="K14" s="24"/>
      <c r="L14" s="24"/>
      <c r="M14" s="24"/>
      <c r="N14" s="24"/>
      <c r="O14" s="46"/>
      <c r="P14" s="24"/>
      <c r="Q14" s="24"/>
      <c r="R14" s="24"/>
    </row>
    <row r="15" spans="1:18" ht="21" customHeight="1" x14ac:dyDescent="0.3">
      <c r="B15" s="48" t="s">
        <v>91</v>
      </c>
      <c r="D15" s="67">
        <v>5</v>
      </c>
      <c r="F15" s="13">
        <v>4200000</v>
      </c>
      <c r="G15" s="13"/>
      <c r="H15" s="13">
        <v>0</v>
      </c>
      <c r="I15" s="13"/>
      <c r="J15" s="13">
        <v>0</v>
      </c>
      <c r="K15" s="13"/>
      <c r="L15" s="13">
        <v>0</v>
      </c>
      <c r="M15" s="13"/>
      <c r="N15" s="13">
        <v>0</v>
      </c>
      <c r="O15" s="57"/>
      <c r="P15" s="13">
        <v>0</v>
      </c>
      <c r="Q15" s="13"/>
      <c r="R15" s="13">
        <f t="shared" ref="R15:R16" si="0">SUM(F15:P15)</f>
        <v>4200000</v>
      </c>
    </row>
    <row r="16" spans="1:18" ht="21" customHeight="1" x14ac:dyDescent="0.3">
      <c r="B16" s="48" t="s">
        <v>92</v>
      </c>
      <c r="D16" s="67">
        <v>7</v>
      </c>
      <c r="F16" s="18">
        <v>0</v>
      </c>
      <c r="G16" s="13"/>
      <c r="H16" s="18">
        <v>0</v>
      </c>
      <c r="I16" s="13"/>
      <c r="J16" s="18">
        <v>0</v>
      </c>
      <c r="K16" s="13"/>
      <c r="L16" s="18">
        <v>0</v>
      </c>
      <c r="M16" s="13"/>
      <c r="N16" s="18">
        <v>-4080134</v>
      </c>
      <c r="O16" s="57"/>
      <c r="P16" s="18">
        <v>0</v>
      </c>
      <c r="Q16" s="13"/>
      <c r="R16" s="18">
        <f t="shared" si="0"/>
        <v>-4080134</v>
      </c>
    </row>
    <row r="17" spans="1:18" ht="21" customHeight="1" x14ac:dyDescent="0.3">
      <c r="B17" s="47" t="s">
        <v>104</v>
      </c>
      <c r="F17" s="13"/>
      <c r="G17" s="13"/>
      <c r="H17" s="13"/>
      <c r="I17" s="13"/>
      <c r="J17" s="13"/>
      <c r="K17" s="13"/>
      <c r="L17" s="13"/>
      <c r="M17" s="13"/>
      <c r="N17" s="13"/>
      <c r="O17" s="57"/>
      <c r="P17" s="13"/>
      <c r="Q17" s="13"/>
      <c r="R17" s="13"/>
    </row>
    <row r="18" spans="1:18" ht="21" customHeight="1" x14ac:dyDescent="0.3">
      <c r="A18" s="35"/>
      <c r="B18" s="47"/>
      <c r="C18" s="47" t="s">
        <v>103</v>
      </c>
      <c r="D18" s="112"/>
      <c r="E18" s="47"/>
      <c r="F18" s="19">
        <f>SUM(F15:F16)</f>
        <v>4200000</v>
      </c>
      <c r="G18" s="24"/>
      <c r="H18" s="19">
        <f>SUM(H15:H16)</f>
        <v>0</v>
      </c>
      <c r="I18" s="24"/>
      <c r="J18" s="19">
        <f>SUM(J15:J16)</f>
        <v>0</v>
      </c>
      <c r="K18" s="24"/>
      <c r="L18" s="19">
        <f>SUM(L15:L16)</f>
        <v>0</v>
      </c>
      <c r="M18" s="24"/>
      <c r="N18" s="19">
        <f>SUM(N15:N16)</f>
        <v>-4080134</v>
      </c>
      <c r="O18" s="46"/>
      <c r="P18" s="19">
        <f>SUM(P15:P16)</f>
        <v>0</v>
      </c>
      <c r="Q18" s="24"/>
      <c r="R18" s="19">
        <f>SUM(R15:R16)</f>
        <v>119866</v>
      </c>
    </row>
    <row r="19" spans="1:18" ht="21" customHeight="1" x14ac:dyDescent="0.3">
      <c r="A19" s="35" t="s">
        <v>105</v>
      </c>
      <c r="B19" s="35"/>
      <c r="F19" s="24"/>
      <c r="G19" s="24"/>
      <c r="H19" s="24"/>
      <c r="I19" s="24"/>
      <c r="J19" s="24"/>
      <c r="K19" s="24"/>
      <c r="L19" s="24"/>
      <c r="M19" s="24"/>
      <c r="N19" s="24"/>
      <c r="O19" s="46"/>
      <c r="P19" s="24"/>
      <c r="Q19" s="24"/>
      <c r="R19" s="24"/>
    </row>
    <row r="20" spans="1:18" ht="21" customHeight="1" x14ac:dyDescent="0.3">
      <c r="B20" s="34" t="s">
        <v>94</v>
      </c>
      <c r="F20" s="25">
        <v>0</v>
      </c>
      <c r="G20" s="25"/>
      <c r="H20" s="25">
        <v>0</v>
      </c>
      <c r="I20" s="25"/>
      <c r="J20" s="25">
        <v>0</v>
      </c>
      <c r="K20" s="25"/>
      <c r="L20" s="25">
        <v>0</v>
      </c>
      <c r="M20" s="49"/>
      <c r="N20" s="25">
        <f>'3'!F24</f>
        <v>2607609</v>
      </c>
      <c r="O20" s="25"/>
      <c r="P20" s="25">
        <v>0</v>
      </c>
      <c r="Q20" s="25"/>
      <c r="R20" s="25">
        <f t="shared" ref="R20:R23" si="1">SUM(F20:P20)</f>
        <v>2607609</v>
      </c>
    </row>
    <row r="21" spans="1:18" ht="21" customHeight="1" x14ac:dyDescent="0.3">
      <c r="B21" s="34" t="s">
        <v>95</v>
      </c>
      <c r="F21" s="25">
        <v>0</v>
      </c>
      <c r="G21" s="25"/>
      <c r="H21" s="25">
        <v>0</v>
      </c>
      <c r="I21" s="25"/>
      <c r="J21" s="25">
        <v>0</v>
      </c>
      <c r="K21" s="25"/>
      <c r="L21" s="25">
        <v>0</v>
      </c>
      <c r="M21" s="49"/>
      <c r="N21" s="25">
        <v>0</v>
      </c>
      <c r="O21" s="25"/>
      <c r="P21" s="25">
        <v>0</v>
      </c>
      <c r="Q21" s="25"/>
      <c r="R21" s="18">
        <f t="shared" si="1"/>
        <v>0</v>
      </c>
    </row>
    <row r="22" spans="1:18" ht="21" customHeight="1" x14ac:dyDescent="0.3">
      <c r="A22" s="35" t="s">
        <v>106</v>
      </c>
      <c r="B22" s="35"/>
      <c r="F22" s="14">
        <f>SUM(F20:F21)</f>
        <v>0</v>
      </c>
      <c r="G22" s="24"/>
      <c r="H22" s="14">
        <f>SUM(H20:H21)</f>
        <v>0</v>
      </c>
      <c r="I22" s="24"/>
      <c r="J22" s="14">
        <f>SUM(J20:J21)</f>
        <v>0</v>
      </c>
      <c r="K22" s="24"/>
      <c r="L22" s="14">
        <f>SUM(L20:L21)</f>
        <v>0</v>
      </c>
      <c r="M22" s="46"/>
      <c r="N22" s="14">
        <f>SUM(N20:N21)</f>
        <v>2607609</v>
      </c>
      <c r="O22" s="24"/>
      <c r="P22" s="14">
        <f>SUM(P20:P21)</f>
        <v>0</v>
      </c>
      <c r="Q22" s="24"/>
      <c r="R22" s="19">
        <f t="shared" si="1"/>
        <v>2607609</v>
      </c>
    </row>
    <row r="23" spans="1:18" ht="21" customHeight="1" x14ac:dyDescent="0.3">
      <c r="A23" s="48"/>
      <c r="B23" s="48" t="s">
        <v>96</v>
      </c>
      <c r="F23" s="25">
        <v>0</v>
      </c>
      <c r="G23" s="25"/>
      <c r="H23" s="25">
        <v>0</v>
      </c>
      <c r="I23" s="25"/>
      <c r="J23" s="25">
        <v>0</v>
      </c>
      <c r="K23" s="25"/>
      <c r="L23" s="25">
        <v>214871</v>
      </c>
      <c r="M23" s="49">
        <v>0</v>
      </c>
      <c r="N23" s="25">
        <v>-214871</v>
      </c>
      <c r="O23" s="24"/>
      <c r="P23" s="25">
        <v>0</v>
      </c>
      <c r="Q23" s="24"/>
      <c r="R23" s="25">
        <f t="shared" si="1"/>
        <v>0</v>
      </c>
    </row>
    <row r="24" spans="1:18" s="31" customFormat="1" ht="21" customHeight="1" thickBot="1" x14ac:dyDescent="0.35">
      <c r="A24" s="123" t="s">
        <v>128</v>
      </c>
      <c r="D24" s="67"/>
      <c r="F24" s="50">
        <f>SUM(F22,F18,F11,F23)</f>
        <v>12109000</v>
      </c>
      <c r="G24" s="24"/>
      <c r="H24" s="50">
        <f>SUM(H22,H18,H11,H23)</f>
        <v>100</v>
      </c>
      <c r="I24" s="24"/>
      <c r="J24" s="50">
        <f>SUM(J22,J18,J11,J23)</f>
        <v>-6619484</v>
      </c>
      <c r="K24" s="24"/>
      <c r="L24" s="50">
        <f>SUM(L22,L18,L11,L23)</f>
        <v>344971</v>
      </c>
      <c r="M24" s="24"/>
      <c r="N24" s="50">
        <f>SUM(N22,N18,N11,N23)</f>
        <v>-111816</v>
      </c>
      <c r="O24" s="24"/>
      <c r="P24" s="50">
        <f>SUM(P22,P18,P11,P23)</f>
        <v>1</v>
      </c>
      <c r="Q24" s="24"/>
      <c r="R24" s="50">
        <f>SUM(R22,R18,R11,R23)</f>
        <v>5722772</v>
      </c>
    </row>
    <row r="25" spans="1:18" s="33" customFormat="1" ht="21" customHeight="1" thickTop="1" x14ac:dyDescent="0.3">
      <c r="D25" s="67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</sheetData>
  <mergeCells count="3">
    <mergeCell ref="L5:N5"/>
    <mergeCell ref="J8:J9"/>
    <mergeCell ref="F10:R10"/>
  </mergeCells>
  <printOptions horizontalCentered="1"/>
  <pageMargins left="0.8" right="0.8" top="0.5" bottom="0.5" header="0.5" footer="0.5"/>
  <pageSetup paperSize="9" scale="83" firstPageNumber="9" fitToWidth="0" fitToHeight="0" orientation="landscape" useFirstPageNumber="1" r:id="rId1"/>
  <headerFooter scaleWithDoc="0">
    <oddFooter>&amp;LThe accompanying notes are an integral part of these interim financial statements.
&amp;C&amp;P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30A2A-B28B-4B7D-BD3D-5BF2700233EF}">
  <dimension ref="A1:P22"/>
  <sheetViews>
    <sheetView showGridLines="0" zoomScaleNormal="100" zoomScaleSheetLayoutView="100" workbookViewId="0"/>
  </sheetViews>
  <sheetFormatPr defaultColWidth="9.1796875" defaultRowHeight="21" customHeight="1" x14ac:dyDescent="0.3"/>
  <cols>
    <col min="1" max="1" width="2.1796875" style="34" customWidth="1"/>
    <col min="2" max="2" width="2.26953125" style="34" customWidth="1"/>
    <col min="3" max="3" width="40.7265625" style="34" customWidth="1"/>
    <col min="4" max="4" width="8.7265625" style="67" customWidth="1"/>
    <col min="5" max="5" width="0.81640625" style="67" customWidth="1"/>
    <col min="6" max="6" width="14.7265625" style="32" customWidth="1"/>
    <col min="7" max="7" width="0.81640625" style="34" customWidth="1"/>
    <col min="8" max="8" width="14.7265625" style="32" customWidth="1"/>
    <col min="9" max="9" width="0.81640625" style="34" customWidth="1"/>
    <col min="10" max="10" width="14.7265625" style="32" customWidth="1"/>
    <col min="11" max="11" width="0.81640625" style="34" customWidth="1"/>
    <col min="12" max="12" width="14.7265625" style="32" customWidth="1"/>
    <col min="13" max="13" width="0.81640625" style="32" customWidth="1"/>
    <col min="14" max="14" width="14.7265625" style="32" customWidth="1"/>
    <col min="15" max="15" width="0.81640625" style="32" customWidth="1"/>
    <col min="16" max="16" width="14.7265625" style="32" customWidth="1"/>
    <col min="17" max="16384" width="9.1796875" style="34"/>
  </cols>
  <sheetData>
    <row r="1" spans="1:16" ht="21" customHeight="1" x14ac:dyDescent="0.3">
      <c r="A1" s="115" t="s">
        <v>67</v>
      </c>
      <c r="B1" s="31"/>
      <c r="C1" s="31"/>
      <c r="E1" s="31"/>
      <c r="F1" s="31"/>
      <c r="G1" s="31"/>
      <c r="H1" s="31"/>
      <c r="I1" s="31"/>
      <c r="J1" s="31"/>
      <c r="K1" s="31"/>
      <c r="P1" s="33"/>
    </row>
    <row r="2" spans="1:16" ht="21" customHeight="1" x14ac:dyDescent="0.3">
      <c r="A2" s="117" t="s">
        <v>76</v>
      </c>
      <c r="B2" s="35"/>
      <c r="C2" s="35"/>
      <c r="E2" s="66"/>
      <c r="F2" s="36"/>
      <c r="G2" s="35"/>
      <c r="H2" s="36"/>
      <c r="I2" s="35"/>
      <c r="J2" s="36"/>
      <c r="K2" s="35"/>
      <c r="P2" s="37"/>
    </row>
    <row r="3" spans="1:16" ht="21" customHeight="1" x14ac:dyDescent="0.3">
      <c r="A3" s="122" t="s">
        <v>156</v>
      </c>
      <c r="B3" s="35"/>
    </row>
    <row r="4" spans="1:16" ht="21" customHeight="1" x14ac:dyDescent="0.3">
      <c r="A4" s="64"/>
      <c r="B4" s="35"/>
    </row>
    <row r="5" spans="1:16" ht="21" customHeight="1" x14ac:dyDescent="0.3">
      <c r="A5" s="38"/>
      <c r="B5" s="38"/>
      <c r="C5" s="39"/>
      <c r="D5" s="111"/>
      <c r="F5" s="34"/>
      <c r="G5" s="38"/>
      <c r="H5" s="34"/>
      <c r="I5" s="38"/>
      <c r="J5" s="34"/>
      <c r="K5" s="38"/>
      <c r="L5" s="133" t="s">
        <v>77</v>
      </c>
      <c r="M5" s="133"/>
      <c r="N5" s="133"/>
      <c r="O5" s="34"/>
    </row>
    <row r="6" spans="1:16" ht="21" customHeight="1" x14ac:dyDescent="0.3">
      <c r="A6" s="38"/>
      <c r="B6" s="38"/>
      <c r="C6" s="38"/>
      <c r="G6" s="38"/>
      <c r="H6" s="30"/>
      <c r="I6" s="38"/>
      <c r="J6" s="30"/>
      <c r="K6" s="38"/>
      <c r="L6" s="42" t="s">
        <v>78</v>
      </c>
      <c r="M6" s="42"/>
      <c r="N6" s="42" t="s">
        <v>79</v>
      </c>
    </row>
    <row r="7" spans="1:16" ht="21" customHeight="1" x14ac:dyDescent="0.3">
      <c r="A7" s="38"/>
      <c r="B7" s="38"/>
      <c r="C7" s="38"/>
      <c r="F7" s="33" t="s">
        <v>99</v>
      </c>
      <c r="G7" s="33"/>
      <c r="H7" s="30"/>
      <c r="I7" s="33"/>
      <c r="J7" s="30"/>
      <c r="K7" s="33"/>
      <c r="L7" s="43"/>
      <c r="M7" s="43"/>
      <c r="N7" s="43"/>
      <c r="P7" s="33" t="s">
        <v>80</v>
      </c>
    </row>
    <row r="8" spans="1:16" s="33" customFormat="1" ht="21" customHeight="1" x14ac:dyDescent="0.3">
      <c r="D8" s="67"/>
      <c r="E8" s="67"/>
      <c r="F8" s="33" t="s">
        <v>126</v>
      </c>
      <c r="H8" s="30"/>
      <c r="J8" s="134" t="s">
        <v>81</v>
      </c>
      <c r="L8" s="33" t="s">
        <v>82</v>
      </c>
      <c r="N8" s="43"/>
      <c r="O8" s="43"/>
      <c r="P8" s="33" t="s">
        <v>83</v>
      </c>
    </row>
    <row r="9" spans="1:16" s="33" customFormat="1" ht="21" customHeight="1" x14ac:dyDescent="0.3">
      <c r="D9" s="130" t="s">
        <v>153</v>
      </c>
      <c r="E9" s="67"/>
      <c r="F9" s="43" t="s">
        <v>84</v>
      </c>
      <c r="H9" s="30" t="s">
        <v>125</v>
      </c>
      <c r="J9" s="134"/>
      <c r="L9" s="43" t="s">
        <v>85</v>
      </c>
      <c r="M9" s="43"/>
      <c r="N9" s="43"/>
      <c r="O9" s="43"/>
      <c r="P9" s="33" t="s">
        <v>86</v>
      </c>
    </row>
    <row r="10" spans="1:16" s="33" customFormat="1" ht="21" customHeight="1" x14ac:dyDescent="0.3">
      <c r="D10" s="67"/>
      <c r="E10" s="67"/>
      <c r="F10" s="132" t="s">
        <v>63</v>
      </c>
      <c r="G10" s="132"/>
      <c r="H10" s="132"/>
      <c r="I10" s="132"/>
      <c r="J10" s="132"/>
      <c r="K10" s="132"/>
      <c r="L10" s="132"/>
      <c r="M10" s="132"/>
      <c r="N10" s="132"/>
      <c r="O10" s="132"/>
      <c r="P10" s="132"/>
    </row>
    <row r="11" spans="1:16" ht="21" customHeight="1" x14ac:dyDescent="0.3">
      <c r="A11" s="31" t="s">
        <v>97</v>
      </c>
      <c r="B11" s="31"/>
      <c r="F11" s="68">
        <v>16500000</v>
      </c>
      <c r="G11" s="68"/>
      <c r="H11" s="68">
        <v>583727</v>
      </c>
      <c r="I11" s="68"/>
      <c r="J11" s="68">
        <v>-6619484</v>
      </c>
      <c r="K11" s="68"/>
      <c r="L11" s="68">
        <v>284182</v>
      </c>
      <c r="M11" s="69"/>
      <c r="N11" s="68">
        <v>423060</v>
      </c>
      <c r="O11" s="68"/>
      <c r="P11" s="70">
        <v>11171485</v>
      </c>
    </row>
    <row r="12" spans="1:16" ht="21" customHeight="1" x14ac:dyDescent="0.3">
      <c r="A12" s="71" t="s">
        <v>88</v>
      </c>
      <c r="B12" s="35"/>
      <c r="F12" s="72"/>
      <c r="G12" s="72"/>
      <c r="H12" s="72"/>
      <c r="I12" s="72"/>
      <c r="J12" s="72"/>
      <c r="K12" s="72"/>
      <c r="L12" s="72"/>
      <c r="M12" s="72"/>
      <c r="N12" s="72"/>
      <c r="O12" s="73"/>
      <c r="P12" s="72"/>
    </row>
    <row r="13" spans="1:16" ht="21" customHeight="1" x14ac:dyDescent="0.3">
      <c r="A13" s="35"/>
      <c r="B13" s="35" t="s">
        <v>89</v>
      </c>
      <c r="F13" s="72"/>
      <c r="G13" s="72"/>
      <c r="H13" s="72"/>
      <c r="I13" s="72"/>
      <c r="J13" s="72"/>
      <c r="K13" s="72"/>
      <c r="L13" s="72"/>
      <c r="M13" s="72"/>
      <c r="N13" s="72"/>
      <c r="O13" s="73"/>
      <c r="P13" s="72"/>
    </row>
    <row r="14" spans="1:16" ht="21" customHeight="1" x14ac:dyDescent="0.3">
      <c r="A14" s="35"/>
      <c r="B14" s="74" t="s">
        <v>90</v>
      </c>
      <c r="F14" s="72"/>
      <c r="G14" s="72"/>
      <c r="H14" s="72"/>
      <c r="I14" s="72"/>
      <c r="J14" s="72"/>
      <c r="K14" s="72"/>
      <c r="L14" s="72"/>
      <c r="M14" s="72"/>
      <c r="N14" s="72"/>
      <c r="O14" s="73"/>
      <c r="P14" s="72"/>
    </row>
    <row r="15" spans="1:16" ht="21" customHeight="1" x14ac:dyDescent="0.3">
      <c r="B15" s="48" t="s">
        <v>92</v>
      </c>
      <c r="D15" s="67">
        <v>7</v>
      </c>
      <c r="F15" s="75">
        <v>0</v>
      </c>
      <c r="G15" s="76"/>
      <c r="H15" s="75">
        <v>0</v>
      </c>
      <c r="I15" s="76"/>
      <c r="J15" s="75">
        <v>0</v>
      </c>
      <c r="K15" s="76"/>
      <c r="L15" s="75">
        <v>0</v>
      </c>
      <c r="M15" s="76"/>
      <c r="N15" s="75">
        <v>-247500</v>
      </c>
      <c r="O15" s="77"/>
      <c r="P15" s="75">
        <f>SUM(F15:O15)</f>
        <v>-247500</v>
      </c>
    </row>
    <row r="16" spans="1:16" ht="21" customHeight="1" x14ac:dyDescent="0.3">
      <c r="A16" s="35"/>
      <c r="B16" s="74" t="s">
        <v>93</v>
      </c>
      <c r="C16" s="78"/>
      <c r="F16" s="79">
        <f>SUM(F15)</f>
        <v>0</v>
      </c>
      <c r="G16" s="72"/>
      <c r="H16" s="79">
        <f>SUM(H15)</f>
        <v>0</v>
      </c>
      <c r="I16" s="79"/>
      <c r="J16" s="79">
        <f>SUM(J15)</f>
        <v>0</v>
      </c>
      <c r="K16" s="79"/>
      <c r="L16" s="79">
        <f>SUM(L15)</f>
        <v>0</v>
      </c>
      <c r="M16" s="79"/>
      <c r="N16" s="79">
        <f>SUM(N15)</f>
        <v>-247500</v>
      </c>
      <c r="O16" s="79"/>
      <c r="P16" s="79">
        <f>SUM(P15)</f>
        <v>-247500</v>
      </c>
    </row>
    <row r="17" spans="1:16" ht="21" customHeight="1" x14ac:dyDescent="0.3">
      <c r="A17" s="35" t="s">
        <v>105</v>
      </c>
      <c r="B17" s="35"/>
      <c r="F17" s="72"/>
      <c r="G17" s="72"/>
      <c r="H17" s="72"/>
      <c r="I17" s="72"/>
      <c r="J17" s="72"/>
      <c r="K17" s="72"/>
      <c r="L17" s="72"/>
      <c r="M17" s="72"/>
      <c r="N17" s="72"/>
      <c r="O17" s="73"/>
      <c r="P17" s="72"/>
    </row>
    <row r="18" spans="1:16" ht="21" customHeight="1" x14ac:dyDescent="0.3">
      <c r="B18" s="34" t="s">
        <v>94</v>
      </c>
      <c r="F18" s="76">
        <v>0</v>
      </c>
      <c r="G18" s="76"/>
      <c r="H18" s="76">
        <v>0</v>
      </c>
      <c r="I18" s="76"/>
      <c r="J18" s="76">
        <v>0</v>
      </c>
      <c r="K18" s="76"/>
      <c r="L18" s="76">
        <v>0</v>
      </c>
      <c r="M18" s="76"/>
      <c r="N18" s="76">
        <f>'3'!D24</f>
        <v>1531112</v>
      </c>
      <c r="O18" s="76"/>
      <c r="P18" s="76">
        <f>SUM(F18:O18)</f>
        <v>1531112</v>
      </c>
    </row>
    <row r="19" spans="1:16" ht="21" customHeight="1" x14ac:dyDescent="0.3">
      <c r="B19" s="34" t="s">
        <v>95</v>
      </c>
      <c r="F19" s="76">
        <v>0</v>
      </c>
      <c r="G19" s="76"/>
      <c r="H19" s="76">
        <v>0</v>
      </c>
      <c r="I19" s="76"/>
      <c r="J19" s="76">
        <v>0</v>
      </c>
      <c r="K19" s="76"/>
      <c r="L19" s="76">
        <v>0</v>
      </c>
      <c r="M19" s="77"/>
      <c r="N19" s="76">
        <v>0</v>
      </c>
      <c r="O19" s="76"/>
      <c r="P19" s="126">
        <f>SUM(F19:O19)</f>
        <v>0</v>
      </c>
    </row>
    <row r="20" spans="1:16" ht="21" customHeight="1" x14ac:dyDescent="0.3">
      <c r="A20" s="35" t="s">
        <v>106</v>
      </c>
      <c r="B20" s="35"/>
      <c r="F20" s="80">
        <f>SUM(F18:F19)</f>
        <v>0</v>
      </c>
      <c r="G20" s="72"/>
      <c r="H20" s="80">
        <f>SUM(H18:H19)</f>
        <v>0</v>
      </c>
      <c r="I20" s="72"/>
      <c r="J20" s="80">
        <f>SUM(J18:J19)</f>
        <v>0</v>
      </c>
      <c r="K20" s="72"/>
      <c r="L20" s="80">
        <f>SUM(L18:L19)</f>
        <v>0</v>
      </c>
      <c r="M20" s="73"/>
      <c r="N20" s="80">
        <f>SUM(N18:N19)</f>
        <v>1531112</v>
      </c>
      <c r="O20" s="72"/>
      <c r="P20" s="80">
        <f>SUM(F20:O20)</f>
        <v>1531112</v>
      </c>
    </row>
    <row r="21" spans="1:16" s="31" customFormat="1" ht="21" customHeight="1" thickBot="1" x14ac:dyDescent="0.35">
      <c r="A21" s="123" t="s">
        <v>129</v>
      </c>
      <c r="D21" s="67"/>
      <c r="E21" s="66"/>
      <c r="F21" s="81">
        <f>SUM(F20,F16,F11)</f>
        <v>16500000</v>
      </c>
      <c r="G21" s="72"/>
      <c r="H21" s="81">
        <f>SUM(H20,H16,H11)</f>
        <v>583727</v>
      </c>
      <c r="I21" s="72"/>
      <c r="J21" s="81">
        <f>SUM(J20,J16,J11)</f>
        <v>-6619484</v>
      </c>
      <c r="K21" s="72"/>
      <c r="L21" s="81">
        <f>SUM(L20,L16,L11)</f>
        <v>284182</v>
      </c>
      <c r="M21" s="72"/>
      <c r="N21" s="81">
        <f>SUM(N20,N16,N11)</f>
        <v>1706672</v>
      </c>
      <c r="O21" s="72"/>
      <c r="P21" s="81">
        <f>SUM(P20,P16,P11)</f>
        <v>12455097</v>
      </c>
    </row>
    <row r="22" spans="1:16" s="33" customFormat="1" ht="21" customHeight="1" thickTop="1" x14ac:dyDescent="0.3">
      <c r="D22" s="67"/>
      <c r="E22" s="67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</row>
  </sheetData>
  <mergeCells count="3">
    <mergeCell ref="L5:N5"/>
    <mergeCell ref="J8:J9"/>
    <mergeCell ref="F10:P10"/>
  </mergeCells>
  <printOptions horizontalCentered="1"/>
  <pageMargins left="0.8" right="0.8" top="0.5" bottom="0.5" header="0.5" footer="0.5"/>
  <pageSetup paperSize="9" scale="89" firstPageNumber="10" fitToWidth="0" fitToHeight="0" orientation="landscape" useFirstPageNumber="1" r:id="rId1"/>
  <headerFooter scaleWithDoc="0">
    <oddFooter>&amp;LThe accompanying notes are an integral part of these interim financial statements.
&amp;C&amp;P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73"/>
  <sheetViews>
    <sheetView showGridLines="0" zoomScaleNormal="100" zoomScaleSheetLayoutView="100" zoomScalePageLayoutView="70" workbookViewId="0"/>
  </sheetViews>
  <sheetFormatPr defaultColWidth="9.1796875" defaultRowHeight="21" customHeight="1" x14ac:dyDescent="0.3"/>
  <cols>
    <col min="1" max="1" width="1.7265625" style="23" customWidth="1"/>
    <col min="2" max="2" width="2.54296875" style="23" customWidth="1"/>
    <col min="3" max="3" width="40.1796875" style="23" customWidth="1"/>
    <col min="4" max="4" width="8.7265625" style="95" customWidth="1"/>
    <col min="5" max="5" width="0.81640625" style="23" customWidth="1"/>
    <col min="6" max="6" width="15.7265625" style="23" customWidth="1"/>
    <col min="7" max="7" width="0.81640625" style="23" customWidth="1"/>
    <col min="8" max="8" width="15.7265625" style="23" customWidth="1"/>
    <col min="9" max="16384" width="9.1796875" style="23"/>
  </cols>
  <sheetData>
    <row r="1" spans="1:8" ht="21" customHeight="1" x14ac:dyDescent="0.3">
      <c r="A1" s="115" t="s">
        <v>67</v>
      </c>
      <c r="B1" s="63"/>
      <c r="C1" s="63"/>
      <c r="D1" s="113"/>
      <c r="E1" s="63"/>
      <c r="G1" s="30"/>
    </row>
    <row r="2" spans="1:8" ht="21" customHeight="1" x14ac:dyDescent="0.3">
      <c r="A2" s="118" t="s">
        <v>48</v>
      </c>
      <c r="B2" s="82"/>
      <c r="C2" s="82"/>
      <c r="E2" s="82"/>
      <c r="F2" s="82" t="s">
        <v>31</v>
      </c>
      <c r="G2" s="30"/>
      <c r="H2" s="82" t="s">
        <v>31</v>
      </c>
    </row>
    <row r="3" spans="1:8" ht="21" customHeight="1" x14ac:dyDescent="0.3">
      <c r="A3" s="124" t="s">
        <v>156</v>
      </c>
      <c r="B3" s="64"/>
      <c r="C3" s="64"/>
      <c r="D3" s="113"/>
      <c r="E3" s="64"/>
    </row>
    <row r="5" spans="1:8" ht="21" customHeight="1" x14ac:dyDescent="0.3">
      <c r="A5" s="82"/>
      <c r="B5" s="82"/>
      <c r="C5" s="82"/>
      <c r="D5" s="131" t="s">
        <v>153</v>
      </c>
      <c r="E5" s="82"/>
      <c r="F5" s="83">
        <v>2024</v>
      </c>
      <c r="G5" s="84"/>
      <c r="H5" s="85">
        <v>2023</v>
      </c>
    </row>
    <row r="6" spans="1:8" ht="21" customHeight="1" x14ac:dyDescent="0.3">
      <c r="A6" s="82"/>
      <c r="B6" s="82"/>
      <c r="C6" s="82"/>
      <c r="E6" s="82"/>
      <c r="F6" s="132" t="s">
        <v>63</v>
      </c>
      <c r="G6" s="132"/>
      <c r="H6" s="132"/>
    </row>
    <row r="7" spans="1:8" s="88" customFormat="1" ht="21" customHeight="1" x14ac:dyDescent="0.3">
      <c r="A7" s="86" t="s">
        <v>32</v>
      </c>
      <c r="B7" s="86"/>
      <c r="C7" s="86"/>
      <c r="D7" s="95"/>
      <c r="E7" s="86"/>
      <c r="F7" s="87"/>
      <c r="G7" s="87"/>
      <c r="H7" s="87"/>
    </row>
    <row r="8" spans="1:8" ht="21" customHeight="1" x14ac:dyDescent="0.3">
      <c r="A8" s="23" t="s">
        <v>107</v>
      </c>
      <c r="F8" s="89">
        <f>'3'!D24</f>
        <v>1531112</v>
      </c>
      <c r="G8" s="89"/>
      <c r="H8" s="89">
        <f>'3'!F24</f>
        <v>2607609</v>
      </c>
    </row>
    <row r="9" spans="1:8" ht="21" customHeight="1" x14ac:dyDescent="0.3">
      <c r="A9" s="86" t="s">
        <v>33</v>
      </c>
      <c r="B9" s="86"/>
      <c r="C9" s="86"/>
      <c r="E9" s="86"/>
      <c r="F9" s="89"/>
      <c r="G9" s="89"/>
      <c r="H9" s="89"/>
    </row>
    <row r="10" spans="1:8" ht="21" customHeight="1" x14ac:dyDescent="0.3">
      <c r="A10" s="23" t="s">
        <v>117</v>
      </c>
      <c r="F10" s="89">
        <v>-45298</v>
      </c>
      <c r="G10" s="89"/>
      <c r="H10" s="89">
        <v>106681</v>
      </c>
    </row>
    <row r="11" spans="1:8" ht="21" customHeight="1" x14ac:dyDescent="0.3">
      <c r="A11" s="23" t="s">
        <v>34</v>
      </c>
      <c r="F11" s="89">
        <v>3313</v>
      </c>
      <c r="G11" s="89"/>
      <c r="H11" s="89">
        <v>2453</v>
      </c>
    </row>
    <row r="12" spans="1:8" ht="21" customHeight="1" x14ac:dyDescent="0.3">
      <c r="A12" s="90" t="s">
        <v>141</v>
      </c>
      <c r="B12" s="90"/>
      <c r="F12" s="89">
        <v>1890</v>
      </c>
      <c r="G12" s="89"/>
      <c r="H12" s="89">
        <v>4704</v>
      </c>
    </row>
    <row r="13" spans="1:8" ht="21" customHeight="1" x14ac:dyDescent="0.3">
      <c r="A13" s="23" t="s">
        <v>142</v>
      </c>
      <c r="F13" s="89">
        <v>4</v>
      </c>
      <c r="G13" s="89"/>
      <c r="H13" s="89">
        <v>-1</v>
      </c>
    </row>
    <row r="14" spans="1:8" ht="21" customHeight="1" x14ac:dyDescent="0.3">
      <c r="A14" s="23" t="s">
        <v>35</v>
      </c>
      <c r="D14" s="95">
        <v>3</v>
      </c>
      <c r="F14" s="89">
        <v>-1737429</v>
      </c>
      <c r="G14" s="89"/>
      <c r="H14" s="89">
        <v>-2996217</v>
      </c>
    </row>
    <row r="15" spans="1:8" ht="21" customHeight="1" x14ac:dyDescent="0.3">
      <c r="A15" s="23" t="s">
        <v>36</v>
      </c>
      <c r="F15" s="89">
        <v>-70519</v>
      </c>
      <c r="G15" s="89"/>
      <c r="H15" s="89">
        <v>-25164</v>
      </c>
    </row>
    <row r="16" spans="1:8" ht="21" customHeight="1" x14ac:dyDescent="0.3">
      <c r="A16" s="23" t="s">
        <v>12</v>
      </c>
      <c r="F16" s="89">
        <v>217564</v>
      </c>
      <c r="G16" s="89"/>
      <c r="H16" s="89">
        <v>232992</v>
      </c>
    </row>
    <row r="17" spans="1:8" ht="21" customHeight="1" x14ac:dyDescent="0.3">
      <c r="A17" s="23" t="s">
        <v>143</v>
      </c>
      <c r="F17" s="89">
        <v>7463</v>
      </c>
      <c r="G17" s="89"/>
      <c r="H17" s="89">
        <v>-9</v>
      </c>
    </row>
    <row r="18" spans="1:8" ht="21" customHeight="1" x14ac:dyDescent="0.3">
      <c r="A18" s="82" t="s">
        <v>37</v>
      </c>
      <c r="B18" s="82"/>
      <c r="C18" s="82"/>
      <c r="E18" s="82"/>
      <c r="F18" s="91"/>
      <c r="G18" s="89"/>
      <c r="H18" s="91"/>
    </row>
    <row r="19" spans="1:8" ht="21" customHeight="1" x14ac:dyDescent="0.3">
      <c r="A19" s="82"/>
      <c r="B19" s="82" t="s">
        <v>38</v>
      </c>
      <c r="C19" s="82"/>
      <c r="E19" s="82"/>
      <c r="F19" s="92">
        <f>SUM(F8:F17)</f>
        <v>-91900</v>
      </c>
      <c r="G19" s="93"/>
      <c r="H19" s="92">
        <f>SUM(H8:H17)</f>
        <v>-66952</v>
      </c>
    </row>
    <row r="20" spans="1:8" ht="21" customHeight="1" x14ac:dyDescent="0.3">
      <c r="A20" s="82"/>
      <c r="B20" s="82"/>
      <c r="C20" s="82"/>
      <c r="E20" s="82"/>
      <c r="F20" s="93"/>
      <c r="G20" s="93"/>
      <c r="H20" s="93"/>
    </row>
    <row r="21" spans="1:8" ht="21" customHeight="1" x14ac:dyDescent="0.3">
      <c r="A21" s="86" t="s">
        <v>39</v>
      </c>
      <c r="B21" s="86"/>
      <c r="C21" s="86"/>
      <c r="E21" s="86"/>
      <c r="F21" s="89"/>
      <c r="G21" s="89"/>
      <c r="H21" s="89"/>
    </row>
    <row r="22" spans="1:8" ht="21" customHeight="1" x14ac:dyDescent="0.3">
      <c r="A22" s="127" t="s">
        <v>133</v>
      </c>
      <c r="F22" s="89">
        <v>-9652</v>
      </c>
      <c r="G22" s="89"/>
      <c r="H22" s="125">
        <v>5199</v>
      </c>
    </row>
    <row r="23" spans="1:8" ht="21" customHeight="1" x14ac:dyDescent="0.3">
      <c r="A23" s="82" t="s">
        <v>144</v>
      </c>
      <c r="B23" s="82"/>
      <c r="C23" s="82"/>
      <c r="E23" s="82"/>
      <c r="F23" s="94">
        <f>SUM(F22:F22)</f>
        <v>-9652</v>
      </c>
      <c r="G23" s="93"/>
      <c r="H23" s="94">
        <f>SUM(H22:H22)</f>
        <v>5199</v>
      </c>
    </row>
    <row r="24" spans="1:8" ht="21" customHeight="1" x14ac:dyDescent="0.3">
      <c r="A24" s="82"/>
      <c r="B24" s="82"/>
      <c r="C24" s="82"/>
      <c r="E24" s="82"/>
      <c r="F24" s="89"/>
      <c r="G24" s="89"/>
      <c r="H24" s="89"/>
    </row>
    <row r="25" spans="1:8" ht="21" customHeight="1" x14ac:dyDescent="0.3">
      <c r="A25" s="115" t="s">
        <v>67</v>
      </c>
      <c r="B25" s="63"/>
      <c r="C25" s="63"/>
      <c r="D25" s="113"/>
      <c r="E25" s="63"/>
      <c r="G25" s="30"/>
    </row>
    <row r="26" spans="1:8" ht="21" customHeight="1" x14ac:dyDescent="0.3">
      <c r="A26" s="118" t="s">
        <v>48</v>
      </c>
      <c r="B26" s="82"/>
      <c r="C26" s="82"/>
      <c r="E26" s="82"/>
      <c r="F26" s="82" t="s">
        <v>31</v>
      </c>
      <c r="G26" s="30"/>
      <c r="H26" s="82" t="s">
        <v>31</v>
      </c>
    </row>
    <row r="27" spans="1:8" ht="21" customHeight="1" x14ac:dyDescent="0.3">
      <c r="A27" s="124" t="s">
        <v>156</v>
      </c>
      <c r="B27" s="64"/>
      <c r="C27" s="64"/>
      <c r="D27" s="113"/>
      <c r="E27" s="64"/>
    </row>
    <row r="28" spans="1:8" ht="21" customHeight="1" x14ac:dyDescent="0.3">
      <c r="A28" s="64"/>
      <c r="B28" s="64"/>
      <c r="C28" s="64"/>
      <c r="D28" s="113"/>
      <c r="E28" s="64"/>
    </row>
    <row r="29" spans="1:8" ht="21" customHeight="1" x14ac:dyDescent="0.3">
      <c r="A29" s="82"/>
      <c r="B29" s="82"/>
      <c r="C29" s="82"/>
      <c r="E29" s="95"/>
      <c r="F29" s="83">
        <v>2024</v>
      </c>
      <c r="G29" s="84"/>
      <c r="H29" s="85">
        <v>2023</v>
      </c>
    </row>
    <row r="30" spans="1:8" ht="21" customHeight="1" x14ac:dyDescent="0.3">
      <c r="A30" s="82"/>
      <c r="B30" s="82"/>
      <c r="C30" s="82"/>
      <c r="E30" s="82"/>
      <c r="F30" s="132" t="s">
        <v>63</v>
      </c>
      <c r="G30" s="132"/>
      <c r="H30" s="132"/>
    </row>
    <row r="31" spans="1:8" ht="21" customHeight="1" x14ac:dyDescent="0.3">
      <c r="A31" s="86" t="s">
        <v>40</v>
      </c>
      <c r="B31" s="86"/>
      <c r="C31" s="86"/>
      <c r="E31" s="86"/>
      <c r="F31" s="96"/>
      <c r="G31" s="96"/>
      <c r="H31" s="96"/>
    </row>
    <row r="32" spans="1:8" ht="21" customHeight="1" x14ac:dyDescent="0.3">
      <c r="A32" s="127" t="s">
        <v>134</v>
      </c>
      <c r="F32" s="89">
        <v>-73050</v>
      </c>
      <c r="G32" s="89"/>
      <c r="H32" s="89">
        <v>-21051</v>
      </c>
    </row>
    <row r="33" spans="1:8" ht="21" customHeight="1" x14ac:dyDescent="0.3">
      <c r="A33" s="23" t="s">
        <v>64</v>
      </c>
      <c r="F33" s="89">
        <v>0</v>
      </c>
      <c r="G33" s="89"/>
      <c r="H33" s="89">
        <v>-3834</v>
      </c>
    </row>
    <row r="34" spans="1:8" ht="21" customHeight="1" x14ac:dyDescent="0.3">
      <c r="A34" s="82" t="s">
        <v>115</v>
      </c>
      <c r="B34" s="82"/>
      <c r="C34" s="82"/>
      <c r="E34" s="82"/>
      <c r="F34" s="94">
        <f>SUM(F32:F33)</f>
        <v>-73050</v>
      </c>
      <c r="G34" s="93"/>
      <c r="H34" s="94">
        <f>SUM(H32:H33)</f>
        <v>-24885</v>
      </c>
    </row>
    <row r="35" spans="1:8" ht="21" customHeight="1" x14ac:dyDescent="0.3">
      <c r="A35" s="82"/>
      <c r="B35" s="82"/>
      <c r="C35" s="82"/>
      <c r="E35" s="82"/>
      <c r="F35" s="93"/>
      <c r="G35" s="93"/>
      <c r="H35" s="93"/>
    </row>
    <row r="36" spans="1:8" ht="21" customHeight="1" x14ac:dyDescent="0.3">
      <c r="A36" s="82" t="s">
        <v>52</v>
      </c>
      <c r="B36" s="82"/>
      <c r="C36" s="82"/>
      <c r="E36" s="82"/>
      <c r="F36" s="93">
        <f>SUM(F19,F23,F34)</f>
        <v>-174602</v>
      </c>
      <c r="G36" s="93"/>
      <c r="H36" s="93">
        <f>SUM(H19,H23,H34)</f>
        <v>-86638</v>
      </c>
    </row>
    <row r="37" spans="1:8" ht="21" customHeight="1" x14ac:dyDescent="0.3">
      <c r="A37" s="23" t="s">
        <v>147</v>
      </c>
      <c r="F37" s="97">
        <v>312</v>
      </c>
      <c r="G37" s="98"/>
      <c r="H37" s="97">
        <v>-2377</v>
      </c>
    </row>
    <row r="38" spans="1:8" ht="21" customHeight="1" x14ac:dyDescent="0.3">
      <c r="A38" s="82" t="s">
        <v>73</v>
      </c>
      <c r="B38" s="82"/>
      <c r="C38" s="82"/>
      <c r="E38" s="82"/>
      <c r="F38" s="92">
        <f>SUM(F36:F37)</f>
        <v>-174290</v>
      </c>
      <c r="G38" s="93"/>
      <c r="H38" s="92">
        <f>SUM(H36:H37)</f>
        <v>-89015</v>
      </c>
    </row>
    <row r="39" spans="1:8" ht="21" customHeight="1" x14ac:dyDescent="0.3">
      <c r="A39" s="82" t="s">
        <v>30</v>
      </c>
      <c r="B39" s="82"/>
      <c r="C39" s="82"/>
      <c r="E39" s="82"/>
      <c r="F39" s="93"/>
      <c r="G39" s="93"/>
      <c r="H39" s="93"/>
    </row>
    <row r="40" spans="1:8" ht="21" customHeight="1" x14ac:dyDescent="0.3">
      <c r="A40" s="86" t="s">
        <v>41</v>
      </c>
      <c r="B40" s="86"/>
      <c r="C40" s="86"/>
      <c r="E40" s="86"/>
      <c r="F40" s="89"/>
      <c r="G40" s="89"/>
      <c r="H40" s="89"/>
    </row>
    <row r="41" spans="1:8" ht="21" customHeight="1" x14ac:dyDescent="0.3">
      <c r="A41" s="23" t="s">
        <v>123</v>
      </c>
      <c r="F41" s="89">
        <v>-2213</v>
      </c>
      <c r="G41" s="89"/>
      <c r="H41" s="89">
        <v>-560</v>
      </c>
    </row>
    <row r="42" spans="1:8" ht="21" customHeight="1" x14ac:dyDescent="0.3">
      <c r="A42" s="23" t="s">
        <v>124</v>
      </c>
      <c r="F42" s="89">
        <v>-96660</v>
      </c>
      <c r="G42" s="89"/>
      <c r="H42" s="89">
        <v>-2068079</v>
      </c>
    </row>
    <row r="43" spans="1:8" ht="21" customHeight="1" x14ac:dyDescent="0.3">
      <c r="A43" s="23" t="s">
        <v>42</v>
      </c>
      <c r="F43" s="89">
        <v>1737429</v>
      </c>
      <c r="G43" s="89"/>
      <c r="H43" s="89">
        <v>3020425</v>
      </c>
    </row>
    <row r="44" spans="1:8" ht="21" customHeight="1" x14ac:dyDescent="0.3">
      <c r="A44" s="23" t="s">
        <v>43</v>
      </c>
      <c r="F44" s="89">
        <v>62344</v>
      </c>
      <c r="G44" s="89"/>
      <c r="H44" s="89">
        <v>23738</v>
      </c>
    </row>
    <row r="45" spans="1:8" ht="21" customHeight="1" x14ac:dyDescent="0.3">
      <c r="A45" s="82" t="s">
        <v>145</v>
      </c>
      <c r="B45" s="82"/>
      <c r="C45" s="82"/>
      <c r="E45" s="82"/>
      <c r="F45" s="94">
        <f>SUM(F41:F44)</f>
        <v>1700900</v>
      </c>
      <c r="G45" s="93"/>
      <c r="H45" s="94">
        <f>SUM(H41:H44)</f>
        <v>975524</v>
      </c>
    </row>
    <row r="46" spans="1:8" ht="21" customHeight="1" x14ac:dyDescent="0.3">
      <c r="A46" s="82"/>
      <c r="B46" s="82"/>
      <c r="C46" s="82"/>
      <c r="E46" s="63"/>
      <c r="F46" s="99"/>
      <c r="G46" s="99"/>
      <c r="H46" s="100"/>
    </row>
    <row r="47" spans="1:8" ht="21" customHeight="1" x14ac:dyDescent="0.3">
      <c r="A47" s="115" t="s">
        <v>67</v>
      </c>
      <c r="B47" s="63"/>
      <c r="C47" s="63"/>
      <c r="D47" s="113"/>
      <c r="E47" s="82"/>
      <c r="G47" s="30"/>
      <c r="H47" s="101"/>
    </row>
    <row r="48" spans="1:8" ht="21" customHeight="1" x14ac:dyDescent="0.3">
      <c r="A48" s="118" t="s">
        <v>48</v>
      </c>
      <c r="B48" s="82"/>
      <c r="C48" s="82"/>
      <c r="E48" s="64"/>
      <c r="F48" s="82" t="s">
        <v>31</v>
      </c>
      <c r="G48" s="30"/>
    </row>
    <row r="49" spans="1:8" ht="21" customHeight="1" x14ac:dyDescent="0.3">
      <c r="A49" s="124" t="s">
        <v>156</v>
      </c>
      <c r="B49" s="64"/>
      <c r="C49" s="64"/>
      <c r="D49" s="113"/>
      <c r="H49" s="82" t="s">
        <v>31</v>
      </c>
    </row>
    <row r="50" spans="1:8" ht="21" customHeight="1" x14ac:dyDescent="0.3">
      <c r="E50" s="82"/>
    </row>
    <row r="51" spans="1:8" ht="21" customHeight="1" x14ac:dyDescent="0.3">
      <c r="A51" s="82"/>
      <c r="B51" s="82"/>
      <c r="C51" s="82"/>
      <c r="D51" s="131" t="s">
        <v>153</v>
      </c>
      <c r="E51" s="82"/>
      <c r="F51" s="83">
        <f>F29</f>
        <v>2024</v>
      </c>
      <c r="G51" s="83"/>
      <c r="H51" s="83">
        <v>2023</v>
      </c>
    </row>
    <row r="52" spans="1:8" ht="21" customHeight="1" x14ac:dyDescent="0.3">
      <c r="A52" s="82"/>
      <c r="B52" s="82"/>
      <c r="C52" s="82"/>
      <c r="E52" s="86"/>
      <c r="F52" s="132" t="s">
        <v>63</v>
      </c>
      <c r="G52" s="132"/>
      <c r="H52" s="132"/>
    </row>
    <row r="53" spans="1:8" ht="21" customHeight="1" x14ac:dyDescent="0.3">
      <c r="A53" s="86" t="s">
        <v>44</v>
      </c>
      <c r="B53" s="86"/>
      <c r="C53" s="86"/>
      <c r="E53" s="86"/>
      <c r="F53" s="99"/>
      <c r="G53" s="99"/>
      <c r="H53" s="95"/>
    </row>
    <row r="54" spans="1:8" ht="21" customHeight="1" x14ac:dyDescent="0.3">
      <c r="A54" s="23" t="s">
        <v>122</v>
      </c>
      <c r="B54" s="86"/>
      <c r="C54" s="86"/>
      <c r="D54" s="95">
        <v>5</v>
      </c>
      <c r="E54" s="86"/>
      <c r="F54" s="89">
        <v>0</v>
      </c>
      <c r="G54" s="99"/>
      <c r="H54" s="89">
        <v>4200000</v>
      </c>
    </row>
    <row r="55" spans="1:8" ht="21" customHeight="1" x14ac:dyDescent="0.3">
      <c r="A55" s="86" t="s">
        <v>45</v>
      </c>
      <c r="B55" s="86"/>
      <c r="C55" s="86"/>
      <c r="F55" s="99"/>
      <c r="G55" s="99"/>
      <c r="H55" s="99"/>
    </row>
    <row r="56" spans="1:8" ht="21" customHeight="1" x14ac:dyDescent="0.3">
      <c r="A56" s="23" t="s">
        <v>46</v>
      </c>
      <c r="C56" s="86"/>
      <c r="F56" s="99"/>
      <c r="G56" s="99"/>
      <c r="H56" s="99"/>
    </row>
    <row r="57" spans="1:8" ht="21" customHeight="1" x14ac:dyDescent="0.3">
      <c r="A57" s="23" t="s">
        <v>72</v>
      </c>
      <c r="D57" s="95">
        <v>4</v>
      </c>
      <c r="F57" s="89">
        <v>4500000</v>
      </c>
      <c r="G57" s="89"/>
      <c r="H57" s="89">
        <v>-92</v>
      </c>
    </row>
    <row r="58" spans="1:8" ht="21" customHeight="1" x14ac:dyDescent="0.3">
      <c r="A58" s="23" t="s">
        <v>121</v>
      </c>
      <c r="F58" s="89">
        <v>-4837406</v>
      </c>
      <c r="G58" s="102"/>
      <c r="H58" s="89">
        <v>-770184</v>
      </c>
    </row>
    <row r="59" spans="1:8" ht="21" customHeight="1" x14ac:dyDescent="0.3">
      <c r="A59" s="23" t="s">
        <v>47</v>
      </c>
      <c r="F59" s="97">
        <v>-1645</v>
      </c>
      <c r="G59" s="102"/>
      <c r="H59" s="97">
        <v>-999</v>
      </c>
    </row>
    <row r="60" spans="1:8" ht="21" customHeight="1" x14ac:dyDescent="0.3">
      <c r="A60" s="82" t="s">
        <v>146</v>
      </c>
      <c r="B60" s="82"/>
      <c r="C60" s="82"/>
      <c r="E60" s="82"/>
      <c r="F60" s="100">
        <f>SUM(F55:F59)</f>
        <v>-339051</v>
      </c>
      <c r="G60" s="93"/>
      <c r="H60" s="100">
        <f>SUM(H54:H59)</f>
        <v>3428725</v>
      </c>
    </row>
    <row r="61" spans="1:8" ht="21" customHeight="1" x14ac:dyDescent="0.3">
      <c r="A61" s="23" t="s">
        <v>49</v>
      </c>
      <c r="B61" s="82"/>
      <c r="F61" s="89">
        <v>-247474</v>
      </c>
      <c r="G61" s="89"/>
      <c r="H61" s="89">
        <v>-4080134</v>
      </c>
    </row>
    <row r="62" spans="1:8" ht="21" customHeight="1" x14ac:dyDescent="0.3">
      <c r="A62" s="23" t="s">
        <v>58</v>
      </c>
      <c r="F62" s="97">
        <v>-215830</v>
      </c>
      <c r="G62" s="89"/>
      <c r="H62" s="97">
        <v>-235098</v>
      </c>
    </row>
    <row r="63" spans="1:8" ht="21" customHeight="1" x14ac:dyDescent="0.3">
      <c r="A63" s="82" t="s">
        <v>135</v>
      </c>
      <c r="F63" s="94">
        <f>SUM(F60:F62)</f>
        <v>-802355</v>
      </c>
      <c r="G63" s="93"/>
      <c r="H63" s="94">
        <f>SUM(H60:H62)</f>
        <v>-886507</v>
      </c>
    </row>
    <row r="64" spans="1:8" ht="21" customHeight="1" x14ac:dyDescent="0.3">
      <c r="A64" s="82"/>
      <c r="B64" s="82"/>
      <c r="C64" s="82"/>
      <c r="E64" s="82"/>
      <c r="F64" s="93"/>
      <c r="G64" s="93"/>
      <c r="H64" s="93"/>
    </row>
    <row r="65" spans="1:8" ht="21" customHeight="1" x14ac:dyDescent="0.3">
      <c r="A65" s="82" t="s">
        <v>116</v>
      </c>
      <c r="F65" s="93">
        <f>F63+F45+F38</f>
        <v>724255</v>
      </c>
      <c r="G65" s="93"/>
      <c r="H65" s="93">
        <f>H63+H45+H38</f>
        <v>2</v>
      </c>
    </row>
    <row r="66" spans="1:8" s="82" customFormat="1" ht="21" customHeight="1" x14ac:dyDescent="0.3">
      <c r="A66" s="23" t="s">
        <v>110</v>
      </c>
      <c r="B66" s="23"/>
      <c r="C66" s="23"/>
      <c r="D66" s="95"/>
      <c r="E66" s="23"/>
      <c r="F66" s="97">
        <f>'1'!F10</f>
        <v>2708541</v>
      </c>
      <c r="G66" s="89"/>
      <c r="H66" s="89">
        <v>6</v>
      </c>
    </row>
    <row r="67" spans="1:8" ht="21" customHeight="1" thickBot="1" x14ac:dyDescent="0.35">
      <c r="A67" s="82" t="s">
        <v>108</v>
      </c>
      <c r="F67" s="103">
        <f>SUM(F65:F66)</f>
        <v>3432796</v>
      </c>
      <c r="G67" s="93"/>
      <c r="H67" s="103">
        <f>SUM(H65:H66)</f>
        <v>8</v>
      </c>
    </row>
    <row r="68" spans="1:8" ht="21" customHeight="1" thickTop="1" x14ac:dyDescent="0.3"/>
    <row r="69" spans="1:8" ht="21" customHeight="1" x14ac:dyDescent="0.3">
      <c r="A69" s="86" t="s">
        <v>75</v>
      </c>
    </row>
    <row r="70" spans="1:8" ht="21" customHeight="1" x14ac:dyDescent="0.3">
      <c r="A70" s="82" t="s">
        <v>109</v>
      </c>
    </row>
    <row r="71" spans="1:8" s="104" customFormat="1" ht="21" customHeight="1" x14ac:dyDescent="0.3">
      <c r="A71" s="23" t="s">
        <v>112</v>
      </c>
      <c r="D71" s="114"/>
      <c r="F71" s="105">
        <v>26</v>
      </c>
      <c r="H71" s="106">
        <v>0</v>
      </c>
    </row>
    <row r="73" spans="1:8" ht="21" customHeight="1" x14ac:dyDescent="0.3">
      <c r="F73" s="98"/>
    </row>
  </sheetData>
  <mergeCells count="3">
    <mergeCell ref="F6:H6"/>
    <mergeCell ref="F52:H52"/>
    <mergeCell ref="F30:H30"/>
  </mergeCells>
  <printOptions horizontalCentered="1"/>
  <pageMargins left="0.8" right="0.8" top="0.5" bottom="0.5" header="0.5" footer="0.5"/>
  <pageSetup paperSize="9" firstPageNumber="11" fitToHeight="3" orientation="portrait" useFirstPageNumber="1" r:id="rId1"/>
  <headerFooter scaleWithDoc="0">
    <oddFooter>&amp;LThe accompanying notes are an integral part of these interim financial statements.
&amp;C&amp;P</oddFooter>
  </headerFooter>
  <rowBreaks count="2" manualBreakCount="2">
    <brk id="24" max="16383" man="1"/>
    <brk id="46" max="16383" man="1"/>
  </rowBreaks>
  <customProperties>
    <customPr name="EpmWorksheetKeyString_GUID" r:id="rId2"/>
  </customProperties>
  <ignoredErrors>
    <ignoredError sqref="F60:H60 F63:H65 F67:H70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96901C-575D-406E-AA74-93A68D427B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F85017-B21F-4E87-BD2B-C4F6E6ACA4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schimyoo</dc:creator>
  <cp:lastModifiedBy>Tattita Onsook</cp:lastModifiedBy>
  <cp:lastPrinted>2024-08-06T05:03:38Z</cp:lastPrinted>
  <dcterms:created xsi:type="dcterms:W3CDTF">2004-12-24T07:16:13Z</dcterms:created>
  <dcterms:modified xsi:type="dcterms:W3CDTF">2024-08-09T05:02:24Z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11" linkTarget="PROP_11">
    <vt:r8>0</vt:r8>
  </property>
  <property fmtid="{D5CDD505-2E9C-101B-9397-08002B2CF9AE}" pid="5" name="20" linkTarget="PROP_20">
    <vt:r8>0</vt:r8>
  </property>
  <property fmtid="{D5CDD505-2E9C-101B-9397-08002B2CF9AE}" pid="6" name="40" linkTarget="PROP_40">
    <vt:r8>0</vt:r8>
  </property>
  <property fmtid="{D5CDD505-2E9C-101B-9397-08002B2CF9AE}" pid="7" name="41" linkTarget="PROP_41">
    <vt:r8>0</vt:r8>
  </property>
</Properties>
</file>