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583755 - 2024 Dec-FSA-Supreme Distribution Plc\Working Folder\Q2, 2024\Draft FS\Version 7\"/>
    </mc:Choice>
  </mc:AlternateContent>
  <xr:revisionPtr revIDLastSave="0" documentId="13_ncr:1_{5718744E-AB41-42CE-BCE3-4E0688F1C1C5}" xr6:coauthVersionLast="47" xr6:coauthVersionMax="47" xr10:uidLastSave="{00000000-0000-0000-0000-000000000000}"/>
  <bookViews>
    <workbookView xWindow="-110" yWindow="-110" windowWidth="19420" windowHeight="10300" tabRatio="720" xr2:uid="{00000000-000D-0000-FFFF-FFFF00000000}"/>
  </bookViews>
  <sheets>
    <sheet name="BS 3-4" sheetId="1" r:id="rId1"/>
    <sheet name="PL 5 " sheetId="31" r:id="rId2"/>
    <sheet name="PL 6" sheetId="19" r:id="rId3"/>
    <sheet name="SH 7" sheetId="29" r:id="rId4"/>
    <sheet name="SH 8" sheetId="30" r:id="rId5"/>
    <sheet name="CF 9-10" sheetId="22" r:id="rId6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>Scheduled_Payment+Extra_Payment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 localSheetId="1">Scheduled_Payment+Extra_Payment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3-4'!$A$1:$E$68</definedName>
    <definedName name="_xlnm.Print_Area" localSheetId="5">'CF 9-10'!$A$1:$E$68</definedName>
    <definedName name="_xlnm.Print_Area" localSheetId="1">'PL 5 '!$A$1:$E$39</definedName>
    <definedName name="_xlnm.Print_Area" localSheetId="2">'PL 6'!$A$1:$E$39</definedName>
    <definedName name="_xlnm.Print_Area" localSheetId="3">'SH 7'!$A$1:$K$25</definedName>
    <definedName name="_xlnm.Print_Area" localSheetId="4">'SH 8'!$A$1:$I$28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9" l="1"/>
  <c r="I27" i="30"/>
  <c r="E26" i="29" l="1"/>
  <c r="D26" i="29"/>
  <c r="E14" i="29" l="1"/>
  <c r="P11" i="31" l="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  <c r="O11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10" i="31"/>
  <c r="N36" i="31" l="1"/>
  <c r="L36" i="31"/>
  <c r="N35" i="31"/>
  <c r="L35" i="31"/>
  <c r="N33" i="31"/>
  <c r="L33" i="31"/>
  <c r="N32" i="31"/>
  <c r="L32" i="31"/>
  <c r="N31" i="31"/>
  <c r="L31" i="31"/>
  <c r="N28" i="31"/>
  <c r="L28" i="31"/>
  <c r="N26" i="31"/>
  <c r="L26" i="31"/>
  <c r="N25" i="31"/>
  <c r="L25" i="31"/>
  <c r="N24" i="31"/>
  <c r="L24" i="31"/>
  <c r="N23" i="31"/>
  <c r="L23" i="31"/>
  <c r="N22" i="31"/>
  <c r="L22" i="31"/>
  <c r="N20" i="31"/>
  <c r="L20" i="31"/>
  <c r="N19" i="31"/>
  <c r="L19" i="31"/>
  <c r="N18" i="31"/>
  <c r="L18" i="31"/>
  <c r="N17" i="31"/>
  <c r="L17" i="31"/>
  <c r="N16" i="31"/>
  <c r="L16" i="31"/>
  <c r="N11" i="31"/>
  <c r="N12" i="31"/>
  <c r="N13" i="31"/>
  <c r="N10" i="31"/>
  <c r="L11" i="31"/>
  <c r="L12" i="31"/>
  <c r="L13" i="31"/>
  <c r="L10" i="31"/>
  <c r="J25" i="31"/>
  <c r="H22" i="31"/>
  <c r="H24" i="31" s="1"/>
  <c r="H26" i="31" s="1"/>
  <c r="H20" i="31"/>
  <c r="J19" i="31"/>
  <c r="J20" i="31" s="1"/>
  <c r="J22" i="31" s="1"/>
  <c r="J24" i="31" s="1"/>
  <c r="J26" i="31" s="1"/>
  <c r="J13" i="31"/>
  <c r="H13" i="31"/>
  <c r="H28" i="31" l="1"/>
  <c r="H35" i="31" s="1"/>
  <c r="H36" i="31" s="1"/>
  <c r="H38" i="31" s="1"/>
  <c r="H31" i="31"/>
  <c r="H32" i="31" s="1"/>
  <c r="J31" i="31"/>
  <c r="J32" i="31" s="1"/>
  <c r="J28" i="31"/>
  <c r="J35" i="31" s="1"/>
  <c r="J36" i="31" s="1"/>
  <c r="J38" i="31" s="1"/>
  <c r="E60" i="22" l="1"/>
  <c r="C60" i="22"/>
  <c r="E38" i="31" l="1"/>
  <c r="E38" i="19"/>
  <c r="C63" i="22" l="1"/>
  <c r="C34" i="22"/>
  <c r="C13" i="22"/>
  <c r="C12" i="22"/>
  <c r="C10" i="22"/>
  <c r="C30" i="1" l="1"/>
  <c r="I16" i="29" l="1"/>
  <c r="G16" i="29"/>
  <c r="E16" i="29"/>
  <c r="C16" i="29"/>
  <c r="K14" i="29"/>
  <c r="I12" i="30" l="1"/>
  <c r="G11" i="30" l="1"/>
  <c r="E22" i="29"/>
  <c r="E17" i="29"/>
  <c r="E25" i="22"/>
  <c r="E24" i="22"/>
  <c r="E24" i="29" l="1"/>
  <c r="E20" i="31" l="1"/>
  <c r="C20" i="31"/>
  <c r="E13" i="31"/>
  <c r="C13" i="31"/>
  <c r="C22" i="31" s="1"/>
  <c r="C24" i="31" s="1"/>
  <c r="C26" i="31" s="1"/>
  <c r="E22" i="31" l="1"/>
  <c r="E24" i="31" s="1"/>
  <c r="E26" i="31" s="1"/>
  <c r="E31" i="31" s="1"/>
  <c r="E32" i="31" s="1"/>
  <c r="C31" i="31"/>
  <c r="C32" i="31" s="1"/>
  <c r="C28" i="31"/>
  <c r="C35" i="31" s="1"/>
  <c r="C36" i="31" s="1"/>
  <c r="E20" i="19"/>
  <c r="E65" i="1"/>
  <c r="E28" i="31" l="1"/>
  <c r="E35" i="31" s="1"/>
  <c r="E36" i="31" s="1"/>
  <c r="C40" i="31"/>
  <c r="E40" i="31" l="1"/>
  <c r="C65" i="1"/>
  <c r="E26" i="1"/>
  <c r="I11" i="30"/>
  <c r="I10" i="30"/>
  <c r="E43" i="1" l="1"/>
  <c r="E54" i="22" l="1"/>
  <c r="E12" i="22" l="1"/>
  <c r="E13" i="19"/>
  <c r="E47" i="1"/>
  <c r="E30" i="1" l="1"/>
  <c r="E17" i="1"/>
  <c r="E32" i="1" l="1"/>
  <c r="I17" i="29"/>
  <c r="G17" i="29"/>
  <c r="C17" i="29"/>
  <c r="K16" i="29" l="1"/>
  <c r="K17" i="29"/>
  <c r="C47" i="1" l="1"/>
  <c r="G19" i="30"/>
  <c r="E19" i="30"/>
  <c r="C19" i="30"/>
  <c r="I17" i="30"/>
  <c r="I19" i="30" l="1"/>
  <c r="E13" i="22" l="1"/>
  <c r="K10" i="29"/>
  <c r="C54" i="22" l="1"/>
  <c r="K15" i="29" l="1"/>
  <c r="E25" i="30" l="1"/>
  <c r="C25" i="30"/>
  <c r="I24" i="30"/>
  <c r="G20" i="30"/>
  <c r="E20" i="30"/>
  <c r="E27" i="30" s="1"/>
  <c r="C20" i="30"/>
  <c r="I18" i="30"/>
  <c r="I16" i="30"/>
  <c r="C27" i="30" l="1"/>
  <c r="I20" i="30"/>
  <c r="C22" i="29" l="1"/>
  <c r="C24" i="29" l="1"/>
  <c r="C26" i="29" s="1"/>
  <c r="G22" i="29" l="1"/>
  <c r="G24" i="29" s="1"/>
  <c r="G26" i="29" s="1"/>
  <c r="K21" i="29"/>
  <c r="C20" i="19" l="1"/>
  <c r="C53" i="1" l="1"/>
  <c r="E53" i="1" l="1"/>
  <c r="E54" i="1" s="1"/>
  <c r="E67" i="1" s="1"/>
  <c r="E69" i="1" s="1"/>
  <c r="C17" i="1"/>
  <c r="C32" i="1" s="1"/>
  <c r="C13" i="19"/>
  <c r="C22" i="19" s="1"/>
  <c r="E22" i="19" l="1"/>
  <c r="E24" i="19" s="1"/>
  <c r="E26" i="19" s="1"/>
  <c r="E31" i="19" s="1"/>
  <c r="C24" i="19"/>
  <c r="C26" i="19" s="1"/>
  <c r="I20" i="29" s="1"/>
  <c r="C54" i="1"/>
  <c r="C22" i="22" l="1"/>
  <c r="C37" i="22" s="1"/>
  <c r="K20" i="29"/>
  <c r="C31" i="19"/>
  <c r="C32" i="19" s="1"/>
  <c r="I22" i="29"/>
  <c r="C28" i="19"/>
  <c r="C35" i="19" s="1"/>
  <c r="G23" i="30"/>
  <c r="C39" i="22" l="1"/>
  <c r="E10" i="22"/>
  <c r="E22" i="22" s="1"/>
  <c r="E37" i="22" s="1"/>
  <c r="E28" i="19"/>
  <c r="K22" i="29"/>
  <c r="I24" i="29"/>
  <c r="K24" i="29" s="1"/>
  <c r="K26" i="29" s="1"/>
  <c r="E32" i="19"/>
  <c r="C36" i="19"/>
  <c r="C62" i="22" l="1"/>
  <c r="C64" i="22" s="1"/>
  <c r="C69" i="22" s="1"/>
  <c r="E39" i="22"/>
  <c r="E62" i="22" s="1"/>
  <c r="E64" i="22" s="1"/>
  <c r="C67" i="1"/>
  <c r="C69" i="1" s="1"/>
  <c r="I26" i="29"/>
  <c r="C40" i="19"/>
  <c r="G25" i="30"/>
  <c r="I23" i="30"/>
  <c r="G27" i="30" l="1"/>
  <c r="I25" i="30"/>
  <c r="E35" i="19"/>
  <c r="E36" i="19" s="1"/>
  <c r="E40" i="19" l="1"/>
</calcChain>
</file>

<file path=xl/sharedStrings.xml><?xml version="1.0" encoding="utf-8"?>
<sst xmlns="http://schemas.openxmlformats.org/spreadsheetml/2006/main" count="250" uniqueCount="157">
  <si>
    <t>บริษัท สุพรีม ดิสทิบิวชั่น จำกัด (มหาชน)</t>
  </si>
  <si>
    <t>งบฐานะการเงิน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</si>
  <si>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</si>
  <si>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</si>
  <si>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</si>
  <si>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</si>
  <si>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</si>
  <si>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</si>
  <si>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</si>
  <si>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</si>
  <si>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</si>
  <si>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</si>
  <si>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</si>
  <si>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</si>
  <si>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</si>
  <si>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</si>
  <si>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</si>
  <si>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</si>
  <si>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</si>
  <si>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</si>
  <si>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</si>
  <si>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</si>
  <si>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</si>
  <si>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</si>
  <si>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</si>
  <si>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</si>
  <si>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</si>
  <si>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</si>
  <si>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</si>
  <si>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</si>
  <si>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</si>
  <si>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</si>
  <si>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</si>
  <si>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</si>
  <si>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</si>
  <si>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</si>
  <si>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>4, 8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</si>
  <si>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</si>
  <si>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</si>
  <si>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</si>
  <si>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</si>
  <si>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</si>
  <si>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</si>
  <si>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</si>
  <si>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</si>
  <si>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</si>
  <si>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</si>
  <si>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</si>
  <si>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</si>
  <si>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</si>
  <si>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</si>
  <si>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</si>
  <si>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</si>
  <si>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</si>
  <si>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</si>
  <si>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</si>
  <si>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</si>
  <si>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</si>
  <si>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</si>
  <si>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(ปรับปรุงใหม่)</t>
  </si>
  <si>
    <t xml:space="preserve">รายได้ </t>
  </si>
  <si>
    <t>รายได้จากการขายสินค้า</t>
  </si>
  <si>
    <t>รายได้จากการให้บริการ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</si>
  <si>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</si>
  <si>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</si>
  <si>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</si>
  <si>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</si>
  <si>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</si>
  <si>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</si>
  <si>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</si>
  <si>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</si>
  <si>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</si>
  <si>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</si>
  <si>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</si>
  <si>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</si>
  <si>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</si>
  <si>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</si>
  <si>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</si>
  <si>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</si>
  <si>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</si>
  <si>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</si>
  <si>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สำหรับงวดหกเดือนสิ้นสุดวันที่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</si>
  <si>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</si>
  <si>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</si>
  <si>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</si>
  <si>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</si>
  <si>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</si>
  <si>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</si>
  <si>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</si>
  <si>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</si>
  <si>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</si>
  <si>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</si>
  <si>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</si>
  <si>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</si>
  <si>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</si>
  <si>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</si>
  <si>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</si>
  <si>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</si>
  <si>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</si>
  <si>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</si>
  <si>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</si>
  <si>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</si>
  <si>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</si>
  <si>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</si>
  <si>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2567</t>
  </si>
  <si>
    <r>
      <t xml:space="preserve">งบการเปลี่ยนแปลงส่วนของผู้ถือหุ้น (ไม่ได้ตรวจสอบ) </t>
    </r>
    <r>
      <rPr>
        <b/>
        <i/>
        <sz val="16"/>
        <rFont val="Angsana New"/>
        <family val="1"/>
      </rPr>
      <t>(ต่อ)</t>
    </r>
  </si>
  <si>
    <t>สำหรับงวดหกเดือนสิ้นสุดวันที่ 30 มิถุนายน 2566</t>
  </si>
  <si>
    <t>ยอดคงเหลือ ณ วันที่ 1 มกราคม 2566 ตามที่รายงานในงวดก่อน</t>
  </si>
  <si>
    <t>ผลกระทบจากการแก้ไขข้อผิดพลาดทางบัญชีของงวดก่อน</t>
  </si>
  <si>
    <t>ยอดคงเหลือ ณ วันที่ 1 มกราคม 2566 (ปรับปรุงใหม่)</t>
  </si>
  <si>
    <t xml:space="preserve">      โอนไปสำรองตามกฎหมาย</t>
  </si>
  <si>
    <t>ยอดคงเหลือ ณ วันที่ 30 มิถุนายน 2566</t>
  </si>
  <si>
    <t>งบกระแสเงินสด (ไม่ได้ตรวจสอบ)</t>
  </si>
  <si>
    <t xml:space="preserve">30 มิถุนายน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</si>
  <si>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</si>
  <si>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</si>
  <si>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</si>
  <si>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</si>
  <si>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กำไรจากการปรับมูลค่ายุติธรรมสินทรัพย์ทางการเงินหมุนเวียนอื่น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</si>
  <si>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</si>
  <si>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</si>
  <si>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</si>
  <si>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สินทรัพย์ไม่หมุนเวียนเพื่อการเช่าดำเนินงาน</t>
  </si>
  <si>
    <t>Other current liabilities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</si>
  <si>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</si>
  <si>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</si>
  <si>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</si>
  <si>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</si>
  <si>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</si>
  <si>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เงินสดรับจากการไถ่ถอนหุ้นกู้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</si>
  <si>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</si>
  <si>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</si>
  <si>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</si>
  <si>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 xml:space="preserve">กระแสเงินสดสุทธิได้มาจากกิจกรรมลงทุน 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</si>
  <si>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</si>
  <si>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</si>
  <si>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</si>
  <si>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</si>
  <si>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</si>
  <si>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</si>
  <si>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</si>
  <si>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โอนสินค้าคงเหลือไปเป็นอุปกรณ์</t>
  </si>
  <si>
    <t>กลับรายการขาดทุนจากการปรับลดมูลค่าสินค้าคงเหลือ</t>
  </si>
  <si>
    <t>กลับรายการประมาณการหนี้สินสำหรับชิ้นส่วนสำรอง</t>
  </si>
  <si>
    <t>กำไรจากการจำหน่ายและตัดจำหน่ายอุปกรณ์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</si>
  <si>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</si>
  <si>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</si>
  <si>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เงินสดและรายการเทียบเท่าเงินสดเพิ่มขึ้น (ลดลง) สุทธิ</t>
  </si>
  <si>
    <t>31 มีนาคม</t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</si>
  <si>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</si>
  <si>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</si>
  <si>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</si>
  <si>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</si>
  <si>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</si>
  <si>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</si>
  <si>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</si>
  <si>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เงินสดรับจากการออกหุ้นสามัญ-สุทธิจากค่าใช้จ่ายการออกหุ้นสามัญ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</si>
</sst>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  <numFmt numFmtId="171" formatCode="_(* #,##0.000_);_(* \(#,##0.000\);_(* &quot;-&quot;??_);_(@_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7" fillId="0" borderId="0" xfId="0" applyFont="1"/>
    <xf numFmtId="0" fontId="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8" fillId="0" borderId="0" xfId="21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0" fontId="8" fillId="0" borderId="0" xfId="0" applyFont="1"/>
    <xf numFmtId="168" fontId="0" fillId="0" borderId="0" xfId="0" applyNumberFormat="1"/>
    <xf numFmtId="43" fontId="0" fillId="0" borderId="0" xfId="0" applyNumberFormat="1" applyAlignment="1">
      <alignment vertical="center"/>
    </xf>
    <xf numFmtId="43" fontId="13" fillId="0" borderId="0" xfId="0" applyNumberFormat="1" applyFont="1"/>
    <xf numFmtId="43" fontId="13" fillId="0" borderId="0" xfId="6" applyFont="1" applyFill="1" applyBorder="1" applyAlignment="1"/>
    <xf numFmtId="0" fontId="9" fillId="0" borderId="0" xfId="0" applyFont="1" applyAlignment="1">
      <alignment horizontal="center"/>
    </xf>
    <xf numFmtId="167" fontId="0" fillId="0" borderId="0" xfId="0" applyNumberFormat="1" applyAlignment="1">
      <alignment vertical="center"/>
    </xf>
    <xf numFmtId="41" fontId="0" fillId="0" borderId="0" xfId="2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8" fillId="0" borderId="2" xfId="2" applyFont="1" applyFill="1" applyBorder="1" applyAlignment="1">
      <alignment vertical="center"/>
    </xf>
    <xf numFmtId="41" fontId="8" fillId="0" borderId="4" xfId="2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41" fontId="5" fillId="0" borderId="0" xfId="5" applyNumberFormat="1" applyFont="1" applyFill="1" applyAlignment="1"/>
    <xf numFmtId="43" fontId="13" fillId="0" borderId="0" xfId="5" applyFont="1" applyFill="1" applyBorder="1" applyAlignment="1"/>
    <xf numFmtId="0" fontId="15" fillId="0" borderId="0" xfId="0" applyFont="1" applyAlignment="1">
      <alignment horizontal="center" vertical="center"/>
    </xf>
    <xf numFmtId="168" fontId="5" fillId="0" borderId="0" xfId="1" applyNumberFormat="1" applyFont="1"/>
    <xf numFmtId="0" fontId="10" fillId="0" borderId="0" xfId="0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8" fontId="5" fillId="0" borderId="0" xfId="1" applyNumberFormat="1" applyFont="1" applyFill="1"/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 wrapText="1"/>
    </xf>
    <xf numFmtId="41" fontId="8" fillId="0" borderId="0" xfId="5" applyNumberFormat="1" applyFont="1" applyFill="1" applyBorder="1" applyAlignment="1">
      <alignment horizontal="right"/>
    </xf>
    <xf numFmtId="41" fontId="8" fillId="0" borderId="0" xfId="2" applyFont="1" applyFill="1" applyBorder="1" applyAlignment="1">
      <alignment horizontal="right"/>
    </xf>
    <xf numFmtId="41" fontId="8" fillId="0" borderId="0" xfId="2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3" fontId="0" fillId="0" borderId="0" xfId="1" applyFont="1" applyFill="1"/>
    <xf numFmtId="0" fontId="9" fillId="0" borderId="0" xfId="0" applyFont="1"/>
    <xf numFmtId="168" fontId="5" fillId="0" borderId="0" xfId="5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9" fontId="16" fillId="0" borderId="0" xfId="0" applyNumberFormat="1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3" fontId="5" fillId="0" borderId="0" xfId="1" applyFont="1" applyFill="1" applyAlignment="1">
      <alignment vertical="center"/>
    </xf>
    <xf numFmtId="41" fontId="0" fillId="0" borderId="0" xfId="5" applyNumberFormat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center"/>
    </xf>
    <xf numFmtId="168" fontId="0" fillId="0" borderId="0" xfId="0" applyNumberFormat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vertical="center"/>
    </xf>
    <xf numFmtId="168" fontId="0" fillId="0" borderId="0" xfId="1" applyNumberFormat="1" applyFont="1" applyFill="1" applyAlignment="1">
      <alignment vertical="center"/>
    </xf>
    <xf numFmtId="41" fontId="8" fillId="0" borderId="0" xfId="2" applyFont="1" applyFill="1" applyBorder="1" applyAlignment="1">
      <alignment vertical="center"/>
    </xf>
    <xf numFmtId="3" fontId="26" fillId="0" borderId="0" xfId="0" applyNumberFormat="1" applyFont="1"/>
    <xf numFmtId="0" fontId="9" fillId="0" borderId="0" xfId="0" applyFont="1" applyAlignment="1">
      <alignment horizontal="center" wrapText="1"/>
    </xf>
    <xf numFmtId="166" fontId="8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41" fontId="5" fillId="0" borderId="0" xfId="0" applyNumberFormat="1" applyFont="1"/>
    <xf numFmtId="170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165" fontId="4" fillId="0" borderId="0" xfId="0" applyNumberFormat="1" applyFont="1" applyAlignment="1">
      <alignment vertical="center"/>
    </xf>
    <xf numFmtId="168" fontId="0" fillId="0" borderId="0" xfId="0" applyNumberFormat="1" applyAlignment="1">
      <alignment horizontal="right" vertical="center"/>
    </xf>
    <xf numFmtId="168" fontId="0" fillId="0" borderId="1" xfId="0" applyNumberForma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168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41" fontId="0" fillId="0" borderId="1" xfId="5" applyNumberFormat="1" applyFont="1" applyFill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71" fontId="0" fillId="0" borderId="0" xfId="0" applyNumberFormat="1" applyAlignment="1">
      <alignment vertical="center"/>
    </xf>
    <xf numFmtId="41" fontId="5" fillId="0" borderId="0" xfId="2" applyFont="1" applyFill="1" applyBorder="1" applyAlignment="1">
      <alignment horizontal="right"/>
    </xf>
    <xf numFmtId="41" fontId="5" fillId="0" borderId="0" xfId="2" applyFont="1" applyFill="1" applyAlignment="1">
      <alignment horizontal="right"/>
    </xf>
    <xf numFmtId="49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10" fillId="0" borderId="3" xfId="0" applyNumberFormat="1" applyFont="1" applyBorder="1" applyAlignment="1">
      <alignment vertical="center"/>
    </xf>
    <xf numFmtId="168" fontId="10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168" fontId="9" fillId="0" borderId="4" xfId="0" applyNumberFormat="1" applyFont="1" applyBorder="1" applyAlignment="1">
      <alignment vertical="center"/>
    </xf>
    <xf numFmtId="168" fontId="10" fillId="0" borderId="2" xfId="0" applyNumberFormat="1" applyFont="1" applyBorder="1" applyAlignment="1">
      <alignment vertical="center"/>
    </xf>
    <xf numFmtId="0" fontId="9" fillId="0" borderId="0" xfId="0" applyFont="1" applyFill="1" applyAlignment="1">
      <alignment horizontal="center" vertical="top" wrapText="1"/>
    </xf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8" fontId="0" fillId="0" borderId="0" xfId="0" applyNumberFormat="1" applyFill="1" applyAlignment="1">
      <alignment vertical="center"/>
    </xf>
    <xf numFmtId="168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21" fillId="0" borderId="0" xfId="5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4" xfId="0" applyNumberFormat="1" applyFont="1" applyFill="1" applyBorder="1" applyAlignment="1">
      <alignment vertical="center"/>
    </xf>
    <xf numFmtId="0" fontId="5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0" fontId="9" fillId="0" borderId="0" xfId="0" applyFont="1" applyFill="1"/>
    <xf numFmtId="43" fontId="5" fillId="0" borderId="0" xfId="0" applyNumberFormat="1" applyFont="1" applyFill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1" fontId="5" fillId="0" borderId="0" xfId="5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 vertical="center"/>
    </xf>
    <xf numFmtId="168" fontId="0" fillId="0" borderId="0" xfId="0" applyNumberFormat="1" applyFill="1"/>
    <xf numFmtId="168" fontId="0" fillId="0" borderId="0" xfId="0" applyNumberFormat="1" applyFill="1" applyAlignment="1">
      <alignment horizontal="right" vertical="center"/>
    </xf>
    <xf numFmtId="168" fontId="0" fillId="0" borderId="1" xfId="0" applyNumberFormat="1" applyFill="1" applyBorder="1" applyAlignment="1">
      <alignment horizontal="right" vertical="center"/>
    </xf>
    <xf numFmtId="41" fontId="16" fillId="0" borderId="3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1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68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41" fontId="0" fillId="0" borderId="0" xfId="0" applyNumberFormat="1" applyFill="1"/>
    <xf numFmtId="0" fontId="0" fillId="0" borderId="0" xfId="0" applyFill="1"/>
    <xf numFmtId="41" fontId="8" fillId="0" borderId="3" xfId="2" applyFont="1" applyFill="1" applyBorder="1" applyAlignment="1">
      <alignment horizontal="right"/>
    </xf>
    <xf numFmtId="41" fontId="8" fillId="0" borderId="3" xfId="2" applyFont="1" applyFill="1" applyBorder="1" applyAlignment="1">
      <alignment horizontal="right" vertical="center"/>
    </xf>
    <xf numFmtId="41" fontId="8" fillId="0" borderId="1" xfId="2" applyFont="1" applyFill="1" applyBorder="1" applyAlignment="1">
      <alignment horizontal="right" vertical="center"/>
    </xf>
    <xf numFmtId="41" fontId="0" fillId="0" borderId="1" xfId="0" applyNumberFormat="1" applyFill="1" applyBorder="1"/>
    <xf numFmtId="41" fontId="8" fillId="0" borderId="1" xfId="2" applyFont="1" applyFill="1" applyBorder="1" applyAlignment="1">
      <alignment horizontal="right"/>
    </xf>
    <xf numFmtId="168" fontId="0" fillId="0" borderId="0" xfId="5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0" fillId="0" borderId="1" xfId="5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0" fillId="0" borderId="1" xfId="0" applyNumberForma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41" fontId="5" fillId="0" borderId="1" xfId="2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</cellXfs>
  <cellStyles count="26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10" xfId="5" xr:uid="{00000000-0005-0000-0000-000005000000}"/>
    <cellStyle name="Comma 10 2" xfId="6" xr:uid="{00000000-0005-0000-0000-000006000000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</cellStyles>
  <dxfs count="0"/>
  <tableStyles count="0" defaultTableStyle="TableStyleMedium9" defaultPivotStyle="PivotStyleLight16"/>
  <colors>
    <mruColors>
      <color rgb="FFFFFF99"/>
      <color rgb="FFFFCCFF"/>
      <color rgb="FF66FF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K69"/>
  <sheetViews>
    <sheetView showGridLines="0" tabSelected="1" view="pageBreakPreview" topLeftCell="A33" zoomScaleNormal="100" zoomScaleSheetLayoutView="100" workbookViewId="0">
      <selection activeCell="A60" sqref="A60"/>
    </sheetView>
  </sheetViews>
  <sheetFormatPr defaultColWidth="9.09765625" defaultRowHeight="21.75" customHeight="1" x14ac:dyDescent="0.65"/>
  <cols>
    <col min="1" max="1" width="51.69921875" customWidth="1"/>
    <col min="2" max="2" width="10.69921875" style="21" customWidth="1"/>
    <col min="3" max="3" width="16.69921875" style="43" customWidth="1"/>
    <col min="4" max="4" width="1" style="4" customWidth="1"/>
    <col min="5" max="5" width="16.69921875" style="4" customWidth="1"/>
    <col min="6" max="6" width="10" bestFit="1" customWidth="1"/>
    <col min="7" max="7" width="11.3984375" bestFit="1" customWidth="1"/>
    <col min="8" max="8" width="11.09765625" bestFit="1" customWidth="1"/>
    <col min="9" max="9" width="11.3984375" bestFit="1" customWidth="1"/>
  </cols>
  <sheetData>
    <row r="1" spans="1:7" ht="21.75" customHeight="1" x14ac:dyDescent="0.7">
      <c r="A1" s="3" t="s">
        <v>0</v>
      </c>
    </row>
    <row r="2" spans="1:7" ht="21.75" customHeight="1" x14ac:dyDescent="0.7">
      <c r="A2" s="3" t="s">
        <v>1</v>
      </c>
    </row>
    <row r="3" spans="1:7" ht="21.75" customHeight="1" x14ac:dyDescent="0.7">
      <c r="A3" s="3"/>
    </row>
    <row r="4" spans="1:7" ht="21.75" customHeight="1" x14ac:dyDescent="0.65">
      <c r="C4" s="80" t="s">
        <v>2</v>
      </c>
      <c r="E4" s="80" t="s">
        <v>3</v>
      </c>
    </row>
    <row r="5" spans="1:7" ht="21.75" customHeight="1" x14ac:dyDescent="0.7">
      <c r="A5" s="3" t="s">
        <v>4</v>
      </c>
      <c r="B5" s="21" t="s">
        <v>5</v>
      </c>
      <c r="C5" s="1">
        <v>2567</v>
      </c>
      <c r="D5" s="33"/>
      <c r="E5" s="1">
        <v>2566</v>
      </c>
    </row>
    <row r="6" spans="1:7" ht="21.75" customHeight="1" x14ac:dyDescent="0.7">
      <c r="A6" s="3"/>
      <c r="C6" s="1" t="s">
        <v>6</v>
      </c>
      <c r="D6" s="33"/>
      <c r="E6" s="1"/>
    </row>
    <row r="7" spans="1:7" ht="21.75" customHeight="1" x14ac:dyDescent="0.7">
      <c r="A7" s="16"/>
      <c r="C7" s="190" t="s">
        <v>7</v>
      </c>
      <c r="D7" s="190"/>
      <c r="E7" s="190"/>
    </row>
    <row r="8" spans="1:7" s="7" customFormat="1" ht="21.75" customHeight="1" x14ac:dyDescent="0.65">
      <c r="A8" s="40" t="s">
        <v>8</v>
      </c>
      <c r="B8" s="11"/>
      <c r="C8" s="41"/>
      <c r="D8" s="96"/>
      <c r="E8" s="96"/>
    </row>
    <row r="9" spans="1:7" s="7" customFormat="1" ht="21.75" customHeight="1" x14ac:dyDescent="0.65">
      <c r="A9" s="7" t="s">
        <v>9</v>
      </c>
      <c r="B9" s="11"/>
      <c r="C9" s="132">
        <v>513566</v>
      </c>
      <c r="D9" s="123"/>
      <c r="E9" s="43">
        <v>110854</v>
      </c>
    </row>
    <row r="10" spans="1:7" s="7" customFormat="1" ht="21.75" customHeight="1" x14ac:dyDescent="0.65">
      <c r="A10" s="7" t="s">
        <v>10</v>
      </c>
      <c r="B10" s="11">
        <v>5</v>
      </c>
      <c r="C10" s="132">
        <v>165994</v>
      </c>
      <c r="D10" s="123"/>
      <c r="E10" s="132">
        <v>199793</v>
      </c>
      <c r="F10" s="82"/>
      <c r="G10" s="82"/>
    </row>
    <row r="11" spans="1:7" s="7" customFormat="1" ht="21.75" customHeight="1" x14ac:dyDescent="0.65">
      <c r="A11" s="7" t="s">
        <v>11</v>
      </c>
      <c r="B11" s="11">
        <v>10</v>
      </c>
      <c r="C11" s="132">
        <v>2068</v>
      </c>
      <c r="D11" s="123"/>
      <c r="E11" s="132">
        <v>14630</v>
      </c>
      <c r="F11" s="82"/>
      <c r="G11" s="82"/>
    </row>
    <row r="12" spans="1:7" s="7" customFormat="1" ht="21.75" customHeight="1" x14ac:dyDescent="0.65">
      <c r="A12" s="7" t="s">
        <v>12</v>
      </c>
      <c r="B12" s="11">
        <v>6</v>
      </c>
      <c r="C12" s="43">
        <v>11398</v>
      </c>
      <c r="D12" s="83"/>
      <c r="E12" s="132">
        <v>38390</v>
      </c>
      <c r="F12" s="82"/>
      <c r="G12" s="82"/>
    </row>
    <row r="13" spans="1:7" s="7" customFormat="1" ht="21.75" customHeight="1" x14ac:dyDescent="0.65">
      <c r="A13" s="7" t="s">
        <v>13</v>
      </c>
      <c r="B13" s="11">
        <v>10</v>
      </c>
      <c r="C13" s="43">
        <v>3439</v>
      </c>
      <c r="D13" s="83"/>
      <c r="E13" s="133">
        <v>1545</v>
      </c>
      <c r="F13" s="82"/>
      <c r="G13" s="82"/>
    </row>
    <row r="14" spans="1:7" s="7" customFormat="1" ht="21.75" customHeight="1" x14ac:dyDescent="0.65">
      <c r="A14" s="7" t="s">
        <v>14</v>
      </c>
      <c r="B14" s="11"/>
      <c r="C14" s="43">
        <v>11390</v>
      </c>
      <c r="D14" s="134"/>
      <c r="E14" s="43">
        <v>11392</v>
      </c>
      <c r="F14" s="82"/>
      <c r="G14" s="82"/>
    </row>
    <row r="15" spans="1:7" s="7" customFormat="1" ht="21.75" customHeight="1" x14ac:dyDescent="0.65">
      <c r="A15" s="7" t="s">
        <v>15</v>
      </c>
      <c r="B15" s="11">
        <v>13</v>
      </c>
      <c r="C15" s="43">
        <v>24400</v>
      </c>
      <c r="D15" s="83"/>
      <c r="E15" s="43">
        <v>29400</v>
      </c>
      <c r="G15" s="82"/>
    </row>
    <row r="16" spans="1:7" s="7" customFormat="1" ht="21.75" customHeight="1" x14ac:dyDescent="0.65">
      <c r="A16" s="7" t="s">
        <v>16</v>
      </c>
      <c r="B16" s="11"/>
      <c r="C16" s="43">
        <v>10192</v>
      </c>
      <c r="D16" s="123"/>
      <c r="E16" s="43">
        <v>3690</v>
      </c>
      <c r="F16" s="82"/>
      <c r="G16" s="82"/>
    </row>
    <row r="17" spans="1:11" s="7" customFormat="1" ht="21.75" customHeight="1" x14ac:dyDescent="0.65">
      <c r="A17" s="44" t="s">
        <v>17</v>
      </c>
      <c r="B17" s="11"/>
      <c r="C17" s="135">
        <f>SUM(C9:C16)</f>
        <v>742447</v>
      </c>
      <c r="D17" s="136"/>
      <c r="E17" s="137">
        <f>SUM(E9:E16)</f>
        <v>409694</v>
      </c>
      <c r="G17" s="82"/>
    </row>
    <row r="18" spans="1:11" s="7" customFormat="1" ht="21.75" customHeight="1" x14ac:dyDescent="0.65">
      <c r="B18" s="11"/>
      <c r="C18" s="41"/>
      <c r="D18" s="138"/>
      <c r="E18" s="138"/>
      <c r="G18" s="82"/>
    </row>
    <row r="19" spans="1:11" s="7" customFormat="1" ht="21.75" customHeight="1" x14ac:dyDescent="0.65">
      <c r="A19" s="40" t="s">
        <v>18</v>
      </c>
      <c r="B19" s="11"/>
      <c r="C19" s="41"/>
      <c r="D19" s="138"/>
      <c r="E19" s="138"/>
      <c r="G19" s="82"/>
    </row>
    <row r="20" spans="1:11" s="7" customFormat="1" ht="21.75" customHeight="1" x14ac:dyDescent="0.65">
      <c r="A20" s="46" t="s">
        <v>19</v>
      </c>
      <c r="B20" s="11"/>
      <c r="C20" s="41">
        <v>14900</v>
      </c>
      <c r="D20" s="123"/>
      <c r="E20" s="41">
        <v>14900</v>
      </c>
      <c r="G20" s="82"/>
    </row>
    <row r="21" spans="1:11" s="7" customFormat="1" ht="21.75" customHeight="1" x14ac:dyDescent="0.65">
      <c r="A21" s="46" t="s">
        <v>20</v>
      </c>
      <c r="B21" s="11">
        <v>6</v>
      </c>
      <c r="C21" s="41">
        <v>5679</v>
      </c>
      <c r="D21" s="123"/>
      <c r="E21" s="41">
        <v>8304</v>
      </c>
      <c r="F21" s="82"/>
      <c r="G21" s="82"/>
    </row>
    <row r="22" spans="1:11" s="7" customFormat="1" ht="21.75" customHeight="1" x14ac:dyDescent="0.65">
      <c r="A22" s="7" t="s">
        <v>21</v>
      </c>
      <c r="B22" s="11">
        <v>13</v>
      </c>
      <c r="C22" s="41">
        <v>54000</v>
      </c>
      <c r="D22" s="123"/>
      <c r="E22" s="41">
        <v>54000</v>
      </c>
      <c r="G22" s="82"/>
    </row>
    <row r="23" spans="1:11" s="7" customFormat="1" ht="21.75" customHeight="1" x14ac:dyDescent="0.65">
      <c r="A23" s="7" t="s">
        <v>22</v>
      </c>
      <c r="B23" s="11">
        <v>10</v>
      </c>
      <c r="C23" s="41">
        <v>11051</v>
      </c>
      <c r="D23" s="123"/>
      <c r="E23" s="139">
        <v>9270</v>
      </c>
      <c r="F23" s="82"/>
      <c r="G23" s="82"/>
    </row>
    <row r="24" spans="1:11" s="7" customFormat="1" ht="21.75" customHeight="1" x14ac:dyDescent="0.65">
      <c r="A24" s="7" t="s">
        <v>23</v>
      </c>
      <c r="B24" s="11"/>
      <c r="C24" s="41">
        <v>17752</v>
      </c>
      <c r="D24" s="123"/>
      <c r="E24" s="41">
        <v>17752</v>
      </c>
      <c r="G24" s="82"/>
    </row>
    <row r="25" spans="1:11" s="7" customFormat="1" ht="21.75" customHeight="1" x14ac:dyDescent="0.65">
      <c r="A25" s="7" t="s">
        <v>24</v>
      </c>
      <c r="B25" s="11">
        <v>7</v>
      </c>
      <c r="C25" s="41">
        <v>273155</v>
      </c>
      <c r="D25" s="123">
        <v>0</v>
      </c>
      <c r="E25" s="41">
        <v>97798</v>
      </c>
      <c r="F25" s="82"/>
      <c r="G25" s="82"/>
      <c r="I25" s="114"/>
    </row>
    <row r="26" spans="1:11" s="7" customFormat="1" ht="21.75" customHeight="1" x14ac:dyDescent="0.65">
      <c r="A26" s="7" t="s">
        <v>25</v>
      </c>
      <c r="B26" s="11"/>
      <c r="C26" s="41">
        <v>40844</v>
      </c>
      <c r="D26" s="123"/>
      <c r="E26" s="41">
        <f>44957</f>
        <v>44957</v>
      </c>
      <c r="F26" s="82"/>
      <c r="G26" s="82"/>
      <c r="H26" s="116"/>
      <c r="K26" s="82"/>
    </row>
    <row r="27" spans="1:11" s="7" customFormat="1" ht="21.75" customHeight="1" x14ac:dyDescent="0.65">
      <c r="A27" s="7" t="s">
        <v>26</v>
      </c>
      <c r="B27" s="11"/>
      <c r="C27" s="41">
        <v>3084</v>
      </c>
      <c r="D27" s="123"/>
      <c r="E27" s="41">
        <v>956</v>
      </c>
      <c r="F27" s="82"/>
      <c r="G27" s="82"/>
      <c r="H27" s="117"/>
    </row>
    <row r="28" spans="1:11" s="7" customFormat="1" ht="21.75" customHeight="1" x14ac:dyDescent="0.65">
      <c r="A28" s="7" t="s">
        <v>27</v>
      </c>
      <c r="B28" s="11"/>
      <c r="C28" s="41">
        <v>14141</v>
      </c>
      <c r="D28" s="123"/>
      <c r="E28" s="41">
        <v>11775</v>
      </c>
      <c r="F28" s="82"/>
      <c r="G28" s="82"/>
      <c r="H28" s="117"/>
    </row>
    <row r="29" spans="1:11" s="7" customFormat="1" ht="21.75" customHeight="1" x14ac:dyDescent="0.65">
      <c r="A29" s="7" t="s">
        <v>28</v>
      </c>
      <c r="B29" s="11"/>
      <c r="C29" s="41">
        <v>300</v>
      </c>
      <c r="D29" s="123"/>
      <c r="E29" s="41">
        <v>353</v>
      </c>
      <c r="G29" s="82"/>
      <c r="H29" s="117"/>
    </row>
    <row r="30" spans="1:11" s="7" customFormat="1" ht="21.75" customHeight="1" x14ac:dyDescent="0.65">
      <c r="A30" s="44" t="s">
        <v>29</v>
      </c>
      <c r="B30" s="11"/>
      <c r="C30" s="140">
        <f>SUM(C20:C29)</f>
        <v>434906</v>
      </c>
      <c r="D30" s="136"/>
      <c r="E30" s="140">
        <f>SUM(E20:E29)</f>
        <v>260065</v>
      </c>
      <c r="G30" s="82"/>
    </row>
    <row r="31" spans="1:11" ht="21.75" customHeight="1" x14ac:dyDescent="0.65">
      <c r="A31" s="44"/>
      <c r="B31" s="11"/>
      <c r="C31" s="41"/>
      <c r="D31" s="138"/>
      <c r="E31" s="138"/>
    </row>
    <row r="32" spans="1:11" ht="21.75" customHeight="1" thickBot="1" x14ac:dyDescent="0.7">
      <c r="A32" s="44" t="s">
        <v>30</v>
      </c>
      <c r="B32" s="11"/>
      <c r="C32" s="141">
        <f>C30+C17</f>
        <v>1177353</v>
      </c>
      <c r="D32" s="136"/>
      <c r="E32" s="142">
        <f>E30+E17</f>
        <v>669759</v>
      </c>
    </row>
    <row r="33" spans="1:8" ht="21.75" customHeight="1" thickTop="1" x14ac:dyDescent="0.7">
      <c r="A33" s="3" t="s">
        <v>0</v>
      </c>
      <c r="D33" s="143"/>
      <c r="E33" s="143"/>
    </row>
    <row r="34" spans="1:8" ht="21.75" customHeight="1" x14ac:dyDescent="0.7">
      <c r="A34" s="3" t="s">
        <v>146</v>
      </c>
      <c r="D34" s="143"/>
      <c r="E34" s="143"/>
    </row>
    <row r="35" spans="1:8" ht="21.75" customHeight="1" x14ac:dyDescent="0.7">
      <c r="A35" s="3"/>
      <c r="D35" s="143"/>
      <c r="E35" s="143"/>
    </row>
    <row r="36" spans="1:8" ht="21.75" customHeight="1" x14ac:dyDescent="0.65">
      <c r="C36" s="80" t="s">
        <v>2</v>
      </c>
      <c r="D36" s="143"/>
      <c r="E36" s="80" t="s">
        <v>3</v>
      </c>
    </row>
    <row r="37" spans="1:8" s="7" customFormat="1" ht="23" x14ac:dyDescent="0.7">
      <c r="A37" s="3" t="s">
        <v>31</v>
      </c>
      <c r="B37" s="21" t="s">
        <v>5</v>
      </c>
      <c r="C37" s="144">
        <v>2567</v>
      </c>
      <c r="D37" s="145"/>
      <c r="E37" s="144">
        <v>2566</v>
      </c>
      <c r="G37"/>
    </row>
    <row r="38" spans="1:8" ht="21.75" customHeight="1" x14ac:dyDescent="0.7">
      <c r="A38" s="3"/>
      <c r="C38" s="144" t="s">
        <v>6</v>
      </c>
      <c r="D38" s="145"/>
      <c r="E38" s="144"/>
    </row>
    <row r="39" spans="1:8" ht="21.75" customHeight="1" x14ac:dyDescent="0.7">
      <c r="A39" s="3"/>
      <c r="C39" s="191" t="s">
        <v>7</v>
      </c>
      <c r="D39" s="191"/>
      <c r="E39" s="191"/>
    </row>
    <row r="40" spans="1:8" s="7" customFormat="1" ht="21.75" customHeight="1" x14ac:dyDescent="0.65">
      <c r="A40" s="40" t="s">
        <v>32</v>
      </c>
      <c r="B40" s="11"/>
      <c r="C40" s="41"/>
      <c r="D40" s="146"/>
      <c r="E40" s="146"/>
    </row>
    <row r="41" spans="1:8" s="7" customFormat="1" ht="21.75" customHeight="1" x14ac:dyDescent="0.6">
      <c r="A41" s="7" t="s">
        <v>33</v>
      </c>
      <c r="B41" s="11">
        <v>4</v>
      </c>
      <c r="C41" s="41">
        <v>271147</v>
      </c>
      <c r="D41" s="123"/>
      <c r="E41" s="91">
        <v>217988</v>
      </c>
      <c r="F41" s="82"/>
      <c r="G41" s="82"/>
      <c r="H41" s="93"/>
    </row>
    <row r="42" spans="1:8" s="7" customFormat="1" ht="21.75" customHeight="1" x14ac:dyDescent="0.6">
      <c r="A42" s="7" t="s">
        <v>34</v>
      </c>
      <c r="B42" s="11">
        <v>10</v>
      </c>
      <c r="C42" s="41">
        <v>2310</v>
      </c>
      <c r="D42" s="123"/>
      <c r="E42" s="41">
        <v>2148</v>
      </c>
      <c r="G42" s="82"/>
      <c r="H42" s="93"/>
    </row>
    <row r="43" spans="1:8" s="7" customFormat="1" ht="21.75" customHeight="1" x14ac:dyDescent="0.65">
      <c r="A43" s="7" t="s">
        <v>35</v>
      </c>
      <c r="B43" s="11" t="s">
        <v>36</v>
      </c>
      <c r="C43" s="41">
        <v>6201</v>
      </c>
      <c r="D43" s="123"/>
      <c r="E43" s="41">
        <f>6141+1</f>
        <v>6142</v>
      </c>
      <c r="F43" s="82"/>
      <c r="G43" s="82"/>
      <c r="H43" s="82"/>
    </row>
    <row r="44" spans="1:8" s="7" customFormat="1" ht="21.75" customHeight="1" x14ac:dyDescent="0.65">
      <c r="A44" s="7" t="s">
        <v>37</v>
      </c>
      <c r="B44" s="11"/>
      <c r="C44" s="41">
        <v>8153</v>
      </c>
      <c r="D44" s="123"/>
      <c r="E44" s="41">
        <v>15503</v>
      </c>
      <c r="F44" s="82"/>
      <c r="G44" s="82"/>
      <c r="H44" s="82"/>
    </row>
    <row r="45" spans="1:8" s="7" customFormat="1" ht="21.75" hidden="1" customHeight="1" x14ac:dyDescent="0.65">
      <c r="A45" s="7" t="s">
        <v>38</v>
      </c>
      <c r="B45" s="11"/>
      <c r="C45" s="41"/>
      <c r="D45" s="123"/>
      <c r="E45" s="91">
        <v>0</v>
      </c>
      <c r="F45" s="82"/>
      <c r="G45" s="82"/>
    </row>
    <row r="46" spans="1:8" s="7" customFormat="1" ht="21.75" customHeight="1" x14ac:dyDescent="0.65">
      <c r="A46" s="7" t="s">
        <v>39</v>
      </c>
      <c r="B46" s="11"/>
      <c r="C46" s="41">
        <v>1214</v>
      </c>
      <c r="D46" s="123"/>
      <c r="E46" s="91">
        <v>4163</v>
      </c>
      <c r="F46" s="82"/>
      <c r="G46" s="82"/>
    </row>
    <row r="47" spans="1:8" s="7" customFormat="1" ht="21.75" customHeight="1" x14ac:dyDescent="0.65">
      <c r="A47" s="44" t="s">
        <v>40</v>
      </c>
      <c r="B47" s="11"/>
      <c r="C47" s="140">
        <f>SUM(C41:C46)</f>
        <v>289025</v>
      </c>
      <c r="D47" s="136"/>
      <c r="E47" s="140">
        <f>SUM(E41:E46)</f>
        <v>245944</v>
      </c>
      <c r="F47" s="114"/>
    </row>
    <row r="48" spans="1:8" s="7" customFormat="1" ht="21.75" customHeight="1" x14ac:dyDescent="0.65">
      <c r="B48" s="11"/>
      <c r="C48" s="52"/>
      <c r="D48" s="138"/>
      <c r="E48" s="138"/>
    </row>
    <row r="49" spans="1:9" s="7" customFormat="1" ht="21.75" customHeight="1" x14ac:dyDescent="0.65">
      <c r="A49" s="40" t="s">
        <v>41</v>
      </c>
      <c r="B49" s="11"/>
      <c r="C49" s="51"/>
      <c r="D49" s="138"/>
      <c r="E49" s="147"/>
    </row>
    <row r="50" spans="1:9" s="7" customFormat="1" ht="21.75" customHeight="1" x14ac:dyDescent="0.65">
      <c r="A50" s="7" t="s">
        <v>42</v>
      </c>
      <c r="B50" s="11">
        <v>10</v>
      </c>
      <c r="C50" s="81">
        <v>1729</v>
      </c>
      <c r="D50" s="123"/>
      <c r="E50" s="139">
        <v>3488</v>
      </c>
    </row>
    <row r="51" spans="1:9" s="7" customFormat="1" ht="21.75" customHeight="1" x14ac:dyDescent="0.65">
      <c r="A51" s="7" t="s">
        <v>43</v>
      </c>
      <c r="B51" s="11" t="s">
        <v>36</v>
      </c>
      <c r="C51" s="81">
        <v>19241</v>
      </c>
      <c r="D51" s="123"/>
      <c r="E51" s="81">
        <v>22359</v>
      </c>
      <c r="F51" s="82"/>
    </row>
    <row r="52" spans="1:9" s="7" customFormat="1" ht="21.75" customHeight="1" x14ac:dyDescent="0.65">
      <c r="A52" s="7" t="s">
        <v>44</v>
      </c>
      <c r="B52" s="11"/>
      <c r="C52" s="81">
        <v>20014</v>
      </c>
      <c r="D52" s="123"/>
      <c r="E52" s="81">
        <v>19434</v>
      </c>
      <c r="G52" s="82"/>
    </row>
    <row r="53" spans="1:9" ht="21.75" customHeight="1" x14ac:dyDescent="0.65">
      <c r="A53" s="44" t="s">
        <v>45</v>
      </c>
      <c r="B53" s="11"/>
      <c r="C53" s="140">
        <f>SUM(C50:C52)</f>
        <v>40984</v>
      </c>
      <c r="D53" s="136"/>
      <c r="E53" s="137">
        <f>SUM(E50:E52)</f>
        <v>45281</v>
      </c>
      <c r="F53" s="17"/>
    </row>
    <row r="54" spans="1:9" ht="21.75" customHeight="1" x14ac:dyDescent="0.65">
      <c r="A54" s="44" t="s">
        <v>46</v>
      </c>
      <c r="B54" s="11"/>
      <c r="C54" s="148">
        <f>C53+C47</f>
        <v>330009</v>
      </c>
      <c r="D54" s="136"/>
      <c r="E54" s="149">
        <f>E53+E47</f>
        <v>291225</v>
      </c>
    </row>
    <row r="55" spans="1:9" s="7" customFormat="1" ht="21.75" customHeight="1" x14ac:dyDescent="0.65">
      <c r="A55"/>
      <c r="B55" s="21"/>
      <c r="C55" s="150"/>
      <c r="D55" s="150"/>
      <c r="E55" s="150"/>
    </row>
    <row r="56" spans="1:9" s="7" customFormat="1" ht="21.75" customHeight="1" x14ac:dyDescent="0.65">
      <c r="A56" s="40" t="s">
        <v>47</v>
      </c>
      <c r="B56" s="11"/>
      <c r="C56" s="41"/>
      <c r="D56" s="146"/>
      <c r="E56" s="146"/>
    </row>
    <row r="57" spans="1:9" s="7" customFormat="1" ht="21.75" customHeight="1" x14ac:dyDescent="0.65">
      <c r="A57" s="46" t="s">
        <v>48</v>
      </c>
      <c r="B57" s="11">
        <v>9</v>
      </c>
      <c r="C57" s="78"/>
      <c r="D57" s="151"/>
      <c r="E57" s="151"/>
    </row>
    <row r="58" spans="1:9" s="7" customFormat="1" ht="21.75" customHeight="1" thickBot="1" x14ac:dyDescent="0.7">
      <c r="A58" s="46" t="s">
        <v>49</v>
      </c>
      <c r="B58" s="11"/>
      <c r="C58" s="152">
        <v>370000</v>
      </c>
      <c r="D58" s="123"/>
      <c r="E58" s="152">
        <v>370000</v>
      </c>
    </row>
    <row r="59" spans="1:9" s="7" customFormat="1" ht="21.75" customHeight="1" thickTop="1" x14ac:dyDescent="0.65">
      <c r="A59" s="46" t="s">
        <v>50</v>
      </c>
      <c r="B59" s="11"/>
      <c r="C59" s="81">
        <v>370000</v>
      </c>
      <c r="D59" s="123"/>
      <c r="E59" s="81">
        <v>280000</v>
      </c>
      <c r="G59" s="82"/>
      <c r="H59" s="82"/>
      <c r="I59" s="82"/>
    </row>
    <row r="60" spans="1:9" s="7" customFormat="1" ht="21.75" customHeight="1" x14ac:dyDescent="0.65">
      <c r="A60" s="121" t="s">
        <v>145</v>
      </c>
      <c r="B60" s="122">
        <v>9</v>
      </c>
      <c r="C60" s="81">
        <v>362479</v>
      </c>
      <c r="D60" s="123"/>
      <c r="E60" s="153">
        <v>0</v>
      </c>
    </row>
    <row r="61" spans="1:9" s="7" customFormat="1" ht="21.75" customHeight="1" x14ac:dyDescent="0.65">
      <c r="A61" s="46" t="s">
        <v>51</v>
      </c>
      <c r="B61" s="11"/>
      <c r="C61" s="41"/>
      <c r="D61" s="123"/>
      <c r="E61" s="123"/>
    </row>
    <row r="62" spans="1:9" s="7" customFormat="1" ht="21.75" customHeight="1" x14ac:dyDescent="0.65">
      <c r="A62" s="46" t="s">
        <v>52</v>
      </c>
      <c r="B62" s="11"/>
      <c r="C62" s="81"/>
      <c r="D62" s="123"/>
      <c r="E62" s="154"/>
    </row>
    <row r="63" spans="1:9" s="7" customFormat="1" ht="21.75" customHeight="1" x14ac:dyDescent="0.65">
      <c r="A63" s="46" t="s">
        <v>53</v>
      </c>
      <c r="B63" s="11"/>
      <c r="C63" s="41">
        <v>32000</v>
      </c>
      <c r="D63" s="123"/>
      <c r="E63" s="41">
        <v>32000</v>
      </c>
    </row>
    <row r="64" spans="1:9" s="7" customFormat="1" ht="21.75" customHeight="1" x14ac:dyDescent="0.65">
      <c r="A64" s="46" t="s">
        <v>54</v>
      </c>
      <c r="B64" s="11"/>
      <c r="C64" s="41">
        <v>82865</v>
      </c>
      <c r="D64" s="123"/>
      <c r="E64" s="41">
        <v>66534</v>
      </c>
    </row>
    <row r="65" spans="1:5" ht="21.75" customHeight="1" x14ac:dyDescent="0.65">
      <c r="A65" s="47" t="s">
        <v>55</v>
      </c>
      <c r="B65" s="11"/>
      <c r="C65" s="140">
        <f>SUM(C59:C64)</f>
        <v>847344</v>
      </c>
      <c r="D65" s="136">
        <v>0</v>
      </c>
      <c r="E65" s="140">
        <f>SUM(E59:E64)</f>
        <v>378534</v>
      </c>
    </row>
    <row r="66" spans="1:5" ht="21.75" customHeight="1" x14ac:dyDescent="0.65">
      <c r="A66" s="47"/>
      <c r="B66" s="11"/>
      <c r="C66" s="52"/>
      <c r="D66" s="138"/>
      <c r="E66" s="138"/>
    </row>
    <row r="67" spans="1:5" ht="21.75" customHeight="1" thickBot="1" x14ac:dyDescent="0.7">
      <c r="A67" s="47" t="s">
        <v>56</v>
      </c>
      <c r="B67" s="11"/>
      <c r="C67" s="141">
        <f>C65+C54</f>
        <v>1177353</v>
      </c>
      <c r="D67" s="136"/>
      <c r="E67" s="142">
        <f>E65+E54</f>
        <v>669759</v>
      </c>
    </row>
    <row r="68" spans="1:5" ht="21.75" customHeight="1" thickTop="1" x14ac:dyDescent="0.65">
      <c r="D68" s="97"/>
      <c r="E68" s="98"/>
    </row>
    <row r="69" spans="1:5" ht="21.75" customHeight="1" x14ac:dyDescent="0.65">
      <c r="B69"/>
      <c r="C69" s="2">
        <f>C67-C32</f>
        <v>0</v>
      </c>
      <c r="D69"/>
      <c r="E69" s="2">
        <f>E67-E32</f>
        <v>0</v>
      </c>
    </row>
  </sheetData>
  <mergeCells count="2">
    <mergeCell ref="C7:E7"/>
    <mergeCell ref="C39:E39"/>
  </mergeCells>
  <phoneticPr fontId="6" type="noConversion"/>
  <pageMargins left="0.8" right="0.8" top="0.48" bottom="0.5" header="0.5" footer="0.4"/>
  <pageSetup paperSize="9" scale="99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68E5-30A6-4658-AC71-F80F0BD98A4D}">
  <sheetPr>
    <tabColor theme="0"/>
  </sheetPr>
  <dimension ref="A1:P40"/>
  <sheetViews>
    <sheetView showGridLines="0" tabSelected="1" view="pageBreakPreview" zoomScaleNormal="100" zoomScaleSheetLayoutView="100" workbookViewId="0">
      <selection activeCell="A60" sqref="A60"/>
    </sheetView>
  </sheetViews>
  <sheetFormatPr defaultColWidth="9.09765625" defaultRowHeight="21.75" customHeight="1" x14ac:dyDescent="0.65"/>
  <cols>
    <col min="1" max="1" width="51.3984375" customWidth="1"/>
    <col min="2" max="2" width="10.69921875" style="21" customWidth="1"/>
    <col min="3" max="3" width="16.69921875" customWidth="1"/>
    <col min="4" max="4" width="1" customWidth="1"/>
    <col min="5" max="5" width="16.69921875" customWidth="1"/>
    <col min="6" max="6" width="4.09765625" customWidth="1"/>
    <col min="8" max="8" width="11.69921875" customWidth="1"/>
    <col min="9" max="9" width="2.296875" customWidth="1"/>
    <col min="10" max="10" width="11.69921875" customWidth="1"/>
    <col min="11" max="11" width="9.09765625" customWidth="1"/>
    <col min="12" max="12" width="10.8984375" style="72" customWidth="1"/>
    <col min="13" max="13" width="2.296875" customWidth="1"/>
    <col min="14" max="14" width="10.8984375" style="72" customWidth="1"/>
  </cols>
  <sheetData>
    <row r="1" spans="1:16" ht="21.75" customHeight="1" x14ac:dyDescent="0.7">
      <c r="A1" s="3" t="s">
        <v>0</v>
      </c>
      <c r="C1" s="192"/>
      <c r="D1" s="192"/>
      <c r="E1" s="192"/>
    </row>
    <row r="2" spans="1:16" ht="21.75" customHeight="1" x14ac:dyDescent="0.7">
      <c r="A2" s="3" t="s">
        <v>57</v>
      </c>
      <c r="C2" s="99"/>
      <c r="D2" s="100"/>
      <c r="E2" s="99"/>
    </row>
    <row r="3" spans="1:16" ht="11.5" customHeight="1" x14ac:dyDescent="0.7">
      <c r="A3" s="25"/>
    </row>
    <row r="4" spans="1:16" ht="21.75" customHeight="1" x14ac:dyDescent="0.7">
      <c r="A4" s="26"/>
      <c r="B4" s="6"/>
      <c r="C4" s="193" t="s">
        <v>58</v>
      </c>
      <c r="D4" s="193"/>
      <c r="E4" s="193"/>
      <c r="H4" s="193" t="s">
        <v>58</v>
      </c>
      <c r="I4" s="193"/>
      <c r="J4" s="193"/>
    </row>
    <row r="5" spans="1:16" ht="21.75" customHeight="1" x14ac:dyDescent="0.7">
      <c r="A5" s="26"/>
      <c r="B5" s="6"/>
      <c r="C5" s="193" t="s">
        <v>2</v>
      </c>
      <c r="D5" s="193"/>
      <c r="E5" s="193"/>
      <c r="H5" s="193" t="s">
        <v>148</v>
      </c>
      <c r="I5" s="193"/>
      <c r="J5" s="193"/>
    </row>
    <row r="6" spans="1:16" ht="21.75" customHeight="1" x14ac:dyDescent="0.7">
      <c r="A6" s="26"/>
      <c r="B6" s="27"/>
      <c r="C6" s="1">
        <v>2567</v>
      </c>
      <c r="D6" s="33"/>
      <c r="E6" s="1">
        <v>2566</v>
      </c>
      <c r="H6" s="1">
        <v>2567</v>
      </c>
      <c r="I6" s="33"/>
      <c r="J6" s="1">
        <v>2566</v>
      </c>
    </row>
    <row r="7" spans="1:16" ht="21.75" customHeight="1" x14ac:dyDescent="0.7">
      <c r="A7" s="26"/>
      <c r="B7" s="27"/>
      <c r="C7" s="1"/>
      <c r="D7" s="33"/>
      <c r="E7" s="1" t="s">
        <v>59</v>
      </c>
    </row>
    <row r="8" spans="1:16" ht="21.75" customHeight="1" x14ac:dyDescent="0.7">
      <c r="A8" s="26"/>
      <c r="B8" s="6"/>
      <c r="C8" s="194" t="s">
        <v>7</v>
      </c>
      <c r="D8" s="194"/>
      <c r="E8" s="194"/>
    </row>
    <row r="9" spans="1:16" s="7" customFormat="1" ht="21.75" customHeight="1" x14ac:dyDescent="0.65">
      <c r="A9" s="28" t="s">
        <v>60</v>
      </c>
      <c r="B9" s="84"/>
      <c r="C9" s="101"/>
      <c r="D9" s="101"/>
      <c r="E9" s="101"/>
      <c r="L9" s="124"/>
      <c r="N9" s="124"/>
    </row>
    <row r="10" spans="1:16" s="7" customFormat="1" ht="21.75" customHeight="1" x14ac:dyDescent="0.65">
      <c r="A10" s="29" t="s">
        <v>61</v>
      </c>
      <c r="B10" s="38"/>
      <c r="C10" s="155">
        <v>17380</v>
      </c>
      <c r="D10" s="134"/>
      <c r="E10" s="155">
        <v>133626</v>
      </c>
      <c r="G10" s="82"/>
      <c r="H10" s="17">
        <v>76798</v>
      </c>
      <c r="I10" s="82"/>
      <c r="J10" s="17">
        <v>519704</v>
      </c>
      <c r="L10" s="125">
        <f>'PL 6'!C10-'PL 5 '!H10</f>
        <v>17380</v>
      </c>
      <c r="N10" s="125">
        <f>'PL 6'!E10-'PL 5 '!J10</f>
        <v>133626</v>
      </c>
      <c r="O10" s="82">
        <f>C10-L10</f>
        <v>0</v>
      </c>
      <c r="P10" s="82">
        <f>E10-N10</f>
        <v>0</v>
      </c>
    </row>
    <row r="11" spans="1:16" s="7" customFormat="1" ht="21.75" customHeight="1" x14ac:dyDescent="0.65">
      <c r="A11" s="29" t="s">
        <v>62</v>
      </c>
      <c r="B11" s="38"/>
      <c r="C11" s="156">
        <v>131855</v>
      </c>
      <c r="D11" s="134"/>
      <c r="E11" s="156">
        <v>41116</v>
      </c>
      <c r="G11" s="82"/>
      <c r="H11" s="102">
        <v>51471</v>
      </c>
      <c r="I11" s="82"/>
      <c r="J11" s="102">
        <v>41243</v>
      </c>
      <c r="L11" s="125">
        <f>'PL 6'!C11-'PL 5 '!H11</f>
        <v>131855</v>
      </c>
      <c r="N11" s="125">
        <f>'PL 6'!E11-'PL 5 '!J11</f>
        <v>41116</v>
      </c>
      <c r="O11" s="82">
        <f t="shared" ref="O11:O37" si="0">C11-L11</f>
        <v>0</v>
      </c>
      <c r="P11" s="82">
        <f t="shared" ref="P11:P37" si="1">E11-N11</f>
        <v>0</v>
      </c>
    </row>
    <row r="12" spans="1:16" s="7" customFormat="1" ht="21.75" customHeight="1" x14ac:dyDescent="0.65">
      <c r="A12" s="29" t="s">
        <v>63</v>
      </c>
      <c r="B12" s="38"/>
      <c r="C12" s="157">
        <v>12740</v>
      </c>
      <c r="D12" s="156"/>
      <c r="E12" s="157">
        <v>3092</v>
      </c>
      <c r="G12" s="82"/>
      <c r="H12" s="103">
        <v>10658</v>
      </c>
      <c r="I12" s="102"/>
      <c r="J12" s="103">
        <v>5057</v>
      </c>
      <c r="L12" s="125">
        <f>'PL 6'!C12-'PL 5 '!H12</f>
        <v>12740</v>
      </c>
      <c r="N12" s="125">
        <f>'PL 6'!E12-'PL 5 '!J12</f>
        <v>3092</v>
      </c>
      <c r="O12" s="82">
        <f t="shared" si="0"/>
        <v>0</v>
      </c>
      <c r="P12" s="82">
        <f t="shared" si="1"/>
        <v>0</v>
      </c>
    </row>
    <row r="13" spans="1:16" s="7" customFormat="1" ht="21.75" customHeight="1" x14ac:dyDescent="0.65">
      <c r="A13" s="30" t="s">
        <v>64</v>
      </c>
      <c r="B13" s="38"/>
      <c r="C13" s="158">
        <f>SUM(C10:C12)</f>
        <v>161975</v>
      </c>
      <c r="D13" s="159"/>
      <c r="E13" s="158">
        <f>SUM(E10:E12)</f>
        <v>177834</v>
      </c>
      <c r="G13" s="42"/>
      <c r="H13" s="104">
        <f>SUM(H10:H12)</f>
        <v>138927</v>
      </c>
      <c r="I13" s="105"/>
      <c r="J13" s="104">
        <f>SUM(J10:J12)</f>
        <v>566004</v>
      </c>
      <c r="L13" s="126">
        <f>'PL 6'!C13-'PL 5 '!H13</f>
        <v>161975</v>
      </c>
      <c r="N13" s="126">
        <f>'PL 6'!E13-'PL 5 '!J13</f>
        <v>177834</v>
      </c>
      <c r="O13" s="82">
        <f t="shared" si="0"/>
        <v>0</v>
      </c>
      <c r="P13" s="82">
        <f t="shared" si="1"/>
        <v>0</v>
      </c>
    </row>
    <row r="14" spans="1:16" s="7" customFormat="1" ht="7.5" customHeight="1" x14ac:dyDescent="0.65">
      <c r="A14" s="30"/>
      <c r="B14" s="8"/>
      <c r="C14" s="14"/>
      <c r="D14" s="14"/>
      <c r="E14" s="14"/>
      <c r="H14" s="14"/>
      <c r="I14" s="14"/>
      <c r="J14" s="14"/>
      <c r="L14" s="124"/>
      <c r="N14" s="124"/>
      <c r="O14" s="82">
        <f t="shared" si="0"/>
        <v>0</v>
      </c>
      <c r="P14" s="82">
        <f t="shared" si="1"/>
        <v>0</v>
      </c>
    </row>
    <row r="15" spans="1:16" s="7" customFormat="1" ht="21.75" customHeight="1" x14ac:dyDescent="0.65">
      <c r="A15" s="28" t="s">
        <v>65</v>
      </c>
      <c r="B15" s="38"/>
      <c r="C15" s="160"/>
      <c r="D15" s="161"/>
      <c r="E15" s="160"/>
      <c r="H15" s="42"/>
      <c r="I15" s="106"/>
      <c r="J15" s="42"/>
      <c r="L15" s="124"/>
      <c r="N15" s="124"/>
      <c r="O15" s="82">
        <f t="shared" si="0"/>
        <v>0</v>
      </c>
      <c r="P15" s="82">
        <f t="shared" si="1"/>
        <v>0</v>
      </c>
    </row>
    <row r="16" spans="1:16" s="7" customFormat="1" ht="21.75" customHeight="1" x14ac:dyDescent="0.65">
      <c r="A16" s="29" t="s">
        <v>66</v>
      </c>
      <c r="B16" s="38"/>
      <c r="C16" s="156">
        <v>13615</v>
      </c>
      <c r="D16" s="156"/>
      <c r="E16" s="156">
        <v>104922</v>
      </c>
      <c r="G16" s="82"/>
      <c r="H16" s="102">
        <v>58108</v>
      </c>
      <c r="I16" s="102"/>
      <c r="J16" s="102">
        <v>421819</v>
      </c>
      <c r="L16" s="125">
        <f>'PL 6'!C16-'PL 5 '!H16</f>
        <v>13615</v>
      </c>
      <c r="N16" s="125">
        <f>'PL 6'!E16-'PL 5 '!J16</f>
        <v>104922</v>
      </c>
      <c r="O16" s="82">
        <f t="shared" si="0"/>
        <v>0</v>
      </c>
      <c r="P16" s="82">
        <f t="shared" si="1"/>
        <v>0</v>
      </c>
    </row>
    <row r="17" spans="1:16" s="7" customFormat="1" ht="21.75" customHeight="1" x14ac:dyDescent="0.65">
      <c r="A17" s="29" t="s">
        <v>67</v>
      </c>
      <c r="B17" s="38"/>
      <c r="C17" s="156">
        <v>86017</v>
      </c>
      <c r="D17" s="156"/>
      <c r="E17" s="156">
        <v>14211</v>
      </c>
      <c r="G17" s="82"/>
      <c r="H17" s="102">
        <v>28738</v>
      </c>
      <c r="I17" s="102"/>
      <c r="J17" s="102">
        <v>16623</v>
      </c>
      <c r="L17" s="125">
        <f>'PL 6'!C17-'PL 5 '!H17</f>
        <v>86017</v>
      </c>
      <c r="N17" s="125">
        <f>'PL 6'!E17-'PL 5 '!J17</f>
        <v>14211</v>
      </c>
      <c r="O17" s="82">
        <f t="shared" si="0"/>
        <v>0</v>
      </c>
      <c r="P17" s="82">
        <f t="shared" si="1"/>
        <v>0</v>
      </c>
    </row>
    <row r="18" spans="1:16" s="7" customFormat="1" ht="21.75" customHeight="1" x14ac:dyDescent="0.65">
      <c r="A18" s="29" t="s">
        <v>68</v>
      </c>
      <c r="B18" s="38"/>
      <c r="C18" s="162">
        <v>10390</v>
      </c>
      <c r="D18" s="162"/>
      <c r="E18" s="162">
        <v>11253</v>
      </c>
      <c r="G18" s="82"/>
      <c r="H18" s="107">
        <v>9204</v>
      </c>
      <c r="I18" s="107"/>
      <c r="J18" s="107">
        <v>9954</v>
      </c>
      <c r="L18" s="125">
        <f>'PL 6'!C18-'PL 5 '!H18</f>
        <v>10390</v>
      </c>
      <c r="N18" s="125">
        <f>'PL 6'!E18-'PL 5 '!J18</f>
        <v>11253</v>
      </c>
      <c r="O18" s="82">
        <f t="shared" si="0"/>
        <v>0</v>
      </c>
      <c r="P18" s="82">
        <f t="shared" si="1"/>
        <v>0</v>
      </c>
    </row>
    <row r="19" spans="1:16" s="7" customFormat="1" ht="21.75" customHeight="1" x14ac:dyDescent="0.65">
      <c r="A19" s="29" t="s">
        <v>69</v>
      </c>
      <c r="B19" s="38"/>
      <c r="C19" s="162">
        <v>19527</v>
      </c>
      <c r="D19" s="162"/>
      <c r="E19" s="162">
        <v>18893</v>
      </c>
      <c r="G19" s="82"/>
      <c r="H19" s="107">
        <v>16996</v>
      </c>
      <c r="I19" s="107"/>
      <c r="J19" s="107">
        <f>18435-1</f>
        <v>18434</v>
      </c>
      <c r="L19" s="125">
        <f>'PL 6'!C19-'PL 5 '!H19</f>
        <v>19527</v>
      </c>
      <c r="N19" s="125">
        <f>'PL 6'!E19-'PL 5 '!J19</f>
        <v>18893</v>
      </c>
      <c r="O19" s="82">
        <f t="shared" si="0"/>
        <v>0</v>
      </c>
      <c r="P19" s="82">
        <f t="shared" si="1"/>
        <v>0</v>
      </c>
    </row>
    <row r="20" spans="1:16" s="7" customFormat="1" ht="21.75" customHeight="1" x14ac:dyDescent="0.65">
      <c r="A20" s="30" t="s">
        <v>70</v>
      </c>
      <c r="B20" s="38"/>
      <c r="C20" s="158">
        <f>SUM(C16:C19)</f>
        <v>129549</v>
      </c>
      <c r="D20" s="159"/>
      <c r="E20" s="158">
        <f>SUM(E16:E19)</f>
        <v>149279</v>
      </c>
      <c r="H20" s="104">
        <f>SUM(H16:H19)</f>
        <v>113046</v>
      </c>
      <c r="I20" s="105"/>
      <c r="J20" s="104">
        <f>SUM(J16:J19)</f>
        <v>466830</v>
      </c>
      <c r="L20" s="126">
        <f>'PL 6'!C20-'PL 5 '!H20</f>
        <v>129549</v>
      </c>
      <c r="N20" s="126">
        <f>'PL 6'!E20-'PL 5 '!J20</f>
        <v>149279</v>
      </c>
      <c r="O20" s="82">
        <f t="shared" si="0"/>
        <v>0</v>
      </c>
      <c r="P20" s="82">
        <f t="shared" si="1"/>
        <v>0</v>
      </c>
    </row>
    <row r="21" spans="1:16" s="7" customFormat="1" ht="7.5" customHeight="1" x14ac:dyDescent="0.65">
      <c r="A21" s="30"/>
      <c r="B21" s="8"/>
      <c r="C21" s="14"/>
      <c r="D21" s="14"/>
      <c r="E21" s="14"/>
      <c r="H21" s="14"/>
      <c r="I21" s="14"/>
      <c r="J21" s="14"/>
      <c r="L21" s="124"/>
      <c r="N21" s="124"/>
      <c r="O21" s="82">
        <f t="shared" si="0"/>
        <v>0</v>
      </c>
      <c r="P21" s="82">
        <f t="shared" si="1"/>
        <v>0</v>
      </c>
    </row>
    <row r="22" spans="1:16" s="7" customFormat="1" ht="21.75" customHeight="1" x14ac:dyDescent="0.65">
      <c r="A22" s="30" t="s">
        <v>71</v>
      </c>
      <c r="B22" s="8"/>
      <c r="C22" s="136">
        <f>C13-C20</f>
        <v>32426</v>
      </c>
      <c r="D22" s="136"/>
      <c r="E22" s="136">
        <f>E13-E20</f>
        <v>28555</v>
      </c>
      <c r="H22" s="45">
        <f>H13-H20</f>
        <v>25881</v>
      </c>
      <c r="I22" s="45"/>
      <c r="J22" s="45">
        <f>J13-J20</f>
        <v>99174</v>
      </c>
      <c r="L22" s="127">
        <f>'PL 6'!C22-'PL 5 '!H22</f>
        <v>32426</v>
      </c>
      <c r="M22" s="44"/>
      <c r="N22" s="127">
        <f>'PL 6'!E22-'PL 5 '!J22</f>
        <v>28555</v>
      </c>
      <c r="O22" s="82">
        <f t="shared" si="0"/>
        <v>0</v>
      </c>
      <c r="P22" s="82">
        <f t="shared" si="1"/>
        <v>0</v>
      </c>
    </row>
    <row r="23" spans="1:16" s="7" customFormat="1" ht="21.75" customHeight="1" x14ac:dyDescent="0.65">
      <c r="A23" s="29" t="s">
        <v>72</v>
      </c>
      <c r="B23" s="38"/>
      <c r="C23" s="163">
        <v>196</v>
      </c>
      <c r="D23" s="164"/>
      <c r="E23" s="163">
        <v>215</v>
      </c>
      <c r="G23" s="82"/>
      <c r="H23" s="108">
        <v>208</v>
      </c>
      <c r="I23" s="109"/>
      <c r="J23" s="108">
        <v>262</v>
      </c>
      <c r="L23" s="128">
        <f>'PL 6'!C23-'PL 5 '!H23</f>
        <v>196</v>
      </c>
      <c r="N23" s="128">
        <f>'PL 6'!E23-'PL 5 '!J23</f>
        <v>215</v>
      </c>
      <c r="O23" s="82">
        <f t="shared" si="0"/>
        <v>0</v>
      </c>
      <c r="P23" s="82">
        <f t="shared" si="1"/>
        <v>0</v>
      </c>
    </row>
    <row r="24" spans="1:16" s="7" customFormat="1" ht="21.75" customHeight="1" x14ac:dyDescent="0.65">
      <c r="A24" s="30" t="s">
        <v>73</v>
      </c>
      <c r="B24" s="38"/>
      <c r="C24" s="136">
        <f>C22-C23</f>
        <v>32230</v>
      </c>
      <c r="D24" s="159"/>
      <c r="E24" s="136">
        <f>E22-E23</f>
        <v>28340</v>
      </c>
      <c r="H24" s="45">
        <f>H22-H23</f>
        <v>25673</v>
      </c>
      <c r="I24" s="105"/>
      <c r="J24" s="45">
        <f>J22-J23</f>
        <v>98912</v>
      </c>
      <c r="L24" s="127">
        <f>'PL 6'!C24-'PL 5 '!H24</f>
        <v>32230</v>
      </c>
      <c r="M24" s="44"/>
      <c r="N24" s="127">
        <f>'PL 6'!E24-'PL 5 '!J24</f>
        <v>28340</v>
      </c>
      <c r="O24" s="82">
        <f t="shared" si="0"/>
        <v>0</v>
      </c>
      <c r="P24" s="82">
        <f t="shared" si="1"/>
        <v>0</v>
      </c>
    </row>
    <row r="25" spans="1:16" s="7" customFormat="1" ht="21.75" customHeight="1" x14ac:dyDescent="0.65">
      <c r="A25" s="29" t="s">
        <v>74</v>
      </c>
      <c r="B25" s="38"/>
      <c r="C25" s="165">
        <v>3351</v>
      </c>
      <c r="D25" s="166"/>
      <c r="E25" s="165">
        <v>5905</v>
      </c>
      <c r="G25" s="82"/>
      <c r="H25" s="110">
        <v>5181</v>
      </c>
      <c r="J25" s="110">
        <f>19793-1</f>
        <v>19792</v>
      </c>
      <c r="L25" s="128">
        <f>'PL 6'!C25-'PL 5 '!H25</f>
        <v>3351</v>
      </c>
      <c r="N25" s="128">
        <f>'PL 6'!E25-'PL 5 '!J25</f>
        <v>5905</v>
      </c>
      <c r="O25" s="82">
        <f t="shared" si="0"/>
        <v>0</v>
      </c>
      <c r="P25" s="82">
        <f t="shared" si="1"/>
        <v>0</v>
      </c>
    </row>
    <row r="26" spans="1:16" s="7" customFormat="1" ht="21.75" customHeight="1" thickBot="1" x14ac:dyDescent="0.7">
      <c r="A26" s="30" t="s">
        <v>75</v>
      </c>
      <c r="B26" s="8"/>
      <c r="C26" s="167">
        <f>C24-C25</f>
        <v>28879</v>
      </c>
      <c r="D26" s="159"/>
      <c r="E26" s="167">
        <f>E24-E25</f>
        <v>22435</v>
      </c>
      <c r="H26" s="111">
        <f>H24-H25</f>
        <v>20492</v>
      </c>
      <c r="I26" s="105"/>
      <c r="J26" s="111">
        <f>J24-J25</f>
        <v>79120</v>
      </c>
      <c r="L26" s="129">
        <f>'PL 6'!C26-'PL 5 '!H26</f>
        <v>28879</v>
      </c>
      <c r="N26" s="129">
        <f>'PL 6'!E26-'PL 5 '!J26</f>
        <v>22435</v>
      </c>
      <c r="O26" s="82">
        <f t="shared" si="0"/>
        <v>0</v>
      </c>
      <c r="P26" s="82">
        <f t="shared" si="1"/>
        <v>0</v>
      </c>
    </row>
    <row r="27" spans="1:16" s="7" customFormat="1" ht="7.5" customHeight="1" thickTop="1" x14ac:dyDescent="0.65">
      <c r="A27" s="30"/>
      <c r="B27" s="8"/>
      <c r="C27" s="14"/>
      <c r="D27" s="14"/>
      <c r="E27" s="14"/>
      <c r="H27" s="14"/>
      <c r="I27" s="14"/>
      <c r="J27" s="14"/>
      <c r="L27" s="125"/>
      <c r="N27" s="125"/>
      <c r="O27" s="82">
        <f t="shared" si="0"/>
        <v>0</v>
      </c>
      <c r="P27" s="82">
        <f t="shared" si="1"/>
        <v>0</v>
      </c>
    </row>
    <row r="28" spans="1:16" s="7" customFormat="1" ht="21.75" customHeight="1" thickBot="1" x14ac:dyDescent="0.7">
      <c r="A28" s="24" t="s">
        <v>76</v>
      </c>
      <c r="B28" s="11"/>
      <c r="C28" s="32">
        <f>C26</f>
        <v>28879</v>
      </c>
      <c r="D28" s="136"/>
      <c r="E28" s="32">
        <f>E26</f>
        <v>22435</v>
      </c>
      <c r="G28" s="82"/>
      <c r="H28" s="32">
        <f>H26</f>
        <v>20492</v>
      </c>
      <c r="I28" s="45"/>
      <c r="J28" s="32">
        <f>J26</f>
        <v>79120</v>
      </c>
      <c r="L28" s="129">
        <f>'PL 6'!C28-'PL 5 '!H28</f>
        <v>28879</v>
      </c>
      <c r="N28" s="129">
        <f>'PL 6'!E28-'PL 5 '!J28</f>
        <v>22435</v>
      </c>
      <c r="O28" s="82">
        <f t="shared" si="0"/>
        <v>0</v>
      </c>
      <c r="P28" s="82">
        <f t="shared" si="1"/>
        <v>0</v>
      </c>
    </row>
    <row r="29" spans="1:16" s="7" customFormat="1" ht="7.5" customHeight="1" thickTop="1" x14ac:dyDescent="0.65">
      <c r="A29" s="30"/>
      <c r="B29" s="8"/>
      <c r="C29" s="14"/>
      <c r="D29" s="14"/>
      <c r="E29" s="14"/>
      <c r="H29" s="14"/>
      <c r="I29" s="14"/>
      <c r="J29" s="14"/>
      <c r="L29" s="125"/>
      <c r="N29" s="125"/>
      <c r="O29" s="82">
        <f t="shared" si="0"/>
        <v>0</v>
      </c>
      <c r="P29" s="82">
        <f t="shared" si="1"/>
        <v>0</v>
      </c>
    </row>
    <row r="30" spans="1:16" s="7" customFormat="1" ht="21.75" customHeight="1" x14ac:dyDescent="0.65">
      <c r="A30" s="30" t="s">
        <v>77</v>
      </c>
      <c r="B30" s="8"/>
      <c r="C30" s="136"/>
      <c r="D30" s="136"/>
      <c r="E30" s="136"/>
      <c r="H30" s="45"/>
      <c r="I30" s="45"/>
      <c r="J30" s="45"/>
      <c r="L30" s="125"/>
      <c r="N30" s="125"/>
      <c r="O30" s="82">
        <f t="shared" si="0"/>
        <v>0</v>
      </c>
      <c r="P30" s="82">
        <f t="shared" si="1"/>
        <v>0</v>
      </c>
    </row>
    <row r="31" spans="1:16" s="7" customFormat="1" ht="21.75" customHeight="1" x14ac:dyDescent="0.65">
      <c r="A31" s="29" t="s">
        <v>78</v>
      </c>
      <c r="B31" s="38">
        <v>11</v>
      </c>
      <c r="C31" s="160">
        <f>C26</f>
        <v>28879</v>
      </c>
      <c r="D31" s="160"/>
      <c r="E31" s="160">
        <f>E26</f>
        <v>22435</v>
      </c>
      <c r="H31" s="42">
        <f>H26</f>
        <v>20492</v>
      </c>
      <c r="I31" s="42"/>
      <c r="J31" s="42">
        <f>J26</f>
        <v>79120</v>
      </c>
      <c r="L31" s="128">
        <f>'PL 6'!C31-'PL 5 '!H31</f>
        <v>28879</v>
      </c>
      <c r="N31" s="128">
        <f>'PL 6'!E31-'PL 5 '!J31</f>
        <v>22435</v>
      </c>
      <c r="O31" s="82">
        <f t="shared" si="0"/>
        <v>0</v>
      </c>
      <c r="P31" s="82">
        <f t="shared" si="1"/>
        <v>0</v>
      </c>
    </row>
    <row r="32" spans="1:16" s="7" customFormat="1" ht="21.75" customHeight="1" thickBot="1" x14ac:dyDescent="0.7">
      <c r="A32" s="30" t="s">
        <v>75</v>
      </c>
      <c r="B32" s="8"/>
      <c r="C32" s="31">
        <f>SUM(C31:C31)</f>
        <v>28879</v>
      </c>
      <c r="D32" s="136"/>
      <c r="E32" s="31">
        <f>SUM(E31:E31)</f>
        <v>22435</v>
      </c>
      <c r="H32" s="31">
        <f>SUM(H31:H31)</f>
        <v>20492</v>
      </c>
      <c r="I32" s="45"/>
      <c r="J32" s="31">
        <f>SUM(J31:J31)</f>
        <v>79120</v>
      </c>
      <c r="L32" s="129">
        <f>'PL 6'!C32-'PL 5 '!H32</f>
        <v>28879</v>
      </c>
      <c r="N32" s="129">
        <f>'PL 6'!E32-'PL 5 '!J32</f>
        <v>22435</v>
      </c>
      <c r="O32" s="82">
        <f t="shared" si="0"/>
        <v>0</v>
      </c>
      <c r="P32" s="82">
        <f t="shared" si="1"/>
        <v>0</v>
      </c>
    </row>
    <row r="33" spans="1:16" s="7" customFormat="1" ht="7.5" customHeight="1" thickTop="1" x14ac:dyDescent="0.65">
      <c r="A33" s="30"/>
      <c r="B33" s="8"/>
      <c r="C33" s="14"/>
      <c r="D33" s="14"/>
      <c r="E33" s="14"/>
      <c r="H33" s="14"/>
      <c r="I33" s="14"/>
      <c r="J33" s="14"/>
      <c r="L33" s="125">
        <f>'PL 6'!C33-'PL 5 '!H33</f>
        <v>0</v>
      </c>
      <c r="N33" s="125">
        <f>'PL 6'!E33-'PL 5 '!J33</f>
        <v>0</v>
      </c>
      <c r="O33" s="82">
        <f t="shared" si="0"/>
        <v>0</v>
      </c>
      <c r="P33" s="82">
        <f t="shared" si="1"/>
        <v>0</v>
      </c>
    </row>
    <row r="34" spans="1:16" s="7" customFormat="1" ht="21.75" customHeight="1" x14ac:dyDescent="0.65">
      <c r="A34" s="30" t="s">
        <v>79</v>
      </c>
      <c r="B34" s="8"/>
      <c r="C34" s="136"/>
      <c r="D34" s="136"/>
      <c r="E34" s="136"/>
      <c r="H34" s="45"/>
      <c r="I34" s="45"/>
      <c r="J34" s="45"/>
      <c r="L34" s="125"/>
      <c r="N34" s="125"/>
      <c r="O34" s="82">
        <f t="shared" si="0"/>
        <v>0</v>
      </c>
      <c r="P34" s="82">
        <f t="shared" si="1"/>
        <v>0</v>
      </c>
    </row>
    <row r="35" spans="1:16" s="7" customFormat="1" ht="21.75" customHeight="1" x14ac:dyDescent="0.65">
      <c r="A35" s="29" t="s">
        <v>78</v>
      </c>
      <c r="B35" s="8"/>
      <c r="C35" s="160">
        <f>C28</f>
        <v>28879</v>
      </c>
      <c r="D35" s="23"/>
      <c r="E35" s="160">
        <f>E28</f>
        <v>22435</v>
      </c>
      <c r="H35" s="42">
        <f>H28</f>
        <v>20492</v>
      </c>
      <c r="I35" s="23"/>
      <c r="J35" s="42">
        <f>J28</f>
        <v>79120</v>
      </c>
      <c r="L35" s="128">
        <f>'PL 6'!C35-'PL 5 '!H35</f>
        <v>28879</v>
      </c>
      <c r="N35" s="128">
        <f>'PL 6'!E35-'PL 5 '!J35</f>
        <v>22435</v>
      </c>
      <c r="O35" s="82">
        <f t="shared" si="0"/>
        <v>0</v>
      </c>
      <c r="P35" s="82">
        <f t="shared" si="1"/>
        <v>0</v>
      </c>
    </row>
    <row r="36" spans="1:16" s="7" customFormat="1" ht="21.75" customHeight="1" thickBot="1" x14ac:dyDescent="0.7">
      <c r="A36" s="30" t="s">
        <v>76</v>
      </c>
      <c r="B36" s="8"/>
      <c r="C36" s="31">
        <f>SUM(C35:C35)</f>
        <v>28879</v>
      </c>
      <c r="D36" s="136"/>
      <c r="E36" s="31">
        <f>SUM(E35:E35)</f>
        <v>22435</v>
      </c>
      <c r="H36" s="31">
        <f>SUM(H35:H35)</f>
        <v>20492</v>
      </c>
      <c r="I36" s="45"/>
      <c r="J36" s="31">
        <f>SUM(J35:J35)</f>
        <v>79120</v>
      </c>
      <c r="L36" s="130">
        <f>'PL 6'!C36-'PL 5 '!H36</f>
        <v>28879</v>
      </c>
      <c r="N36" s="130">
        <f>'PL 6'!E36-'PL 5 '!J36</f>
        <v>22435</v>
      </c>
      <c r="O36" s="82">
        <f t="shared" si="0"/>
        <v>0</v>
      </c>
      <c r="P36" s="82">
        <f t="shared" si="1"/>
        <v>0</v>
      </c>
    </row>
    <row r="37" spans="1:16" s="7" customFormat="1" ht="7.5" customHeight="1" thickTop="1" x14ac:dyDescent="0.65">
      <c r="A37" s="30"/>
      <c r="B37" s="8"/>
      <c r="C37" s="14"/>
      <c r="D37" s="14"/>
      <c r="E37" s="14"/>
      <c r="H37" s="14"/>
      <c r="I37" s="14"/>
      <c r="J37" s="14"/>
      <c r="L37" s="125"/>
      <c r="N37" s="125"/>
      <c r="O37" s="82">
        <f t="shared" si="0"/>
        <v>0</v>
      </c>
      <c r="P37" s="82">
        <f t="shared" si="1"/>
        <v>0</v>
      </c>
    </row>
    <row r="38" spans="1:16" s="7" customFormat="1" ht="21.75" customHeight="1" thickBot="1" x14ac:dyDescent="0.7">
      <c r="A38" s="30" t="s">
        <v>80</v>
      </c>
      <c r="B38" s="38">
        <v>11</v>
      </c>
      <c r="C38" s="168">
        <v>0.04</v>
      </c>
      <c r="D38" s="169"/>
      <c r="E38" s="168">
        <f>E36/560000</f>
        <v>4.0062500000000001E-2</v>
      </c>
      <c r="G38" s="118"/>
      <c r="H38" s="95">
        <f>H36/560000</f>
        <v>3.6592857142857142E-2</v>
      </c>
      <c r="I38" s="112"/>
      <c r="J38" s="95">
        <f>J36/560000</f>
        <v>0.14128571428571429</v>
      </c>
      <c r="L38" s="125"/>
      <c r="N38" s="125"/>
    </row>
    <row r="39" spans="1:16" ht="21.75" customHeight="1" thickTop="1" x14ac:dyDescent="0.65">
      <c r="C39" s="2"/>
      <c r="E39" s="2"/>
    </row>
    <row r="40" spans="1:16" ht="21.75" customHeight="1" x14ac:dyDescent="0.65">
      <c r="C40" s="2">
        <f>C36-C28</f>
        <v>0</v>
      </c>
      <c r="E40" s="2">
        <f>E36-E28</f>
        <v>0</v>
      </c>
    </row>
  </sheetData>
  <mergeCells count="6">
    <mergeCell ref="C1:E1"/>
    <mergeCell ref="C4:E4"/>
    <mergeCell ref="C5:E5"/>
    <mergeCell ref="C8:E8"/>
    <mergeCell ref="H4:J4"/>
    <mergeCell ref="H5:J5"/>
  </mergeCells>
  <pageMargins left="0.8" right="0.8" top="0.48" bottom="0.5" header="0.5" footer="0.4"/>
  <pageSetup paperSize="9" firstPageNumber="5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I40"/>
  <sheetViews>
    <sheetView showGridLines="0" tabSelected="1" view="pageBreakPreview" zoomScaleNormal="100" zoomScaleSheetLayoutView="100" workbookViewId="0">
      <selection activeCell="A60" sqref="A60"/>
    </sheetView>
  </sheetViews>
  <sheetFormatPr defaultColWidth="9.09765625" defaultRowHeight="21.75" customHeight="1" x14ac:dyDescent="0.65"/>
  <cols>
    <col min="1" max="1" width="51.3984375" customWidth="1"/>
    <col min="2" max="2" width="10.69921875" style="21" customWidth="1"/>
    <col min="3" max="3" width="16.69921875" customWidth="1"/>
    <col min="4" max="4" width="1" customWidth="1"/>
    <col min="5" max="5" width="16.69921875" customWidth="1"/>
    <col min="6" max="6" width="4.09765625" customWidth="1"/>
    <col min="8" max="8" width="10.59765625" bestFit="1" customWidth="1"/>
  </cols>
  <sheetData>
    <row r="1" spans="1:9" ht="21.75" customHeight="1" x14ac:dyDescent="0.7">
      <c r="A1" s="3" t="s">
        <v>0</v>
      </c>
      <c r="C1" s="192"/>
      <c r="D1" s="192"/>
      <c r="E1" s="192"/>
    </row>
    <row r="2" spans="1:9" ht="21.75" customHeight="1" x14ac:dyDescent="0.7">
      <c r="A2" s="3" t="s">
        <v>57</v>
      </c>
      <c r="C2" s="99"/>
      <c r="D2" s="100"/>
      <c r="E2" s="99"/>
    </row>
    <row r="3" spans="1:9" ht="11.5" customHeight="1" x14ac:dyDescent="0.7">
      <c r="A3" s="25"/>
    </row>
    <row r="4" spans="1:9" ht="21.75" customHeight="1" x14ac:dyDescent="0.7">
      <c r="A4" s="26"/>
      <c r="B4" s="6"/>
      <c r="C4" s="193" t="s">
        <v>81</v>
      </c>
      <c r="D4" s="193"/>
      <c r="E4" s="193"/>
    </row>
    <row r="5" spans="1:9" ht="21.75" customHeight="1" x14ac:dyDescent="0.7">
      <c r="A5" s="26"/>
      <c r="B5" s="6"/>
      <c r="C5" s="193" t="s">
        <v>2</v>
      </c>
      <c r="D5" s="193"/>
      <c r="E5" s="193"/>
    </row>
    <row r="6" spans="1:9" ht="21.75" customHeight="1" x14ac:dyDescent="0.7">
      <c r="A6" s="26"/>
      <c r="B6" s="27" t="s">
        <v>5</v>
      </c>
      <c r="C6" s="1">
        <v>2567</v>
      </c>
      <c r="D6" s="33"/>
      <c r="E6" s="1">
        <v>2566</v>
      </c>
    </row>
    <row r="7" spans="1:9" ht="21.75" customHeight="1" x14ac:dyDescent="0.7">
      <c r="A7" s="26"/>
      <c r="B7" s="27"/>
      <c r="C7" s="1"/>
      <c r="D7" s="33"/>
      <c r="E7" s="1" t="s">
        <v>59</v>
      </c>
    </row>
    <row r="8" spans="1:9" ht="21.75" customHeight="1" x14ac:dyDescent="0.7">
      <c r="A8" s="26"/>
      <c r="B8" s="6"/>
      <c r="C8" s="194" t="s">
        <v>7</v>
      </c>
      <c r="D8" s="194"/>
      <c r="E8" s="194"/>
    </row>
    <row r="9" spans="1:9" s="7" customFormat="1" ht="21.75" customHeight="1" x14ac:dyDescent="0.65">
      <c r="A9" s="28" t="s">
        <v>60</v>
      </c>
      <c r="B9" s="84"/>
      <c r="C9" s="101"/>
      <c r="D9" s="101"/>
      <c r="E9" s="101"/>
    </row>
    <row r="10" spans="1:9" s="7" customFormat="1" ht="21.75" customHeight="1" x14ac:dyDescent="0.65">
      <c r="A10" s="29" t="s">
        <v>61</v>
      </c>
      <c r="B10" s="38">
        <v>10</v>
      </c>
      <c r="C10" s="155">
        <v>94178</v>
      </c>
      <c r="D10" s="134"/>
      <c r="E10" s="155">
        <v>653330</v>
      </c>
      <c r="G10" s="82"/>
      <c r="I10" s="82"/>
    </row>
    <row r="11" spans="1:9" s="7" customFormat="1" ht="21.75" customHeight="1" x14ac:dyDescent="0.65">
      <c r="A11" s="29" t="s">
        <v>62</v>
      </c>
      <c r="B11" s="38">
        <v>10</v>
      </c>
      <c r="C11" s="156">
        <v>183326</v>
      </c>
      <c r="D11" s="134"/>
      <c r="E11" s="156">
        <v>82359</v>
      </c>
    </row>
    <row r="12" spans="1:9" s="7" customFormat="1" ht="21.75" customHeight="1" x14ac:dyDescent="0.65">
      <c r="A12" s="29" t="s">
        <v>63</v>
      </c>
      <c r="B12" s="38"/>
      <c r="C12" s="157">
        <v>23398</v>
      </c>
      <c r="D12" s="156"/>
      <c r="E12" s="157">
        <v>8149</v>
      </c>
    </row>
    <row r="13" spans="1:9" s="7" customFormat="1" ht="21.75" customHeight="1" x14ac:dyDescent="0.65">
      <c r="A13" s="30" t="s">
        <v>64</v>
      </c>
      <c r="B13" s="38"/>
      <c r="C13" s="158">
        <f>SUM(C10:C12)</f>
        <v>300902</v>
      </c>
      <c r="D13" s="159"/>
      <c r="E13" s="158">
        <f>SUM(E10:E12)</f>
        <v>743838</v>
      </c>
      <c r="G13" s="42"/>
      <c r="H13" s="18"/>
    </row>
    <row r="14" spans="1:9" s="7" customFormat="1" ht="7.5" customHeight="1" x14ac:dyDescent="0.65">
      <c r="A14" s="30"/>
      <c r="B14" s="8"/>
      <c r="C14" s="14"/>
      <c r="D14" s="14"/>
      <c r="E14" s="14"/>
    </row>
    <row r="15" spans="1:9" s="7" customFormat="1" ht="21.75" customHeight="1" x14ac:dyDescent="0.65">
      <c r="A15" s="28" t="s">
        <v>65</v>
      </c>
      <c r="B15" s="38"/>
      <c r="C15" s="160"/>
      <c r="D15" s="161"/>
      <c r="E15" s="160"/>
    </row>
    <row r="16" spans="1:9" s="7" customFormat="1" ht="21.75" customHeight="1" x14ac:dyDescent="0.65">
      <c r="A16" s="29" t="s">
        <v>66</v>
      </c>
      <c r="B16" s="38"/>
      <c r="C16" s="156">
        <v>71723</v>
      </c>
      <c r="D16" s="156"/>
      <c r="E16" s="156">
        <v>526741</v>
      </c>
      <c r="G16" s="82"/>
      <c r="I16" s="82"/>
    </row>
    <row r="17" spans="1:9" s="7" customFormat="1" ht="21.75" customHeight="1" x14ac:dyDescent="0.65">
      <c r="A17" s="29" t="s">
        <v>67</v>
      </c>
      <c r="B17" s="38"/>
      <c r="C17" s="156">
        <v>114755</v>
      </c>
      <c r="D17" s="156"/>
      <c r="E17" s="156">
        <v>30834</v>
      </c>
    </row>
    <row r="18" spans="1:9" s="7" customFormat="1" ht="21.75" customHeight="1" x14ac:dyDescent="0.65">
      <c r="A18" s="29" t="s">
        <v>68</v>
      </c>
      <c r="B18" s="38"/>
      <c r="C18" s="162">
        <v>19594</v>
      </c>
      <c r="D18" s="162"/>
      <c r="E18" s="162">
        <v>21207</v>
      </c>
      <c r="G18" s="82"/>
      <c r="I18" s="82"/>
    </row>
    <row r="19" spans="1:9" s="7" customFormat="1" ht="21.75" customHeight="1" x14ac:dyDescent="0.65">
      <c r="A19" s="29" t="s">
        <v>69</v>
      </c>
      <c r="B19" s="38"/>
      <c r="C19" s="162">
        <v>36523</v>
      </c>
      <c r="D19" s="162"/>
      <c r="E19" s="162">
        <v>37327</v>
      </c>
    </row>
    <row r="20" spans="1:9" s="7" customFormat="1" ht="21.75" customHeight="1" x14ac:dyDescent="0.65">
      <c r="A20" s="30" t="s">
        <v>70</v>
      </c>
      <c r="B20" s="38"/>
      <c r="C20" s="158">
        <f>SUM(C16:C19)</f>
        <v>242595</v>
      </c>
      <c r="D20" s="159"/>
      <c r="E20" s="158">
        <f>SUM(E16:E19)</f>
        <v>616109</v>
      </c>
    </row>
    <row r="21" spans="1:9" s="7" customFormat="1" ht="7.5" customHeight="1" x14ac:dyDescent="0.65">
      <c r="A21" s="30"/>
      <c r="B21" s="8"/>
      <c r="C21" s="14"/>
      <c r="D21" s="14"/>
      <c r="E21" s="14"/>
    </row>
    <row r="22" spans="1:9" s="7" customFormat="1" ht="21.75" customHeight="1" x14ac:dyDescent="0.65">
      <c r="A22" s="30" t="s">
        <v>71</v>
      </c>
      <c r="B22" s="8"/>
      <c r="C22" s="136">
        <f>C13-C20</f>
        <v>58307</v>
      </c>
      <c r="D22" s="136"/>
      <c r="E22" s="136">
        <f>E13-E20</f>
        <v>127729</v>
      </c>
    </row>
    <row r="23" spans="1:9" s="7" customFormat="1" ht="21.75" customHeight="1" x14ac:dyDescent="0.65">
      <c r="A23" s="29" t="s">
        <v>72</v>
      </c>
      <c r="B23" s="38"/>
      <c r="C23" s="163">
        <v>404</v>
      </c>
      <c r="D23" s="164"/>
      <c r="E23" s="163">
        <v>477</v>
      </c>
    </row>
    <row r="24" spans="1:9" s="7" customFormat="1" ht="21.75" customHeight="1" x14ac:dyDescent="0.65">
      <c r="A24" s="30" t="s">
        <v>73</v>
      </c>
      <c r="B24" s="38"/>
      <c r="C24" s="136">
        <f>C22-C23</f>
        <v>57903</v>
      </c>
      <c r="D24" s="159"/>
      <c r="E24" s="136">
        <f>E22-E23</f>
        <v>127252</v>
      </c>
    </row>
    <row r="25" spans="1:9" s="7" customFormat="1" ht="21.75" customHeight="1" x14ac:dyDescent="0.65">
      <c r="A25" s="29" t="s">
        <v>74</v>
      </c>
      <c r="B25" s="38"/>
      <c r="C25" s="165">
        <v>8532</v>
      </c>
      <c r="D25" s="166"/>
      <c r="E25" s="165">
        <v>25697</v>
      </c>
    </row>
    <row r="26" spans="1:9" s="7" customFormat="1" ht="21.75" customHeight="1" thickBot="1" x14ac:dyDescent="0.7">
      <c r="A26" s="30" t="s">
        <v>75</v>
      </c>
      <c r="B26" s="8"/>
      <c r="C26" s="167">
        <f>C24-C25</f>
        <v>49371</v>
      </c>
      <c r="D26" s="159"/>
      <c r="E26" s="167">
        <f>E24-E25</f>
        <v>101555</v>
      </c>
    </row>
    <row r="27" spans="1:9" s="7" customFormat="1" ht="7.5" customHeight="1" thickTop="1" x14ac:dyDescent="0.65">
      <c r="A27" s="30"/>
      <c r="B27" s="8"/>
      <c r="C27" s="14"/>
      <c r="D27" s="14"/>
      <c r="E27" s="14"/>
    </row>
    <row r="28" spans="1:9" s="7" customFormat="1" ht="21.75" customHeight="1" thickBot="1" x14ac:dyDescent="0.7">
      <c r="A28" s="24" t="s">
        <v>76</v>
      </c>
      <c r="B28" s="11"/>
      <c r="C28" s="32">
        <f>C26</f>
        <v>49371</v>
      </c>
      <c r="D28" s="136"/>
      <c r="E28" s="32">
        <f>E26</f>
        <v>101555</v>
      </c>
    </row>
    <row r="29" spans="1:9" s="7" customFormat="1" ht="7.5" customHeight="1" thickTop="1" x14ac:dyDescent="0.65">
      <c r="A29" s="30"/>
      <c r="B29" s="8"/>
      <c r="C29" s="14"/>
      <c r="D29" s="14"/>
      <c r="E29" s="14"/>
    </row>
    <row r="30" spans="1:9" s="7" customFormat="1" ht="21.75" customHeight="1" x14ac:dyDescent="0.65">
      <c r="A30" s="30" t="s">
        <v>77</v>
      </c>
      <c r="B30" s="8"/>
      <c r="C30" s="136"/>
      <c r="D30" s="136"/>
      <c r="E30" s="136"/>
    </row>
    <row r="31" spans="1:9" s="7" customFormat="1" ht="21.75" customHeight="1" x14ac:dyDescent="0.65">
      <c r="A31" s="29" t="s">
        <v>78</v>
      </c>
      <c r="B31" s="38">
        <v>11</v>
      </c>
      <c r="C31" s="160">
        <f>C26</f>
        <v>49371</v>
      </c>
      <c r="D31" s="160"/>
      <c r="E31" s="160">
        <f>E26</f>
        <v>101555</v>
      </c>
    </row>
    <row r="32" spans="1:9" s="7" customFormat="1" ht="21.75" customHeight="1" thickBot="1" x14ac:dyDescent="0.7">
      <c r="A32" s="30" t="s">
        <v>75</v>
      </c>
      <c r="B32" s="8"/>
      <c r="C32" s="31">
        <f>SUM(C31:C31)</f>
        <v>49371</v>
      </c>
      <c r="D32" s="136"/>
      <c r="E32" s="31">
        <f>SUM(E31:E31)</f>
        <v>101555</v>
      </c>
    </row>
    <row r="33" spans="1:5" s="7" customFormat="1" ht="7.5" customHeight="1" thickTop="1" x14ac:dyDescent="0.65">
      <c r="A33" s="30"/>
      <c r="B33" s="8"/>
      <c r="C33" s="14"/>
      <c r="D33" s="14"/>
      <c r="E33" s="14"/>
    </row>
    <row r="34" spans="1:5" s="7" customFormat="1" ht="21.75" customHeight="1" x14ac:dyDescent="0.65">
      <c r="A34" s="30" t="s">
        <v>79</v>
      </c>
      <c r="B34" s="8"/>
      <c r="C34" s="136"/>
      <c r="D34" s="136"/>
      <c r="E34" s="136"/>
    </row>
    <row r="35" spans="1:5" s="7" customFormat="1" ht="21.75" customHeight="1" x14ac:dyDescent="0.65">
      <c r="A35" s="29" t="s">
        <v>78</v>
      </c>
      <c r="B35" s="8"/>
      <c r="C35" s="160">
        <f>C28</f>
        <v>49371</v>
      </c>
      <c r="D35" s="23"/>
      <c r="E35" s="160">
        <f>E28</f>
        <v>101555</v>
      </c>
    </row>
    <row r="36" spans="1:5" s="7" customFormat="1" ht="21.75" customHeight="1" thickBot="1" x14ac:dyDescent="0.7">
      <c r="A36" s="30" t="s">
        <v>76</v>
      </c>
      <c r="B36" s="8"/>
      <c r="C36" s="31">
        <f>SUM(C35:C35)</f>
        <v>49371</v>
      </c>
      <c r="D36" s="136"/>
      <c r="E36" s="31">
        <f>SUM(E35:E35)</f>
        <v>101555</v>
      </c>
    </row>
    <row r="37" spans="1:5" s="7" customFormat="1" ht="7.5" customHeight="1" thickTop="1" x14ac:dyDescent="0.65">
      <c r="A37" s="30"/>
      <c r="B37" s="8"/>
      <c r="C37" s="14"/>
      <c r="D37" s="14"/>
      <c r="E37" s="14"/>
    </row>
    <row r="38" spans="1:5" s="7" customFormat="1" ht="21.75" customHeight="1" thickBot="1" x14ac:dyDescent="0.7">
      <c r="A38" s="30" t="s">
        <v>80</v>
      </c>
      <c r="B38" s="38">
        <v>11</v>
      </c>
      <c r="C38" s="168">
        <f>C36/625275</f>
        <v>7.8958858102434928E-2</v>
      </c>
      <c r="D38" s="169"/>
      <c r="E38" s="168">
        <f>E36/560000</f>
        <v>0.18134821428571429</v>
      </c>
    </row>
    <row r="39" spans="1:5" ht="21.75" customHeight="1" thickTop="1" x14ac:dyDescent="0.65">
      <c r="C39" s="170"/>
      <c r="D39" s="171"/>
      <c r="E39" s="170"/>
    </row>
    <row r="40" spans="1:5" ht="21.75" customHeight="1" x14ac:dyDescent="0.65">
      <c r="C40" s="2">
        <f>C36-C28</f>
        <v>0</v>
      </c>
      <c r="E40" s="2">
        <f>E36-E28</f>
        <v>0</v>
      </c>
    </row>
  </sheetData>
  <mergeCells count="4">
    <mergeCell ref="C8:E8"/>
    <mergeCell ref="C1:E1"/>
    <mergeCell ref="C4:E4"/>
    <mergeCell ref="C5:E5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theme="0"/>
  </sheetPr>
  <dimension ref="A1:O26"/>
  <sheetViews>
    <sheetView showGridLines="0" tabSelected="1" view="pageBreakPreview" zoomScaleNormal="80" zoomScaleSheetLayoutView="100" workbookViewId="0">
      <selection activeCell="A60" sqref="A60"/>
    </sheetView>
  </sheetViews>
  <sheetFormatPr defaultColWidth="9.09765625" defaultRowHeight="20.9" customHeight="1" x14ac:dyDescent="0.65"/>
  <cols>
    <col min="1" max="1" width="62.8984375" customWidth="1"/>
    <col min="2" max="2" width="12.69921875" style="21" customWidth="1"/>
    <col min="3" max="3" width="16.69921875" customWidth="1"/>
    <col min="4" max="4" width="1" customWidth="1"/>
    <col min="5" max="5" width="15.0976562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" customWidth="1"/>
    <col min="11" max="11" width="16.69921875" customWidth="1"/>
    <col min="12" max="12" width="13.59765625" bestFit="1" customWidth="1"/>
    <col min="13" max="13" width="17" bestFit="1" customWidth="1"/>
  </cols>
  <sheetData>
    <row r="1" spans="1:15" ht="21.75" customHeight="1" x14ac:dyDescent="0.7">
      <c r="A1" s="3" t="s">
        <v>0</v>
      </c>
      <c r="K1" s="53"/>
    </row>
    <row r="2" spans="1:15" ht="21.75" customHeight="1" x14ac:dyDescent="0.7">
      <c r="A2" s="3" t="s">
        <v>82</v>
      </c>
      <c r="K2" s="53"/>
    </row>
    <row r="3" spans="1:15" ht="20.9" customHeight="1" x14ac:dyDescent="0.7">
      <c r="A3" s="16"/>
      <c r="K3" s="53"/>
    </row>
    <row r="4" spans="1:15" ht="20.9" customHeight="1" x14ac:dyDescent="0.7">
      <c r="A4" s="54"/>
      <c r="B4" s="55"/>
      <c r="C4" s="76"/>
      <c r="D4" s="76"/>
      <c r="E4" s="76"/>
      <c r="F4" s="76"/>
      <c r="G4" s="195" t="s">
        <v>51</v>
      </c>
      <c r="H4" s="196"/>
      <c r="I4" s="196"/>
      <c r="K4" s="76"/>
    </row>
    <row r="5" spans="1:15" s="1" customFormat="1" ht="20.9" customHeight="1" x14ac:dyDescent="0.7">
      <c r="A5" s="56"/>
      <c r="B5" s="94"/>
      <c r="C5" s="57" t="s">
        <v>83</v>
      </c>
      <c r="D5" s="56"/>
      <c r="E5" s="56"/>
      <c r="F5" s="56"/>
      <c r="J5" s="56"/>
    </row>
    <row r="6" spans="1:15" s="1" customFormat="1" ht="20.9" customHeight="1" x14ac:dyDescent="0.7">
      <c r="A6" s="56"/>
      <c r="B6" s="94"/>
      <c r="C6" s="57" t="s">
        <v>84</v>
      </c>
      <c r="D6" s="56"/>
      <c r="E6" s="57" t="s">
        <v>149</v>
      </c>
      <c r="F6" s="56"/>
      <c r="G6" s="1" t="s">
        <v>85</v>
      </c>
      <c r="H6" s="57"/>
      <c r="I6" s="57" t="s">
        <v>86</v>
      </c>
      <c r="J6" s="56"/>
      <c r="K6" s="57" t="s">
        <v>87</v>
      </c>
    </row>
    <row r="7" spans="1:15" s="1" customFormat="1" ht="20.9" customHeight="1" x14ac:dyDescent="0.7">
      <c r="A7" s="72"/>
      <c r="B7" s="21" t="s">
        <v>5</v>
      </c>
      <c r="C7" s="57" t="s">
        <v>88</v>
      </c>
      <c r="D7" s="56"/>
      <c r="E7" s="57" t="s">
        <v>150</v>
      </c>
      <c r="F7" s="56"/>
      <c r="G7" s="57" t="s">
        <v>89</v>
      </c>
      <c r="H7" s="57"/>
      <c r="I7" s="57" t="s">
        <v>90</v>
      </c>
      <c r="J7" s="56"/>
      <c r="K7" s="57" t="s">
        <v>91</v>
      </c>
    </row>
    <row r="8" spans="1:15" ht="20.9" customHeight="1" x14ac:dyDescent="0.65">
      <c r="B8"/>
      <c r="C8" s="197" t="s">
        <v>7</v>
      </c>
      <c r="D8" s="197"/>
      <c r="E8" s="197"/>
      <c r="F8" s="197"/>
      <c r="G8" s="197"/>
      <c r="H8" s="197"/>
      <c r="I8" s="197"/>
      <c r="J8" s="197"/>
      <c r="K8" s="197"/>
    </row>
    <row r="9" spans="1:15" ht="20.9" customHeight="1" x14ac:dyDescent="0.65">
      <c r="A9" s="58" t="s">
        <v>92</v>
      </c>
      <c r="B9" s="59"/>
    </row>
    <row r="10" spans="1:15" ht="22" x14ac:dyDescent="0.7">
      <c r="A10" s="54" t="s">
        <v>93</v>
      </c>
      <c r="B10" s="60"/>
      <c r="C10" s="61">
        <v>280000</v>
      </c>
      <c r="D10" s="62"/>
      <c r="E10" s="62">
        <v>0</v>
      </c>
      <c r="F10" s="62"/>
      <c r="G10" s="61">
        <v>32000</v>
      </c>
      <c r="H10" s="63"/>
      <c r="I10" s="61">
        <v>66534</v>
      </c>
      <c r="J10" s="63"/>
      <c r="K10" s="63">
        <f>SUM(C10:J10)</f>
        <v>378534</v>
      </c>
      <c r="L10" s="2"/>
      <c r="M10" s="17"/>
      <c r="N10" s="17"/>
      <c r="O10" s="17"/>
    </row>
    <row r="11" spans="1:15" ht="22" x14ac:dyDescent="0.7">
      <c r="A11" s="54"/>
      <c r="B11" s="60"/>
      <c r="C11" s="61"/>
      <c r="D11" s="62"/>
      <c r="E11" s="62"/>
      <c r="F11" s="62"/>
      <c r="G11" s="61"/>
      <c r="H11" s="63"/>
      <c r="I11" s="61"/>
      <c r="J11" s="63"/>
      <c r="K11" s="63"/>
      <c r="M11" s="17"/>
      <c r="N11" s="17"/>
      <c r="O11" s="17"/>
    </row>
    <row r="12" spans="1:15" ht="20.9" customHeight="1" x14ac:dyDescent="0.7">
      <c r="A12" s="54" t="s">
        <v>94</v>
      </c>
      <c r="B12" s="60"/>
      <c r="C12" s="61"/>
      <c r="D12" s="62"/>
      <c r="E12" s="62"/>
      <c r="F12" s="62"/>
      <c r="G12" s="61"/>
      <c r="H12" s="63"/>
      <c r="I12" s="61"/>
      <c r="J12" s="63"/>
      <c r="K12" s="63"/>
      <c r="L12" s="2"/>
    </row>
    <row r="13" spans="1:15" ht="20.9" customHeight="1" x14ac:dyDescent="0.7">
      <c r="A13" s="64" t="s">
        <v>151</v>
      </c>
      <c r="B13" s="60"/>
      <c r="C13" s="61"/>
      <c r="D13" s="62"/>
      <c r="E13" s="62"/>
      <c r="F13" s="62"/>
      <c r="G13" s="61"/>
      <c r="H13" s="63"/>
      <c r="I13" s="61"/>
      <c r="J13" s="63"/>
      <c r="K13" s="63"/>
    </row>
    <row r="14" spans="1:15" ht="20.9" customHeight="1" x14ac:dyDescent="0.65">
      <c r="A14" s="65" t="s">
        <v>96</v>
      </c>
      <c r="B14" s="131">
        <v>9</v>
      </c>
      <c r="C14" s="153">
        <v>90000</v>
      </c>
      <c r="D14" s="119"/>
      <c r="E14" s="119">
        <f>'BS 3-4'!$C$60</f>
        <v>362479</v>
      </c>
      <c r="F14" s="119"/>
      <c r="G14" s="153">
        <v>0</v>
      </c>
      <c r="H14" s="120"/>
      <c r="I14" s="153">
        <v>0</v>
      </c>
      <c r="J14" s="120"/>
      <c r="K14" s="120">
        <f>SUM(C14:I14)</f>
        <v>452479</v>
      </c>
    </row>
    <row r="15" spans="1:15" ht="20.9" customHeight="1" x14ac:dyDescent="0.65">
      <c r="A15" s="65" t="s">
        <v>97</v>
      </c>
      <c r="B15" s="66">
        <v>12</v>
      </c>
      <c r="C15" s="67">
        <v>0</v>
      </c>
      <c r="D15" s="67"/>
      <c r="E15" s="67">
        <v>0</v>
      </c>
      <c r="F15" s="67"/>
      <c r="G15" s="67">
        <v>0</v>
      </c>
      <c r="H15" s="67"/>
      <c r="I15" s="68">
        <v>-33040</v>
      </c>
      <c r="J15" s="67"/>
      <c r="K15" s="67">
        <f>SUM(C15:J15)</f>
        <v>-33040</v>
      </c>
    </row>
    <row r="16" spans="1:15" ht="20.9" customHeight="1" x14ac:dyDescent="0.7">
      <c r="A16" s="64" t="s">
        <v>152</v>
      </c>
      <c r="B16" s="66"/>
      <c r="C16" s="172">
        <f>SUM(C14:C15)</f>
        <v>90000</v>
      </c>
      <c r="D16" s="67"/>
      <c r="E16" s="172">
        <f>SUM(E14:E15)</f>
        <v>362479</v>
      </c>
      <c r="F16" s="67"/>
      <c r="G16" s="172">
        <f>SUM(G14:G15)</f>
        <v>0</v>
      </c>
      <c r="H16" s="67"/>
      <c r="I16" s="172">
        <f>SUM(I14:I15)</f>
        <v>-33040</v>
      </c>
      <c r="J16" s="67"/>
      <c r="K16" s="173">
        <f>SUM(C16:J16)</f>
        <v>419439</v>
      </c>
    </row>
    <row r="17" spans="1:15" ht="20.9" customHeight="1" x14ac:dyDescent="0.7">
      <c r="A17" s="54" t="s">
        <v>99</v>
      </c>
      <c r="B17" s="54"/>
      <c r="C17" s="174">
        <f>SUM(C12:C15)</f>
        <v>90000</v>
      </c>
      <c r="D17" s="62"/>
      <c r="E17" s="174">
        <f>SUM(E12:E15)</f>
        <v>362479</v>
      </c>
      <c r="F17" s="62"/>
      <c r="G17" s="174">
        <f>SUM(G12:G15)</f>
        <v>0</v>
      </c>
      <c r="H17" s="63"/>
      <c r="I17" s="174">
        <f>SUM(I12:I15)</f>
        <v>-33040</v>
      </c>
      <c r="J17" s="63"/>
      <c r="K17" s="174">
        <f>SUM(C17:J17)</f>
        <v>419439</v>
      </c>
    </row>
    <row r="18" spans="1:15" ht="10" customHeight="1" x14ac:dyDescent="0.7">
      <c r="A18" s="54"/>
      <c r="B18" s="60"/>
      <c r="C18" s="61"/>
      <c r="D18" s="62"/>
      <c r="E18" s="62"/>
      <c r="F18" s="62"/>
      <c r="G18" s="61"/>
      <c r="H18" s="63"/>
      <c r="I18" s="61"/>
      <c r="J18" s="63"/>
      <c r="K18" s="63"/>
      <c r="M18" s="17"/>
      <c r="N18" s="17"/>
      <c r="O18" s="17"/>
    </row>
    <row r="19" spans="1:15" s="16" customFormat="1" ht="20.9" customHeight="1" x14ac:dyDescent="0.7">
      <c r="A19" s="54" t="s">
        <v>100</v>
      </c>
      <c r="B19" s="55"/>
      <c r="C19" s="70"/>
      <c r="D19" s="70"/>
      <c r="E19" s="70"/>
      <c r="F19" s="70"/>
      <c r="G19" s="70"/>
      <c r="H19" s="70"/>
      <c r="I19" s="70"/>
      <c r="J19" s="70"/>
      <c r="K19" s="70"/>
    </row>
    <row r="20" spans="1:15" s="16" customFormat="1" ht="20.9" customHeight="1" x14ac:dyDescent="0.7">
      <c r="A20" s="65" t="s">
        <v>101</v>
      </c>
      <c r="B20" s="55"/>
      <c r="C20" s="67">
        <v>0</v>
      </c>
      <c r="D20" s="68"/>
      <c r="E20" s="67">
        <v>0</v>
      </c>
      <c r="F20" s="68"/>
      <c r="G20" s="67">
        <v>0</v>
      </c>
      <c r="H20" s="70"/>
      <c r="I20" s="68">
        <f>'PL 6'!C26</f>
        <v>49371</v>
      </c>
      <c r="J20" s="70"/>
      <c r="K20" s="70">
        <f t="shared" ref="K20:K22" si="0">SUM(C20:J20)</f>
        <v>49371</v>
      </c>
      <c r="L20" s="77"/>
    </row>
    <row r="21" spans="1:15" s="16" customFormat="1" ht="20.9" customHeight="1" x14ac:dyDescent="0.7">
      <c r="A21" s="65" t="s">
        <v>102</v>
      </c>
      <c r="B21" s="66"/>
      <c r="C21" s="69">
        <v>0</v>
      </c>
      <c r="D21" s="68"/>
      <c r="E21" s="69">
        <v>0</v>
      </c>
      <c r="F21" s="68"/>
      <c r="G21" s="69">
        <v>0</v>
      </c>
      <c r="H21" s="70"/>
      <c r="I21" s="68">
        <v>0</v>
      </c>
      <c r="J21" s="70"/>
      <c r="K21" s="70">
        <f t="shared" si="0"/>
        <v>0</v>
      </c>
      <c r="L21" s="77"/>
    </row>
    <row r="22" spans="1:15" s="16" customFormat="1" ht="20.9" customHeight="1" x14ac:dyDescent="0.7">
      <c r="A22" s="54" t="s">
        <v>103</v>
      </c>
      <c r="B22" s="55"/>
      <c r="C22" s="172">
        <f>SUM(C20:C21)</f>
        <v>0</v>
      </c>
      <c r="D22" s="62"/>
      <c r="E22" s="172">
        <f>SUM(E20:E21)</f>
        <v>0</v>
      </c>
      <c r="F22" s="62"/>
      <c r="G22" s="172">
        <f>SUM(G20:G21)</f>
        <v>0</v>
      </c>
      <c r="H22" s="62"/>
      <c r="I22" s="172">
        <f>SUM(I20:I21)</f>
        <v>49371</v>
      </c>
      <c r="J22" s="62"/>
      <c r="K22" s="172">
        <f t="shared" si="0"/>
        <v>49371</v>
      </c>
      <c r="L22" s="77"/>
    </row>
    <row r="23" spans="1:15" ht="10" customHeight="1" x14ac:dyDescent="0.7">
      <c r="A23" s="54"/>
      <c r="B23" s="60"/>
      <c r="C23" s="61"/>
      <c r="D23" s="62"/>
      <c r="E23" s="61"/>
      <c r="F23" s="62"/>
      <c r="G23" s="61"/>
      <c r="H23" s="63"/>
      <c r="I23" s="61"/>
      <c r="J23" s="63"/>
      <c r="K23" s="63"/>
      <c r="M23" s="17"/>
      <c r="N23" s="17"/>
      <c r="O23" s="17"/>
    </row>
    <row r="24" spans="1:15" ht="20.9" customHeight="1" thickBot="1" x14ac:dyDescent="0.7">
      <c r="A24" s="54" t="s">
        <v>104</v>
      </c>
      <c r="B24" s="54"/>
      <c r="C24" s="32">
        <f>SUM(C10,C17,C22)</f>
        <v>370000</v>
      </c>
      <c r="D24" s="92"/>
      <c r="E24" s="32">
        <f>SUM(E10,E17,E22)</f>
        <v>362479</v>
      </c>
      <c r="F24" s="92"/>
      <c r="G24" s="32">
        <f>SUM(G10,G17,G22)</f>
        <v>32000</v>
      </c>
      <c r="H24" s="92"/>
      <c r="I24" s="32">
        <f>SUM(I10,I17,I22)</f>
        <v>82865</v>
      </c>
      <c r="J24" s="92"/>
      <c r="K24" s="32">
        <f>SUM(C24:J24)</f>
        <v>847344</v>
      </c>
      <c r="L24" s="2"/>
      <c r="M24" s="71"/>
    </row>
    <row r="25" spans="1:15" ht="20.9" customHeight="1" thickTop="1" x14ac:dyDescent="0.65"/>
    <row r="26" spans="1:15" ht="20.9" customHeight="1" x14ac:dyDescent="0.65">
      <c r="C26" s="2">
        <f>C24-'BS 3-4'!C59</f>
        <v>0</v>
      </c>
      <c r="D26" s="2">
        <f>D24-'BS 3-4'!D59</f>
        <v>0</v>
      </c>
      <c r="E26" s="2">
        <f>E24-'BS 3-4'!C60</f>
        <v>0</v>
      </c>
      <c r="G26" s="2">
        <f>G24-'BS 3-4'!C63</f>
        <v>0</v>
      </c>
      <c r="I26" s="2">
        <f>I24-'BS 3-4'!C64</f>
        <v>0</v>
      </c>
      <c r="K26" s="2">
        <f>K24-'BS 3-4'!C65</f>
        <v>0</v>
      </c>
    </row>
  </sheetData>
  <mergeCells count="2">
    <mergeCell ref="G4:I4"/>
    <mergeCell ref="C8:K8"/>
  </mergeCells>
  <pageMargins left="0.8" right="0.8" top="0.48" bottom="0.5" header="0.5" footer="0.4"/>
  <pageSetup paperSize="9" scale="90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2E8E-8D5B-4CC5-9531-CA708D8EB202}">
  <sheetPr>
    <tabColor theme="0"/>
  </sheetPr>
  <dimension ref="A1:M28"/>
  <sheetViews>
    <sheetView showGridLines="0" tabSelected="1" view="pageBreakPreview" zoomScaleNormal="80" zoomScaleSheetLayoutView="100" workbookViewId="0">
      <selection activeCell="A60" sqref="A60"/>
    </sheetView>
  </sheetViews>
  <sheetFormatPr defaultColWidth="9.09765625" defaultRowHeight="20.9" customHeight="1" x14ac:dyDescent="0.65"/>
  <cols>
    <col min="1" max="1" width="62.8984375" customWidth="1"/>
    <col min="2" max="2" width="12.69921875" style="21" customWidth="1"/>
    <col min="3" max="3" width="16.69921875" customWidth="1"/>
    <col min="4" max="4" width="1" customWidth="1"/>
    <col min="5" max="5" width="16.6992187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3.59765625" bestFit="1" customWidth="1"/>
    <col min="11" max="11" width="17" bestFit="1" customWidth="1"/>
  </cols>
  <sheetData>
    <row r="1" spans="1:13" ht="21.75" customHeight="1" x14ac:dyDescent="0.7">
      <c r="A1" s="3" t="s">
        <v>0</v>
      </c>
      <c r="I1" s="53"/>
    </row>
    <row r="2" spans="1:13" ht="21.75" customHeight="1" x14ac:dyDescent="0.7">
      <c r="A2" s="3" t="s">
        <v>105</v>
      </c>
      <c r="I2" s="53"/>
    </row>
    <row r="3" spans="1:13" ht="14.5" customHeight="1" x14ac:dyDescent="0.7">
      <c r="A3" s="16"/>
      <c r="I3" s="53"/>
    </row>
    <row r="4" spans="1:13" ht="20.9" customHeight="1" x14ac:dyDescent="0.7">
      <c r="A4" s="54"/>
      <c r="B4" s="55"/>
      <c r="C4" s="76"/>
      <c r="D4" s="76"/>
      <c r="E4" s="195" t="s">
        <v>51</v>
      </c>
      <c r="F4" s="196"/>
      <c r="G4" s="196"/>
      <c r="I4" s="76"/>
    </row>
    <row r="5" spans="1:13" s="1" customFormat="1" ht="20.9" customHeight="1" x14ac:dyDescent="0.7">
      <c r="A5" s="56"/>
      <c r="B5" s="94"/>
      <c r="C5" s="57" t="s">
        <v>83</v>
      </c>
      <c r="D5" s="56"/>
      <c r="H5" s="56"/>
    </row>
    <row r="6" spans="1:13" s="1" customFormat="1" ht="20.9" customHeight="1" x14ac:dyDescent="0.7">
      <c r="A6" s="56"/>
      <c r="B6" s="94"/>
      <c r="C6" s="57" t="s">
        <v>84</v>
      </c>
      <c r="D6" s="56"/>
      <c r="E6" s="1" t="s">
        <v>85</v>
      </c>
      <c r="F6" s="57"/>
      <c r="G6" s="57" t="s">
        <v>86</v>
      </c>
      <c r="H6" s="56"/>
      <c r="I6" s="57" t="s">
        <v>87</v>
      </c>
    </row>
    <row r="7" spans="1:13" s="1" customFormat="1" ht="20.9" customHeight="1" x14ac:dyDescent="0.7">
      <c r="A7" s="72"/>
      <c r="B7" s="21" t="s">
        <v>5</v>
      </c>
      <c r="C7" s="57" t="s">
        <v>88</v>
      </c>
      <c r="D7" s="56"/>
      <c r="E7" s="57" t="s">
        <v>89</v>
      </c>
      <c r="F7" s="57"/>
      <c r="G7" s="57" t="s">
        <v>90</v>
      </c>
      <c r="H7" s="56"/>
      <c r="I7" s="57" t="s">
        <v>91</v>
      </c>
    </row>
    <row r="8" spans="1:13" ht="19.75" customHeight="1" x14ac:dyDescent="0.65">
      <c r="B8"/>
      <c r="C8" s="197" t="s">
        <v>7</v>
      </c>
      <c r="D8" s="197"/>
      <c r="E8" s="197"/>
      <c r="F8" s="197"/>
      <c r="G8" s="197"/>
      <c r="H8" s="197"/>
      <c r="I8" s="197"/>
    </row>
    <row r="9" spans="1:13" ht="20.9" customHeight="1" x14ac:dyDescent="0.65">
      <c r="A9" s="58" t="s">
        <v>106</v>
      </c>
      <c r="B9" s="59"/>
    </row>
    <row r="10" spans="1:13" ht="20.9" customHeight="1" x14ac:dyDescent="0.7">
      <c r="A10" s="54" t="s">
        <v>107</v>
      </c>
      <c r="B10" s="59"/>
      <c r="C10" s="61">
        <v>280000</v>
      </c>
      <c r="D10" s="62"/>
      <c r="E10" s="61">
        <v>28000</v>
      </c>
      <c r="F10" s="63"/>
      <c r="G10" s="61">
        <v>330570</v>
      </c>
      <c r="H10" s="63"/>
      <c r="I10" s="63">
        <f>SUM(C10:H10)</f>
        <v>638570</v>
      </c>
    </row>
    <row r="11" spans="1:13" ht="20.9" customHeight="1" x14ac:dyDescent="0.65">
      <c r="A11" s="59" t="s">
        <v>108</v>
      </c>
      <c r="B11" s="59"/>
      <c r="C11" s="69">
        <v>0</v>
      </c>
      <c r="D11" s="67"/>
      <c r="E11" s="69">
        <v>0</v>
      </c>
      <c r="F11" s="171"/>
      <c r="G11" s="175">
        <f>G12-G10</f>
        <v>-31322</v>
      </c>
      <c r="H11" s="171"/>
      <c r="I11" s="189">
        <f>SUM(C11:H11)</f>
        <v>-31322</v>
      </c>
    </row>
    <row r="12" spans="1:13" ht="20.9" customHeight="1" x14ac:dyDescent="0.7">
      <c r="A12" s="54" t="s">
        <v>109</v>
      </c>
      <c r="B12" s="60"/>
      <c r="C12" s="61">
        <v>280000</v>
      </c>
      <c r="D12" s="62"/>
      <c r="E12" s="61">
        <v>28000</v>
      </c>
      <c r="F12" s="63"/>
      <c r="G12" s="61">
        <v>299248</v>
      </c>
      <c r="H12" s="63"/>
      <c r="I12" s="63">
        <f>SUM(C12:H12)</f>
        <v>607248</v>
      </c>
      <c r="K12" s="17"/>
      <c r="L12" s="17"/>
      <c r="M12" s="17"/>
    </row>
    <row r="13" spans="1:13" ht="9" customHeight="1" x14ac:dyDescent="0.7">
      <c r="A13" s="54"/>
      <c r="B13" s="60"/>
      <c r="C13" s="61"/>
      <c r="D13" s="62"/>
      <c r="E13" s="61"/>
      <c r="F13" s="63"/>
      <c r="G13" s="61"/>
      <c r="H13" s="63"/>
      <c r="I13" s="63"/>
      <c r="K13" s="17"/>
      <c r="L13" s="17"/>
      <c r="M13" s="17"/>
    </row>
    <row r="14" spans="1:13" ht="20.9" customHeight="1" x14ac:dyDescent="0.7">
      <c r="A14" s="54" t="s">
        <v>94</v>
      </c>
      <c r="B14" s="60"/>
      <c r="C14" s="61"/>
      <c r="D14" s="62"/>
      <c r="E14" s="61"/>
      <c r="F14" s="63"/>
      <c r="G14" s="61"/>
      <c r="H14" s="63"/>
      <c r="I14" s="63"/>
    </row>
    <row r="15" spans="1:13" ht="20.9" customHeight="1" x14ac:dyDescent="0.7">
      <c r="A15" s="64" t="s">
        <v>95</v>
      </c>
      <c r="B15" s="60"/>
      <c r="C15" s="61"/>
      <c r="D15" s="62"/>
      <c r="E15" s="61"/>
      <c r="F15" s="63"/>
      <c r="G15" s="61"/>
      <c r="H15" s="63"/>
      <c r="I15" s="63"/>
    </row>
    <row r="16" spans="1:13" ht="20.9" customHeight="1" x14ac:dyDescent="0.65">
      <c r="A16" s="65" t="s">
        <v>97</v>
      </c>
      <c r="B16" s="66">
        <v>12</v>
      </c>
      <c r="C16" s="67">
        <v>0</v>
      </c>
      <c r="D16" s="67"/>
      <c r="E16" s="67">
        <v>0</v>
      </c>
      <c r="F16" s="67"/>
      <c r="G16" s="177">
        <v>-385308</v>
      </c>
      <c r="H16" s="67"/>
      <c r="I16" s="69">
        <f t="shared" ref="I16:I20" si="0">SUM(C16:H16)</f>
        <v>-385308</v>
      </c>
    </row>
    <row r="17" spans="1:13" ht="20.9" hidden="1" customHeight="1" x14ac:dyDescent="0.65">
      <c r="A17" s="65" t="s">
        <v>96</v>
      </c>
      <c r="B17" s="66"/>
      <c r="C17" s="69">
        <v>0</v>
      </c>
      <c r="D17" s="67"/>
      <c r="E17" s="69">
        <v>0</v>
      </c>
      <c r="F17" s="67"/>
      <c r="G17" s="69">
        <v>0</v>
      </c>
      <c r="H17" s="67"/>
      <c r="I17" s="69">
        <f t="shared" si="0"/>
        <v>0</v>
      </c>
    </row>
    <row r="18" spans="1:13" ht="20.9" hidden="1" customHeight="1" x14ac:dyDescent="0.65">
      <c r="A18" s="65" t="s">
        <v>110</v>
      </c>
      <c r="B18" s="66"/>
      <c r="C18" s="67">
        <v>0</v>
      </c>
      <c r="D18" s="67"/>
      <c r="E18" s="67">
        <v>0</v>
      </c>
      <c r="F18" s="67"/>
      <c r="G18" s="67">
        <v>0</v>
      </c>
      <c r="H18" s="67"/>
      <c r="I18" s="69">
        <f t="shared" si="0"/>
        <v>0</v>
      </c>
    </row>
    <row r="19" spans="1:13" ht="20.9" customHeight="1" x14ac:dyDescent="0.7">
      <c r="A19" s="64" t="s">
        <v>98</v>
      </c>
      <c r="B19" s="66"/>
      <c r="C19" s="172">
        <f>SUM(C16:C18)</f>
        <v>0</v>
      </c>
      <c r="D19" s="67"/>
      <c r="E19" s="172">
        <f>SUM(E16:E18)</f>
        <v>0</v>
      </c>
      <c r="F19" s="67"/>
      <c r="G19" s="172">
        <f>SUM(G16:G18)</f>
        <v>-385308</v>
      </c>
      <c r="H19" s="67"/>
      <c r="I19" s="176">
        <f>SUM(C19:H19)</f>
        <v>-385308</v>
      </c>
    </row>
    <row r="20" spans="1:13" ht="20.9" customHeight="1" x14ac:dyDescent="0.7">
      <c r="A20" s="54" t="s">
        <v>99</v>
      </c>
      <c r="B20" s="54"/>
      <c r="C20" s="174">
        <f>SUM(C14:C18)</f>
        <v>0</v>
      </c>
      <c r="D20" s="62"/>
      <c r="E20" s="174">
        <f>SUM(E14:E18)</f>
        <v>0</v>
      </c>
      <c r="F20" s="63"/>
      <c r="G20" s="174">
        <f>SUM(G14:G18)</f>
        <v>-385308</v>
      </c>
      <c r="H20" s="63"/>
      <c r="I20" s="174">
        <f t="shared" si="0"/>
        <v>-385308</v>
      </c>
    </row>
    <row r="21" spans="1:13" ht="9" customHeight="1" x14ac:dyDescent="0.7">
      <c r="A21" s="54"/>
      <c r="B21" s="60"/>
      <c r="C21" s="61"/>
      <c r="D21" s="62"/>
      <c r="E21" s="61"/>
      <c r="F21" s="63"/>
      <c r="G21" s="61"/>
      <c r="H21" s="63"/>
      <c r="I21" s="63"/>
      <c r="K21" s="17"/>
      <c r="L21" s="17"/>
      <c r="M21" s="17"/>
    </row>
    <row r="22" spans="1:13" s="16" customFormat="1" ht="20.9" customHeight="1" x14ac:dyDescent="0.7">
      <c r="A22" s="54" t="s">
        <v>100</v>
      </c>
      <c r="B22" s="55"/>
      <c r="C22" s="70"/>
      <c r="D22" s="70"/>
      <c r="E22" s="70"/>
      <c r="F22" s="70"/>
      <c r="G22" s="70"/>
      <c r="H22" s="70"/>
      <c r="I22" s="70"/>
    </row>
    <row r="23" spans="1:13" s="16" customFormat="1" ht="20.9" customHeight="1" x14ac:dyDescent="0.7">
      <c r="A23" s="65" t="s">
        <v>101</v>
      </c>
      <c r="B23" s="55"/>
      <c r="C23" s="67">
        <v>0</v>
      </c>
      <c r="D23" s="68"/>
      <c r="E23" s="67">
        <v>0</v>
      </c>
      <c r="F23" s="70"/>
      <c r="G23" s="68">
        <f>'PL 6'!E26</f>
        <v>101555</v>
      </c>
      <c r="H23" s="70"/>
      <c r="I23" s="70">
        <f t="shared" ref="I23:I25" si="1">SUM(C23:H23)</f>
        <v>101555</v>
      </c>
      <c r="J23" s="77"/>
    </row>
    <row r="24" spans="1:13" s="16" customFormat="1" ht="20.9" customHeight="1" x14ac:dyDescent="0.7">
      <c r="A24" s="65" t="s">
        <v>102</v>
      </c>
      <c r="B24" s="66"/>
      <c r="C24" s="69">
        <v>0</v>
      </c>
      <c r="D24" s="68"/>
      <c r="E24" s="69">
        <v>0</v>
      </c>
      <c r="F24" s="70"/>
      <c r="G24" s="68">
        <v>0</v>
      </c>
      <c r="H24" s="70"/>
      <c r="I24" s="70">
        <f t="shared" si="1"/>
        <v>0</v>
      </c>
      <c r="J24" s="77"/>
    </row>
    <row r="25" spans="1:13" s="16" customFormat="1" ht="20.9" customHeight="1" x14ac:dyDescent="0.7">
      <c r="A25" s="54" t="s">
        <v>103</v>
      </c>
      <c r="B25" s="55"/>
      <c r="C25" s="172">
        <f>SUM(C23:C24)</f>
        <v>0</v>
      </c>
      <c r="D25" s="62"/>
      <c r="E25" s="172">
        <f>SUM(E23:E24)</f>
        <v>0</v>
      </c>
      <c r="F25" s="62"/>
      <c r="G25" s="172">
        <f>SUM(G23:G24)</f>
        <v>101555</v>
      </c>
      <c r="H25" s="62"/>
      <c r="I25" s="172">
        <f t="shared" si="1"/>
        <v>101555</v>
      </c>
      <c r="J25" s="77"/>
    </row>
    <row r="26" spans="1:13" ht="8.5" customHeight="1" x14ac:dyDescent="0.7">
      <c r="A26" s="54"/>
      <c r="B26" s="60"/>
      <c r="C26" s="61"/>
      <c r="D26" s="62"/>
      <c r="E26" s="61"/>
      <c r="F26" s="63"/>
      <c r="G26" s="61"/>
      <c r="H26" s="63"/>
      <c r="I26" s="63"/>
      <c r="K26" s="17"/>
      <c r="L26" s="17"/>
      <c r="M26" s="17"/>
    </row>
    <row r="27" spans="1:13" ht="20.9" customHeight="1" thickBot="1" x14ac:dyDescent="0.7">
      <c r="A27" s="54" t="s">
        <v>111</v>
      </c>
      <c r="B27" s="54"/>
      <c r="C27" s="32">
        <f>SUM(C12,C20,C25)</f>
        <v>280000</v>
      </c>
      <c r="D27" s="92"/>
      <c r="E27" s="32">
        <f>SUM(E12,E20,E25)</f>
        <v>28000</v>
      </c>
      <c r="F27" s="92"/>
      <c r="G27" s="32">
        <f>SUM(G12,G20,G25)</f>
        <v>15495</v>
      </c>
      <c r="H27" s="92"/>
      <c r="I27" s="32">
        <f>SUM(C27:H27)</f>
        <v>323495</v>
      </c>
      <c r="J27" s="2"/>
      <c r="K27" s="71"/>
    </row>
    <row r="28" spans="1:13" ht="13.4" customHeight="1" thickTop="1" x14ac:dyDescent="0.65">
      <c r="C28" s="2"/>
      <c r="E28" s="2"/>
      <c r="G28" s="2"/>
      <c r="I28" s="2"/>
    </row>
  </sheetData>
  <mergeCells count="2">
    <mergeCell ref="E4:G4"/>
    <mergeCell ref="C8:I8"/>
  </mergeCells>
  <pageMargins left="0.8" right="0.8" top="0.48" bottom="0.5" header="0.5" footer="0.4"/>
  <pageSetup paperSize="9" scale="97" firstPageNumber="8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Z92"/>
  <sheetViews>
    <sheetView showGridLines="0" tabSelected="1" view="pageBreakPreview" topLeftCell="A43" zoomScale="80" zoomScaleNormal="100" zoomScaleSheetLayoutView="80" zoomScalePageLayoutView="85" workbookViewId="0">
      <selection activeCell="A60" sqref="A60"/>
    </sheetView>
  </sheetViews>
  <sheetFormatPr defaultColWidth="9.09765625" defaultRowHeight="22.5" x14ac:dyDescent="0.7"/>
  <cols>
    <col min="1" max="1" width="64.5" style="5" customWidth="1"/>
    <col min="2" max="2" width="10.19921875" style="87" customWidth="1"/>
    <col min="3" max="3" width="17.59765625" style="5" customWidth="1"/>
    <col min="4" max="4" width="0.8984375" style="5" customWidth="1"/>
    <col min="5" max="5" width="17.59765625" style="5" customWidth="1"/>
    <col min="6" max="6" width="9.09765625" style="5"/>
    <col min="7" max="7" width="10.09765625" style="5" bestFit="1" customWidth="1"/>
    <col min="8" max="16384" width="9.09765625" style="5"/>
  </cols>
  <sheetData>
    <row r="1" spans="1:5" customFormat="1" ht="21.75" customHeight="1" x14ac:dyDescent="0.7">
      <c r="A1" s="3" t="s">
        <v>0</v>
      </c>
      <c r="B1" s="21"/>
      <c r="C1" s="39"/>
      <c r="D1" s="4"/>
      <c r="E1" s="4"/>
    </row>
    <row r="2" spans="1:5" ht="22.5" customHeight="1" x14ac:dyDescent="0.7">
      <c r="A2" s="25" t="s">
        <v>112</v>
      </c>
      <c r="B2" s="85"/>
    </row>
    <row r="3" spans="1:5" customFormat="1" ht="23" x14ac:dyDescent="0.7">
      <c r="A3" s="25"/>
      <c r="B3" s="21"/>
    </row>
    <row r="4" spans="1:5" customFormat="1" ht="21" customHeight="1" x14ac:dyDescent="0.7">
      <c r="A4" s="26"/>
      <c r="B4" s="6"/>
      <c r="C4" s="193" t="s">
        <v>81</v>
      </c>
      <c r="D4" s="193"/>
      <c r="E4" s="193"/>
    </row>
    <row r="5" spans="1:5" customFormat="1" ht="21" customHeight="1" x14ac:dyDescent="0.7">
      <c r="A5" s="75"/>
      <c r="B5" s="87"/>
      <c r="C5" s="193" t="s">
        <v>113</v>
      </c>
      <c r="D5" s="193"/>
      <c r="E5" s="193"/>
    </row>
    <row r="6" spans="1:5" customFormat="1" ht="21" customHeight="1" x14ac:dyDescent="0.7">
      <c r="A6" s="75"/>
      <c r="B6" s="6"/>
      <c r="C6" s="1">
        <v>2567</v>
      </c>
      <c r="D6" s="33"/>
      <c r="E6" s="1">
        <v>2566</v>
      </c>
    </row>
    <row r="7" spans="1:5" customFormat="1" ht="21" customHeight="1" x14ac:dyDescent="0.7">
      <c r="A7" s="75"/>
      <c r="B7" s="6"/>
      <c r="C7" s="1"/>
      <c r="D7" s="33"/>
      <c r="E7" s="1" t="s">
        <v>59</v>
      </c>
    </row>
    <row r="8" spans="1:5" customFormat="1" ht="21" customHeight="1" x14ac:dyDescent="0.7">
      <c r="A8" s="34"/>
      <c r="B8" s="86"/>
      <c r="C8" s="194" t="s">
        <v>7</v>
      </c>
      <c r="D8" s="194"/>
      <c r="E8" s="194"/>
    </row>
    <row r="9" spans="1:5" s="7" customFormat="1" ht="22.5" customHeight="1" x14ac:dyDescent="0.65">
      <c r="A9" s="35" t="s">
        <v>114</v>
      </c>
      <c r="B9" s="8"/>
      <c r="C9" s="22"/>
      <c r="D9" s="22"/>
      <c r="E9" s="22"/>
    </row>
    <row r="10" spans="1:5" s="7" customFormat="1" ht="22.5" customHeight="1" x14ac:dyDescent="0.65">
      <c r="A10" s="48" t="s">
        <v>75</v>
      </c>
      <c r="B10" s="38"/>
      <c r="C10" s="36">
        <f>'PL 6'!C26</f>
        <v>49371</v>
      </c>
      <c r="D10" s="178"/>
      <c r="E10" s="36">
        <f>'PL 6'!E26</f>
        <v>101555</v>
      </c>
    </row>
    <row r="11" spans="1:5" s="7" customFormat="1" ht="22.5" customHeight="1" x14ac:dyDescent="0.65">
      <c r="A11" s="49" t="s">
        <v>115</v>
      </c>
      <c r="B11" s="8"/>
      <c r="C11" s="178"/>
      <c r="D11" s="178"/>
      <c r="E11" s="178"/>
    </row>
    <row r="12" spans="1:5" s="7" customFormat="1" ht="22.5" customHeight="1" x14ac:dyDescent="0.65">
      <c r="A12" s="48" t="s">
        <v>116</v>
      </c>
      <c r="B12" s="38"/>
      <c r="C12" s="36">
        <f>'PL 6'!C25</f>
        <v>8532</v>
      </c>
      <c r="D12" s="74"/>
      <c r="E12" s="12">
        <f>'PL 6'!E25</f>
        <v>25697</v>
      </c>
    </row>
    <row r="13" spans="1:5" s="7" customFormat="1" ht="22.5" customHeight="1" x14ac:dyDescent="0.65">
      <c r="A13" s="48" t="s">
        <v>72</v>
      </c>
      <c r="B13" s="38"/>
      <c r="C13" s="36">
        <f>'PL 6'!C23</f>
        <v>404</v>
      </c>
      <c r="D13" s="74"/>
      <c r="E13" s="12">
        <f>'PL 6'!E23</f>
        <v>477</v>
      </c>
    </row>
    <row r="14" spans="1:5" s="7" customFormat="1" ht="22.5" customHeight="1" x14ac:dyDescent="0.65">
      <c r="A14" s="48" t="s">
        <v>117</v>
      </c>
      <c r="B14" s="38"/>
      <c r="C14" s="13">
        <v>30509</v>
      </c>
      <c r="D14" s="13">
        <v>10528927.33</v>
      </c>
      <c r="E14" s="13">
        <v>5601</v>
      </c>
    </row>
    <row r="15" spans="1:5" s="7" customFormat="1" ht="22.5" customHeight="1" x14ac:dyDescent="0.65">
      <c r="A15" s="48" t="s">
        <v>153</v>
      </c>
      <c r="B15" s="38"/>
      <c r="C15" s="13">
        <v>450</v>
      </c>
      <c r="D15" s="13"/>
      <c r="E15" s="13">
        <v>319</v>
      </c>
    </row>
    <row r="16" spans="1:5" s="7" customFormat="1" ht="22.4" customHeight="1" x14ac:dyDescent="0.65">
      <c r="A16" s="29" t="s">
        <v>118</v>
      </c>
      <c r="B16" s="38"/>
      <c r="C16" s="170">
        <v>0</v>
      </c>
      <c r="D16" s="179"/>
      <c r="E16" s="170">
        <v>-443</v>
      </c>
    </row>
    <row r="17" spans="1:5" s="7" customFormat="1" ht="22.5" customHeight="1" x14ac:dyDescent="0.65">
      <c r="A17" s="48" t="s">
        <v>142</v>
      </c>
      <c r="B17" s="38"/>
      <c r="C17" s="170">
        <v>-1102</v>
      </c>
      <c r="D17" s="178"/>
      <c r="E17" s="170">
        <v>-1979</v>
      </c>
    </row>
    <row r="18" spans="1:5" s="7" customFormat="1" ht="22.5" customHeight="1" x14ac:dyDescent="0.65">
      <c r="A18" s="48" t="s">
        <v>143</v>
      </c>
      <c r="B18" s="38"/>
      <c r="C18" s="170">
        <v>0</v>
      </c>
      <c r="D18" s="178"/>
      <c r="E18" s="170">
        <v>-2396</v>
      </c>
    </row>
    <row r="19" spans="1:5" s="7" customFormat="1" ht="22.5" customHeight="1" x14ac:dyDescent="0.65">
      <c r="A19" s="48" t="s">
        <v>144</v>
      </c>
      <c r="B19" s="38"/>
      <c r="C19" s="170">
        <v>-345</v>
      </c>
      <c r="D19" s="178"/>
      <c r="E19" s="170">
        <v>0</v>
      </c>
    </row>
    <row r="20" spans="1:5" s="7" customFormat="1" ht="22.5" customHeight="1" x14ac:dyDescent="0.65">
      <c r="A20" s="48" t="s">
        <v>44</v>
      </c>
      <c r="B20" s="11"/>
      <c r="C20" s="170">
        <v>887</v>
      </c>
      <c r="D20" s="178"/>
      <c r="E20" s="170">
        <v>828</v>
      </c>
    </row>
    <row r="21" spans="1:5" s="7" customFormat="1" ht="22.5" customHeight="1" x14ac:dyDescent="0.65">
      <c r="A21" s="48" t="s">
        <v>119</v>
      </c>
      <c r="B21" s="38"/>
      <c r="C21" s="9">
        <v>-3039</v>
      </c>
      <c r="D21" s="178"/>
      <c r="E21" s="115">
        <v>-3821</v>
      </c>
    </row>
    <row r="22" spans="1:5" customFormat="1" ht="22.5" customHeight="1" x14ac:dyDescent="0.65">
      <c r="A22" s="48"/>
      <c r="B22" s="38"/>
      <c r="C22" s="160">
        <f>SUM(C10:C21)</f>
        <v>85667</v>
      </c>
      <c r="D22" s="160"/>
      <c r="E22" s="160">
        <f>SUM(E10:E21)</f>
        <v>125838</v>
      </c>
    </row>
    <row r="23" spans="1:5" s="7" customFormat="1" ht="22.5" customHeight="1" x14ac:dyDescent="0.65">
      <c r="A23" s="198" t="s">
        <v>120</v>
      </c>
      <c r="B23" s="198"/>
      <c r="C23" s="180"/>
      <c r="D23" s="180"/>
      <c r="E23" s="160"/>
    </row>
    <row r="24" spans="1:5" s="7" customFormat="1" ht="22.5" customHeight="1" x14ac:dyDescent="0.65">
      <c r="A24" s="48" t="s">
        <v>10</v>
      </c>
      <c r="B24" s="38"/>
      <c r="C24" s="12">
        <v>33374</v>
      </c>
      <c r="D24" s="160"/>
      <c r="E24" s="12">
        <f>-24864+1</f>
        <v>-24863</v>
      </c>
    </row>
    <row r="25" spans="1:5" s="7" customFormat="1" ht="22.5" customHeight="1" x14ac:dyDescent="0.65">
      <c r="A25" s="48" t="s">
        <v>11</v>
      </c>
      <c r="B25" s="38"/>
      <c r="C25" s="12">
        <v>12562</v>
      </c>
      <c r="D25" s="160"/>
      <c r="E25" s="12">
        <f>-27243+1</f>
        <v>-27242</v>
      </c>
    </row>
    <row r="26" spans="1:5" s="7" customFormat="1" ht="22.5" customHeight="1" x14ac:dyDescent="0.65">
      <c r="A26" s="113" t="s">
        <v>20</v>
      </c>
      <c r="B26" s="11"/>
      <c r="C26" s="12">
        <v>29925</v>
      </c>
      <c r="D26" s="160"/>
      <c r="E26" s="12">
        <v>54062</v>
      </c>
    </row>
    <row r="27" spans="1:5" s="7" customFormat="1" ht="22.5" customHeight="1" x14ac:dyDescent="0.65">
      <c r="A27" s="48" t="s">
        <v>14</v>
      </c>
      <c r="B27" s="38"/>
      <c r="C27" s="12">
        <v>1088</v>
      </c>
      <c r="D27" s="160"/>
      <c r="E27" s="12">
        <v>-22381</v>
      </c>
    </row>
    <row r="28" spans="1:5" s="7" customFormat="1" ht="22.5" customHeight="1" x14ac:dyDescent="0.65">
      <c r="A28" s="48" t="s">
        <v>16</v>
      </c>
      <c r="B28" s="11"/>
      <c r="C28" s="12">
        <v>-6502</v>
      </c>
      <c r="D28" s="160"/>
      <c r="E28" s="12">
        <v>-545</v>
      </c>
    </row>
    <row r="29" spans="1:5" s="7" customFormat="1" ht="22.5" customHeight="1" x14ac:dyDescent="0.65">
      <c r="A29" s="48" t="s">
        <v>121</v>
      </c>
      <c r="B29" s="11"/>
      <c r="C29" s="12">
        <v>-3675</v>
      </c>
      <c r="D29" s="160"/>
      <c r="E29" s="12">
        <v>-15450</v>
      </c>
    </row>
    <row r="30" spans="1:5" s="7" customFormat="1" ht="22.5" customHeight="1" x14ac:dyDescent="0.65">
      <c r="A30" s="48" t="s">
        <v>122</v>
      </c>
      <c r="B30" s="11"/>
      <c r="C30" s="12">
        <v>-113998</v>
      </c>
      <c r="D30" s="160"/>
      <c r="E30" s="12">
        <v>0</v>
      </c>
    </row>
    <row r="31" spans="1:5" s="7" customFormat="1" ht="22.5" customHeight="1" x14ac:dyDescent="0.65">
      <c r="A31" s="48" t="s">
        <v>28</v>
      </c>
      <c r="B31" s="11"/>
      <c r="C31" s="12">
        <v>53</v>
      </c>
      <c r="D31" s="160"/>
      <c r="E31" s="12">
        <v>0</v>
      </c>
    </row>
    <row r="32" spans="1:5" s="7" customFormat="1" ht="22.5" customHeight="1" x14ac:dyDescent="0.65">
      <c r="A32" s="48" t="s">
        <v>33</v>
      </c>
      <c r="B32" s="38"/>
      <c r="C32" s="12">
        <v>-29850</v>
      </c>
      <c r="D32" s="160"/>
      <c r="E32" s="12">
        <v>90109</v>
      </c>
    </row>
    <row r="33" spans="1:26" s="7" customFormat="1" ht="22.5" customHeight="1" x14ac:dyDescent="0.65">
      <c r="A33" s="48" t="s">
        <v>42</v>
      </c>
      <c r="B33" s="38"/>
      <c r="C33" s="12">
        <v>-1597</v>
      </c>
      <c r="D33" s="160"/>
      <c r="E33" s="79">
        <v>5061</v>
      </c>
    </row>
    <row r="34" spans="1:26" s="7" customFormat="1" ht="22.5" customHeight="1" x14ac:dyDescent="0.65">
      <c r="A34" s="48" t="s">
        <v>39</v>
      </c>
      <c r="B34" s="38"/>
      <c r="C34" s="12">
        <f>-2949+2756</f>
        <v>-193</v>
      </c>
      <c r="D34" s="160"/>
      <c r="E34" s="79">
        <v>0</v>
      </c>
      <c r="W34" s="7">
        <v>344010</v>
      </c>
      <c r="Y34" s="7" t="s">
        <v>123</v>
      </c>
      <c r="Z34" s="7">
        <v>2323</v>
      </c>
    </row>
    <row r="35" spans="1:26" s="7" customFormat="1" ht="22.5" customHeight="1" x14ac:dyDescent="0.65">
      <c r="A35" s="48" t="s">
        <v>124</v>
      </c>
      <c r="B35" s="38"/>
      <c r="C35" s="178">
        <v>-307</v>
      </c>
      <c r="D35" s="178"/>
      <c r="E35" s="178">
        <v>0</v>
      </c>
    </row>
    <row r="36" spans="1:26" s="7" customFormat="1" ht="22.5" customHeight="1" x14ac:dyDescent="0.65">
      <c r="A36" s="7" t="s">
        <v>38</v>
      </c>
      <c r="B36" s="38"/>
      <c r="C36" s="15">
        <v>-2756</v>
      </c>
      <c r="D36" s="160">
        <v>344009.95000000019</v>
      </c>
      <c r="E36" s="15">
        <v>15453</v>
      </c>
    </row>
    <row r="37" spans="1:26" s="7" customFormat="1" ht="22.5" customHeight="1" x14ac:dyDescent="0.65">
      <c r="A37" s="48" t="s">
        <v>125</v>
      </c>
      <c r="B37" s="38"/>
      <c r="C37" s="178">
        <f>SUM(C24:C36,C22)</f>
        <v>3791</v>
      </c>
      <c r="D37" s="178"/>
      <c r="E37" s="178">
        <f>SUM(E24:E36,E22)</f>
        <v>200042</v>
      </c>
      <c r="F37"/>
      <c r="G37"/>
      <c r="H37"/>
      <c r="I37"/>
      <c r="J37"/>
    </row>
    <row r="38" spans="1:26" customFormat="1" ht="22.5" customHeight="1" x14ac:dyDescent="0.65">
      <c r="A38" s="48" t="s">
        <v>126</v>
      </c>
      <c r="B38" s="38"/>
      <c r="C38" s="15">
        <v>-18248</v>
      </c>
      <c r="D38" s="160"/>
      <c r="E38" s="15">
        <v>-16887</v>
      </c>
    </row>
    <row r="39" spans="1:26" customFormat="1" ht="22.5" customHeight="1" x14ac:dyDescent="0.65">
      <c r="A39" s="30" t="s">
        <v>154</v>
      </c>
      <c r="B39" s="8"/>
      <c r="C39" s="149">
        <f>SUM(C37:C38)</f>
        <v>-14457</v>
      </c>
      <c r="D39" s="136"/>
      <c r="E39" s="149">
        <f>SUM(E37:E38)</f>
        <v>183155</v>
      </c>
    </row>
    <row r="40" spans="1:26" customFormat="1" ht="21.75" customHeight="1" x14ac:dyDescent="0.7">
      <c r="A40" s="3" t="s">
        <v>0</v>
      </c>
      <c r="B40" s="85"/>
      <c r="C40" s="200"/>
      <c r="D40" s="200"/>
      <c r="E40" s="200"/>
    </row>
    <row r="41" spans="1:26" customFormat="1" ht="21.75" customHeight="1" x14ac:dyDescent="0.7">
      <c r="A41" s="25" t="s">
        <v>127</v>
      </c>
      <c r="B41" s="85"/>
      <c r="C41" s="200"/>
      <c r="D41" s="200"/>
      <c r="E41" s="200"/>
    </row>
    <row r="42" spans="1:26" customFormat="1" ht="16.5" customHeight="1" x14ac:dyDescent="0.7">
      <c r="A42" s="25"/>
      <c r="B42" s="21"/>
      <c r="C42" s="171"/>
      <c r="D42" s="171"/>
      <c r="E42" s="171"/>
    </row>
    <row r="43" spans="1:26" s="7" customFormat="1" ht="21.65" customHeight="1" x14ac:dyDescent="0.7">
      <c r="A43" s="26"/>
      <c r="B43" s="6"/>
      <c r="C43" s="199" t="s">
        <v>81</v>
      </c>
      <c r="D43" s="199"/>
      <c r="E43" s="199"/>
    </row>
    <row r="44" spans="1:26" s="7" customFormat="1" ht="21" customHeight="1" x14ac:dyDescent="0.7">
      <c r="A44" s="26"/>
      <c r="B44" s="87"/>
      <c r="C44" s="199" t="s">
        <v>2</v>
      </c>
      <c r="D44" s="199"/>
      <c r="E44" s="199"/>
    </row>
    <row r="45" spans="1:26" customFormat="1" ht="21" customHeight="1" x14ac:dyDescent="0.7">
      <c r="A45" s="75"/>
      <c r="B45" s="6" t="s">
        <v>5</v>
      </c>
      <c r="C45" s="144">
        <v>2567</v>
      </c>
      <c r="D45" s="145"/>
      <c r="E45" s="144">
        <v>2566</v>
      </c>
    </row>
    <row r="46" spans="1:26" customFormat="1" ht="21" customHeight="1" x14ac:dyDescent="0.7">
      <c r="A46" s="75"/>
      <c r="B46" s="6"/>
      <c r="C46" s="144"/>
      <c r="D46" s="145"/>
      <c r="E46" s="144" t="s">
        <v>59</v>
      </c>
    </row>
    <row r="47" spans="1:26" s="7" customFormat="1" ht="21" customHeight="1" x14ac:dyDescent="0.7">
      <c r="A47" s="34"/>
      <c r="B47" s="86"/>
      <c r="C47" s="201" t="s">
        <v>7</v>
      </c>
      <c r="D47" s="201"/>
      <c r="E47" s="201"/>
    </row>
    <row r="48" spans="1:26" s="7" customFormat="1" ht="21.65" customHeight="1" x14ac:dyDescent="0.65">
      <c r="A48" s="35" t="s">
        <v>128</v>
      </c>
      <c r="B48" s="38"/>
      <c r="C48" s="181"/>
      <c r="D48" s="181"/>
      <c r="E48" s="181"/>
    </row>
    <row r="49" spans="1:12" s="7" customFormat="1" ht="21.65" customHeight="1" x14ac:dyDescent="0.65">
      <c r="A49" s="48" t="s">
        <v>129</v>
      </c>
      <c r="B49" s="38"/>
      <c r="C49" s="180">
        <v>5000</v>
      </c>
      <c r="D49" s="181"/>
      <c r="E49" s="36">
        <v>104021</v>
      </c>
    </row>
    <row r="50" spans="1:12" s="7" customFormat="1" ht="21.65" customHeight="1" x14ac:dyDescent="0.65">
      <c r="A50" s="48" t="s">
        <v>130</v>
      </c>
      <c r="B50" s="38"/>
      <c r="C50" s="12">
        <v>345</v>
      </c>
      <c r="D50" s="178"/>
      <c r="E50" s="73">
        <v>2</v>
      </c>
    </row>
    <row r="51" spans="1:12" s="7" customFormat="1" ht="21.65" customHeight="1" x14ac:dyDescent="0.65">
      <c r="A51" s="48" t="s">
        <v>131</v>
      </c>
      <c r="B51" s="38"/>
      <c r="C51" s="12">
        <v>-4480</v>
      </c>
      <c r="D51" s="178"/>
      <c r="E51" s="73">
        <v>-1059</v>
      </c>
    </row>
    <row r="52" spans="1:12" s="7" customFormat="1" ht="21.65" customHeight="1" x14ac:dyDescent="0.65">
      <c r="A52" s="48" t="s">
        <v>132</v>
      </c>
      <c r="B52" s="38"/>
      <c r="C52" s="79">
        <v>-2377</v>
      </c>
      <c r="D52" s="178"/>
      <c r="E52" s="170">
        <v>-4</v>
      </c>
    </row>
    <row r="53" spans="1:12" s="7" customFormat="1" ht="21.65" customHeight="1" x14ac:dyDescent="0.65">
      <c r="A53" s="48" t="s">
        <v>119</v>
      </c>
      <c r="B53" s="38"/>
      <c r="C53" s="12">
        <v>2705</v>
      </c>
      <c r="D53" s="178"/>
      <c r="E53" s="73">
        <v>2411</v>
      </c>
    </row>
    <row r="54" spans="1:12" s="7" customFormat="1" ht="21.65" customHeight="1" x14ac:dyDescent="0.65">
      <c r="A54" s="50" t="s">
        <v>133</v>
      </c>
      <c r="B54" s="8"/>
      <c r="C54" s="137">
        <f>SUM(C49:C53)</f>
        <v>1193</v>
      </c>
      <c r="D54" s="136"/>
      <c r="E54" s="137">
        <f>SUM(E49:E53)</f>
        <v>105371</v>
      </c>
    </row>
    <row r="55" spans="1:12" s="7" customFormat="1" ht="21.65" customHeight="1" x14ac:dyDescent="0.65">
      <c r="A55" s="48"/>
      <c r="B55" s="11"/>
      <c r="C55" s="10"/>
      <c r="D55" s="160"/>
      <c r="E55" s="12"/>
    </row>
    <row r="56" spans="1:12" s="7" customFormat="1" ht="21.65" customHeight="1" x14ac:dyDescent="0.65">
      <c r="A56" s="35" t="s">
        <v>134</v>
      </c>
      <c r="B56" s="8"/>
      <c r="C56" s="160"/>
      <c r="D56" s="160"/>
      <c r="E56" s="160"/>
      <c r="F56"/>
      <c r="G56"/>
      <c r="H56"/>
      <c r="I56"/>
      <c r="J56"/>
      <c r="K56"/>
      <c r="L56"/>
    </row>
    <row r="57" spans="1:12" s="7" customFormat="1" ht="21.65" customHeight="1" x14ac:dyDescent="0.65">
      <c r="A57" s="48" t="s">
        <v>156</v>
      </c>
      <c r="B57" s="38">
        <v>9</v>
      </c>
      <c r="C57" s="170">
        <v>452479</v>
      </c>
      <c r="D57" s="178"/>
      <c r="E57" s="12">
        <v>0</v>
      </c>
      <c r="F57"/>
      <c r="G57"/>
      <c r="H57"/>
      <c r="I57"/>
      <c r="J57"/>
      <c r="K57"/>
      <c r="L57"/>
    </row>
    <row r="58" spans="1:12" customFormat="1" ht="21.65" customHeight="1" x14ac:dyDescent="0.65">
      <c r="A58" s="48" t="s">
        <v>135</v>
      </c>
      <c r="B58" s="38">
        <v>8</v>
      </c>
      <c r="C58" s="170">
        <v>-3463</v>
      </c>
      <c r="D58" s="178"/>
      <c r="E58" s="155">
        <v>-3509</v>
      </c>
    </row>
    <row r="59" spans="1:12" customFormat="1" ht="21.65" customHeight="1" x14ac:dyDescent="0.65">
      <c r="A59" s="48" t="s">
        <v>136</v>
      </c>
      <c r="B59" s="38">
        <v>12</v>
      </c>
      <c r="C59" s="182">
        <v>-33040</v>
      </c>
      <c r="D59" s="178"/>
      <c r="E59" s="182">
        <v>-385308</v>
      </c>
    </row>
    <row r="60" spans="1:12" s="7" customFormat="1" ht="21.65" customHeight="1" x14ac:dyDescent="0.65">
      <c r="A60" s="50" t="s">
        <v>155</v>
      </c>
      <c r="B60" s="8"/>
      <c r="C60" s="183">
        <f>SUM(C57:C59)</f>
        <v>415976</v>
      </c>
      <c r="D60" s="184"/>
      <c r="E60" s="183">
        <f>SUM(E57:E59)</f>
        <v>-388817</v>
      </c>
    </row>
    <row r="61" spans="1:12" s="7" customFormat="1" ht="15" customHeight="1" x14ac:dyDescent="0.65">
      <c r="A61" s="50"/>
      <c r="B61" s="8"/>
      <c r="C61" s="184"/>
      <c r="D61" s="184"/>
      <c r="E61" s="184"/>
    </row>
    <row r="62" spans="1:12" s="7" customFormat="1" ht="21.65" customHeight="1" x14ac:dyDescent="0.65">
      <c r="A62" s="30" t="s">
        <v>147</v>
      </c>
      <c r="B62" s="50"/>
      <c r="C62" s="184">
        <f>SUM(C39,C54,C60)</f>
        <v>402712</v>
      </c>
      <c r="D62" s="184"/>
      <c r="E62" s="184">
        <f>SUM(E39,E54,E60)</f>
        <v>-100291</v>
      </c>
    </row>
    <row r="63" spans="1:12" s="7" customFormat="1" ht="21.65" customHeight="1" x14ac:dyDescent="0.65">
      <c r="A63" s="29" t="s">
        <v>137</v>
      </c>
      <c r="B63" s="88"/>
      <c r="C63" s="185">
        <f>'BS 3-4'!E9</f>
        <v>110854</v>
      </c>
      <c r="D63" s="160"/>
      <c r="E63" s="185">
        <v>207762</v>
      </c>
    </row>
    <row r="64" spans="1:12" s="7" customFormat="1" ht="21.65" customHeight="1" thickBot="1" x14ac:dyDescent="0.7">
      <c r="A64" s="30" t="s">
        <v>138</v>
      </c>
      <c r="B64" s="38"/>
      <c r="C64" s="186">
        <f>SUM(C62:C63)</f>
        <v>513566</v>
      </c>
      <c r="D64" s="184"/>
      <c r="E64" s="186">
        <f>SUM(E62:E63)</f>
        <v>107471</v>
      </c>
      <c r="F64" s="42"/>
      <c r="G64" s="114"/>
    </row>
    <row r="65" spans="1:5" s="7" customFormat="1" ht="21.65" customHeight="1" thickTop="1" x14ac:dyDescent="0.65">
      <c r="A65" s="29"/>
      <c r="B65" s="48"/>
      <c r="C65" s="160"/>
      <c r="D65" s="166"/>
      <c r="E65" s="166"/>
    </row>
    <row r="66" spans="1:5" s="7" customFormat="1" ht="21.65" customHeight="1" x14ac:dyDescent="0.65">
      <c r="A66" s="35" t="s">
        <v>139</v>
      </c>
      <c r="B66" s="48"/>
      <c r="C66" s="187"/>
      <c r="D66" s="188"/>
      <c r="E66" s="187"/>
    </row>
    <row r="67" spans="1:5" s="7" customFormat="1" ht="21.65" customHeight="1" x14ac:dyDescent="0.65">
      <c r="A67" s="29" t="s">
        <v>140</v>
      </c>
      <c r="B67" s="48"/>
      <c r="C67" s="170">
        <v>0</v>
      </c>
      <c r="D67" s="178"/>
      <c r="E67" s="155">
        <v>35</v>
      </c>
    </row>
    <row r="68" spans="1:5" s="7" customFormat="1" ht="21.65" customHeight="1" x14ac:dyDescent="0.65">
      <c r="A68" s="29" t="s">
        <v>141</v>
      </c>
      <c r="B68" s="48"/>
      <c r="C68" s="178">
        <v>16</v>
      </c>
      <c r="D68" s="160"/>
      <c r="E68" s="178">
        <v>0</v>
      </c>
    </row>
    <row r="69" spans="1:5" s="7" customFormat="1" ht="21.65" customHeight="1" x14ac:dyDescent="0.65">
      <c r="A69" s="29"/>
      <c r="B69" s="48"/>
      <c r="C69" s="42">
        <f>C64-'BS 3-4'!C9</f>
        <v>0</v>
      </c>
      <c r="E69" s="82"/>
    </row>
    <row r="70" spans="1:5" s="7" customFormat="1" ht="21.65" customHeight="1" x14ac:dyDescent="0.65">
      <c r="A70" s="29"/>
      <c r="B70" s="48"/>
      <c r="C70" s="89"/>
      <c r="D70" s="90"/>
      <c r="E70" s="89"/>
    </row>
    <row r="73" spans="1:5" x14ac:dyDescent="0.7">
      <c r="C73" s="19"/>
    </row>
    <row r="74" spans="1:5" x14ac:dyDescent="0.7">
      <c r="C74" s="19"/>
    </row>
    <row r="75" spans="1:5" x14ac:dyDescent="0.7">
      <c r="C75" s="20"/>
    </row>
    <row r="76" spans="1:5" x14ac:dyDescent="0.7">
      <c r="C76" s="19"/>
    </row>
    <row r="80" spans="1:5" x14ac:dyDescent="0.7">
      <c r="C80" s="37"/>
    </row>
    <row r="81" spans="3:3" x14ac:dyDescent="0.7">
      <c r="C81" s="19"/>
    </row>
    <row r="82" spans="3:3" x14ac:dyDescent="0.7">
      <c r="C82" s="19"/>
    </row>
    <row r="83" spans="3:3" x14ac:dyDescent="0.7">
      <c r="C83" s="19"/>
    </row>
    <row r="84" spans="3:3" x14ac:dyDescent="0.7">
      <c r="C84" s="19"/>
    </row>
    <row r="85" spans="3:3" x14ac:dyDescent="0.7">
      <c r="C85" s="37"/>
    </row>
    <row r="86" spans="3:3" x14ac:dyDescent="0.7">
      <c r="C86" s="37"/>
    </row>
    <row r="89" spans="3:3" x14ac:dyDescent="0.7">
      <c r="C89" s="19"/>
    </row>
    <row r="90" spans="3:3" x14ac:dyDescent="0.7">
      <c r="C90" s="20"/>
    </row>
    <row r="91" spans="3:3" x14ac:dyDescent="0.7">
      <c r="C91" s="19"/>
    </row>
    <row r="92" spans="3:3" x14ac:dyDescent="0.7">
      <c r="C92" s="19"/>
    </row>
  </sheetData>
  <mergeCells count="9">
    <mergeCell ref="C47:E47"/>
    <mergeCell ref="C44:E44"/>
    <mergeCell ref="A23:B23"/>
    <mergeCell ref="C43:E43"/>
    <mergeCell ref="C41:E41"/>
    <mergeCell ref="C40:E40"/>
    <mergeCell ref="C4:E4"/>
    <mergeCell ref="C8:E8"/>
    <mergeCell ref="C5:E5"/>
  </mergeCells>
  <pageMargins left="0.8" right="0.8" top="0.48" bottom="0.5" header="0.5" footer="0.4"/>
  <pageSetup paperSize="9" scale="86" firstPageNumber="9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ce4c23b2625fe23861e534bb23412d4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895d55ec12e3c3c43d2e4ba675b67f1d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Props1.xml><?xml version="1.0" encoding="utf-8"?>
<ds:datastoreItem xmlns:ds="http://schemas.openxmlformats.org/officeDocument/2006/customXml" ds:itemID="{FFE881D0-1DE4-461E-A100-526BB3119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 </vt:lpstr>
      <vt:lpstr>PL 6</vt:lpstr>
      <vt:lpstr>SH 7</vt:lpstr>
      <vt:lpstr>SH 8</vt:lpstr>
      <vt:lpstr>CF 9-10</vt:lpstr>
      <vt:lpstr>'BS 3-4'!Print_Area</vt:lpstr>
      <vt:lpstr>'CF 9-10'!Print_Area</vt:lpstr>
      <vt:lpstr>'PL 5 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2024-08-07T03:12:19Z</cp:lastPrinted>
  <dcterms:created xsi:type="dcterms:W3CDTF">2004-12-07T02:15:18Z</dcterms:created>
  <dcterms:modified xsi:type="dcterms:W3CDTF">2024-08-07T03:12:26Z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