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0KJA6MVUWh6Qmcyt1sqxYYXsh9oZIUwV\PANEL'67\PANEL-Q2'67\1. Audit FS\E_PANEL_FS_Q2'67\"/>
    </mc:Choice>
  </mc:AlternateContent>
  <xr:revisionPtr revIDLastSave="0" documentId="13_ncr:1_{91C59829-91B7-406A-BDE9-CB294A2479A9}" xr6:coauthVersionLast="47" xr6:coauthVersionMax="47" xr10:uidLastSave="{00000000-0000-0000-0000-000000000000}"/>
  <bookViews>
    <workbookView xWindow="-110" yWindow="-110" windowWidth="19420" windowHeight="11500" activeTab="3" xr2:uid="{21EF7199-FA19-4B02-82AD-241485C6E676}"/>
  </bookViews>
  <sheets>
    <sheet name="FS_BS" sheetId="1" r:id="rId1"/>
    <sheet name="FS_PL 3 M" sheetId="3" r:id="rId2"/>
    <sheet name="FS_PL 6 M" sheetId="6" r:id="rId3"/>
    <sheet name="FS_Change" sheetId="4" r:id="rId4"/>
    <sheet name="CF" sheetId="5" r:id="rId5"/>
  </sheets>
  <definedNames>
    <definedName name="_xlnm.Print_Area" localSheetId="4">CF!$A$1:$H$64</definedName>
    <definedName name="_xlnm.Print_Area" localSheetId="0">FS_BS!$A$1:$I$89</definedName>
    <definedName name="_xlnm.Print_Area" localSheetId="3">FS_Change!$A$1:$L$26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5" l="1"/>
  <c r="F29" i="5"/>
  <c r="F26" i="5"/>
  <c r="H52" i="5"/>
  <c r="H45" i="5"/>
  <c r="F7" i="5"/>
  <c r="J12" i="4"/>
  <c r="H7" i="5"/>
  <c r="J18" i="4" l="1"/>
  <c r="L11" i="4"/>
  <c r="I15" i="6" l="1"/>
  <c r="G15" i="6"/>
  <c r="G11" i="6"/>
  <c r="G16" i="6" s="1"/>
  <c r="G18" i="6" s="1"/>
  <c r="G20" i="6" s="1"/>
  <c r="G23" i="6" s="1"/>
  <c r="I9" i="6"/>
  <c r="I11" i="6" s="1"/>
  <c r="G9" i="6"/>
  <c r="F55" i="5"/>
  <c r="I16" i="6" l="1"/>
  <c r="I18" i="6" s="1"/>
  <c r="I20" i="6" s="1"/>
  <c r="I23" i="6" s="1"/>
  <c r="I15" i="1" l="1"/>
  <c r="G15" i="1"/>
  <c r="I55" i="1" l="1"/>
  <c r="I86" i="1"/>
  <c r="I85" i="1"/>
  <c r="I82" i="1"/>
  <c r="H36" i="5"/>
  <c r="A33" i="5"/>
  <c r="F52" i="5" l="1"/>
  <c r="H37" i="5"/>
  <c r="F37" i="5"/>
  <c r="H26" i="5"/>
  <c r="H29" i="5" s="1"/>
  <c r="A35" i="5"/>
  <c r="H54" i="5" l="1"/>
  <c r="H56" i="5" s="1"/>
  <c r="H19" i="4" l="1"/>
  <c r="F19" i="4"/>
  <c r="D19" i="4"/>
  <c r="J19" i="4"/>
  <c r="L17" i="4"/>
  <c r="L16" i="4"/>
  <c r="L15" i="4"/>
  <c r="H13" i="4"/>
  <c r="G85" i="1" s="1"/>
  <c r="F13" i="4"/>
  <c r="G82" i="1" s="1"/>
  <c r="D13" i="4"/>
  <c r="L10" i="4"/>
  <c r="L9" i="4"/>
  <c r="L18" i="4" l="1"/>
  <c r="L19" i="4" s="1"/>
  <c r="I15" i="3" l="1"/>
  <c r="G15" i="3"/>
  <c r="I9" i="3"/>
  <c r="I11" i="3" s="1"/>
  <c r="G9" i="3"/>
  <c r="G11" i="3" s="1"/>
  <c r="G16" i="3" l="1"/>
  <c r="G18" i="3" s="1"/>
  <c r="G20" i="3" s="1"/>
  <c r="I16" i="3"/>
  <c r="I18" i="3" s="1"/>
  <c r="I20" i="3" s="1"/>
  <c r="I23" i="3" s="1"/>
  <c r="G23" i="3" l="1"/>
  <c r="I87" i="1"/>
  <c r="I71" i="1"/>
  <c r="G71" i="1"/>
  <c r="A68" i="1"/>
  <c r="G55" i="1"/>
  <c r="I49" i="1"/>
  <c r="G49" i="1"/>
  <c r="I37" i="1"/>
  <c r="G37" i="1"/>
  <c r="A35" i="1"/>
  <c r="A69" i="1" s="1"/>
  <c r="A33" i="1"/>
  <c r="A67" i="1" s="1"/>
  <c r="I25" i="1"/>
  <c r="G25" i="1"/>
  <c r="G26" i="1" s="1"/>
  <c r="L12" i="4" l="1"/>
  <c r="L13" i="4" s="1"/>
  <c r="J13" i="4"/>
  <c r="G86" i="1" s="1"/>
  <c r="G87" i="1" s="1"/>
  <c r="I56" i="1"/>
  <c r="I88" i="1" s="1"/>
  <c r="G56" i="1"/>
  <c r="I26" i="1"/>
  <c r="F54" i="5" l="1"/>
  <c r="F56" i="5" s="1"/>
  <c r="G88" i="1"/>
</calcChain>
</file>

<file path=xl/sharedStrings.xml><?xml version="1.0" encoding="utf-8"?>
<sst xmlns="http://schemas.openxmlformats.org/spreadsheetml/2006/main" count="204" uniqueCount="138">
  <si>
    <t>STATEMENTS OF FINANCIAL POSITION</t>
  </si>
  <si>
    <t>(Unit : Baht)</t>
  </si>
  <si>
    <t>As at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</si>
  <si>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</si>
  <si>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</si>
  <si>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</si>
  <si>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</si>
  <si>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</si>
  <si>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</si>
  <si>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</si>
  <si>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</si>
  <si>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Total current assets</t>
  </si>
  <si>
    <t>Non-current assets</t>
  </si>
  <si>
    <t>Restricted deposits with banks</t>
  </si>
  <si>
    <t>Investments properties</t>
  </si>
  <si>
    <t>Property, plant and equipment - net</t>
  </si>
  <si>
    <t>Right of use assets</t>
  </si>
  <si>
    <t>Deferred tax assets</t>
  </si>
  <si>
    <t>Total assets</t>
  </si>
  <si>
    <t xml:space="preserve"> 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</si>
  <si>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</si>
  <si>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</si>
  <si>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</si>
  <si>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</si>
  <si>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</si>
  <si>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</si>
  <si>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</si>
  <si>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</si>
  <si>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</si>
  <si>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</si>
  <si>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</si>
  <si>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</si>
  <si>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</si>
  <si>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</si>
  <si>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</si>
  <si>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</si>
  <si>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</si>
  <si>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December 31, 2023</t>
  </si>
  <si>
    <t>Inventories - net</t>
  </si>
  <si>
    <t>Intangible assets - net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</si>
  <si>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</si>
  <si>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</si>
  <si>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</si>
  <si>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</si>
  <si>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</si>
  <si>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</si>
  <si>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</si>
  <si>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</si>
  <si>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</si>
  <si>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</si>
  <si>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Profit (loss) from operating</t>
  </si>
  <si>
    <t>Finance costs</t>
  </si>
  <si>
    <t>Income tax (expense) revenue</t>
  </si>
  <si>
    <t>Profit (loss) per share</t>
  </si>
  <si>
    <t>Weighted average number of ordinary shares (shares)</t>
  </si>
  <si>
    <t>Profit (loss) for the period</t>
  </si>
  <si>
    <t>Issued and paid</t>
  </si>
  <si>
    <t>share capital</t>
  </si>
  <si>
    <t>Dividend paid</t>
  </si>
  <si>
    <t>Comprehensive income (expense) for the period</t>
  </si>
  <si>
    <t>Increase in shares capital</t>
  </si>
  <si>
    <t>Balance as at January 1, 2023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</si>
  <si>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</si>
  <si>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</si>
  <si>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</si>
  <si>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</si>
  <si>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</si>
  <si>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</si>
  <si>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</si>
  <si>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</si>
  <si>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</si>
  <si>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</si>
  <si>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</si>
  <si>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</si>
  <si>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</si>
  <si>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</si>
  <si>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</si>
  <si>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</si>
  <si>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Restricted deposits with banks (increase) decreased</t>
  </si>
  <si>
    <t>Current investments (increase) decreased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</si>
  <si>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</si>
  <si>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</si>
  <si>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</si>
  <si>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</si>
  <si>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Dividend paid - net of accrued dividend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</si>
  <si>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</si>
  <si>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</si>
  <si>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</si>
  <si>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</si>
  <si>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</si>
  <si>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Appropriated statutory reserve</t>
  </si>
  <si>
    <t>Ordinary shares 140,000,000 shares, Baht 0.50 par value</t>
  </si>
  <si>
    <t>Profit (loss) before income tax</t>
  </si>
  <si>
    <t>Basic earnings (loss) per share (Baht per share)</t>
  </si>
  <si>
    <t>STATEMENTS OF CHANGES IN SHAREHOLDERS' EQUITY</t>
  </si>
  <si>
    <t>Retained earnings (deficit)</t>
  </si>
  <si>
    <t>Cash received from issuing common shares</t>
  </si>
  <si>
    <t>Current contract liabilities</t>
  </si>
  <si>
    <t>Authorized share capital</t>
  </si>
  <si>
    <t>Premium (discount) on share capital</t>
  </si>
  <si>
    <t xml:space="preserve">Retained (deficits) earnings </t>
  </si>
  <si>
    <t>AS AT JUNE 30, 2024</t>
  </si>
  <si>
    <t>FOR THE THREE-MONTH PERIOD ENDED JUNE 30, 2024</t>
  </si>
  <si>
    <t>FOR THE SIX-MONTH PERIOD ENDED JUNE 30, 2024</t>
  </si>
  <si>
    <t>Interest income</t>
  </si>
  <si>
    <t>Cash advance payment for land</t>
  </si>
  <si>
    <t>Cash paid for long - term loans to financial institution</t>
  </si>
  <si>
    <t>Other non - current liabilities</t>
  </si>
  <si>
    <t>Current portion of long - term loans from financial institutions</t>
  </si>
  <si>
    <t>Other non - current assets</t>
  </si>
  <si>
    <t>Non - current provision for employee benefits</t>
  </si>
  <si>
    <t>Long - term loans from financial institutions - net of current portion</t>
  </si>
  <si>
    <t>Issued and paid - up share capital</t>
  </si>
  <si>
    <t>Total non - current liabilities</t>
  </si>
  <si>
    <t>Non - current liabilities</t>
  </si>
  <si>
    <t>Total non - current assets</t>
  </si>
  <si>
    <t>June 30, 2024</t>
  </si>
  <si>
    <t xml:space="preserve"> on share capital</t>
  </si>
  <si>
    <t>Premium (discount)</t>
  </si>
  <si>
    <t>Balance as at June 30, 2024</t>
  </si>
  <si>
    <t>Balance as at June 30, 2023</t>
  </si>
  <si>
    <t xml:space="preserve">Adjustment of profit before income taxes to net cash provided by (used in) </t>
  </si>
  <si>
    <t>Provision for employee benefits</t>
  </si>
  <si>
    <t>(Reverse of) loss on adjustment of product value</t>
  </si>
  <si>
    <t>(Reverse of) allowance for expected credit losses</t>
  </si>
  <si>
    <t>Cash paid for dividends</t>
  </si>
  <si>
    <t>Non - cash item</t>
  </si>
  <si>
    <t>10, 11</t>
  </si>
  <si>
    <t>Current contract liabillities increase (decrease)</t>
  </si>
  <si>
    <t>Changes in operating assets and liabilities</t>
  </si>
  <si>
    <t>Depreciation and amortization expenses</t>
  </si>
  <si>
    <t>(Gain) loss on disposal of assets</t>
  </si>
  <si>
    <t>Total adjustment of  profit (loss) before income taxes</t>
  </si>
  <si>
    <t>Income tax refund (paid)</t>
  </si>
  <si>
    <t>Cash paid for reduce lease liabilities</t>
  </si>
  <si>
    <t xml:space="preserve">   operating activities</t>
  </si>
  <si>
    <t>Cash paid for purchase of intangible assets</t>
  </si>
  <si>
    <t>Cash paid for finance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</si>
</sst>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/>
    </xf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43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1" applyFont="1" applyAlignment="1">
      <alignment vertical="top"/>
    </xf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166" fontId="4" fillId="0" borderId="0" xfId="1" applyNumberFormat="1" applyFont="1" applyAlignment="1">
      <alignment horizontal="center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4" fillId="0" borderId="1" xfId="2" applyNumberFormat="1" applyFont="1" applyFill="1" applyBorder="1"/>
    <xf numFmtId="167" fontId="3" fillId="0" borderId="2" xfId="2" applyNumberFormat="1" applyFont="1" applyFill="1" applyBorder="1"/>
    <xf numFmtId="167" fontId="3" fillId="0" borderId="4" xfId="1" applyNumberFormat="1" applyFont="1" applyBorder="1" applyAlignment="1">
      <alignment horizontal="center" vertical="top"/>
    </xf>
    <xf numFmtId="0" fontId="3" fillId="0" borderId="0" xfId="7" applyFont="1"/>
    <xf numFmtId="0" fontId="4" fillId="0" borderId="0" xfId="7" applyFont="1"/>
    <xf numFmtId="0" fontId="3" fillId="0" borderId="0" xfId="7" applyFont="1" applyAlignment="1">
      <alignment vertical="top"/>
    </xf>
    <xf numFmtId="0" fontId="4" fillId="0" borderId="0" xfId="7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7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0" fontId="9" fillId="0" borderId="0" xfId="9" applyFont="1"/>
    <xf numFmtId="0" fontId="12" fillId="0" borderId="0" xfId="7" applyFont="1" applyAlignment="1">
      <alignment horizontal="center"/>
    </xf>
    <xf numFmtId="167" fontId="3" fillId="0" borderId="0" xfId="7" applyNumberFormat="1" applyFont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0" fontId="3" fillId="0" borderId="0" xfId="9" applyFont="1"/>
    <xf numFmtId="170" fontId="3" fillId="0" borderId="0" xfId="8" applyNumberFormat="1" applyFont="1" applyFill="1" applyBorder="1"/>
    <xf numFmtId="0" fontId="11" fillId="0" borderId="0" xfId="12" applyFont="1"/>
    <xf numFmtId="0" fontId="9" fillId="0" borderId="0" xfId="12" applyFont="1"/>
    <xf numFmtId="0" fontId="12" fillId="0" borderId="0" xfId="13" applyFont="1" applyAlignment="1">
      <alignment horizontal="center"/>
    </xf>
    <xf numFmtId="164" fontId="9" fillId="0" borderId="3" xfId="8" applyFont="1" applyFill="1" applyBorder="1"/>
    <xf numFmtId="167" fontId="9" fillId="0" borderId="6" xfId="14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9" fillId="0" borderId="0" xfId="9" applyFont="1" applyAlignment="1">
      <alignment vertical="center"/>
    </xf>
    <xf numFmtId="164" fontId="4" fillId="0" borderId="0" xfId="7" applyNumberFormat="1" applyFont="1" applyAlignment="1">
      <alignment horizontal="center"/>
    </xf>
    <xf numFmtId="0" fontId="3" fillId="0" borderId="0" xfId="20" applyNumberFormat="1" applyFont="1" applyFill="1" applyAlignment="1">
      <alignment horizontal="center"/>
    </xf>
    <xf numFmtId="164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0" fontId="4" fillId="0" borderId="0" xfId="20" applyNumberFormat="1" applyFont="1" applyFill="1" applyAlignment="1">
      <alignment horizontal="center"/>
    </xf>
    <xf numFmtId="164" fontId="4" fillId="0" borderId="0" xfId="2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24" applyFont="1" applyAlignment="1">
      <alignment vertical="center"/>
    </xf>
    <xf numFmtId="0" fontId="3" fillId="0" borderId="0" xfId="24" applyFont="1" applyAlignment="1">
      <alignment vertical="center"/>
    </xf>
    <xf numFmtId="170" fontId="4" fillId="0" borderId="0" xfId="21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vertical="center"/>
    </xf>
    <xf numFmtId="0" fontId="3" fillId="0" borderId="0" xfId="27" quotePrefix="1" applyFont="1" applyAlignment="1">
      <alignment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0" fontId="4" fillId="0" borderId="0" xfId="24" applyFont="1" applyAlignment="1">
      <alignment horizontal="left" vertical="center"/>
    </xf>
    <xf numFmtId="164" fontId="4" fillId="0" borderId="0" xfId="21" applyFont="1" applyFill="1" applyBorder="1" applyAlignment="1">
      <alignment horizontal="right" vertical="center"/>
    </xf>
    <xf numFmtId="0" fontId="3" fillId="0" borderId="0" xfId="24" applyFont="1" applyAlignment="1">
      <alignment horizontal="lef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4" fillId="0" borderId="0" xfId="11" applyNumberFormat="1" applyFont="1" applyFill="1" applyAlignment="1">
      <alignment vertical="top"/>
    </xf>
    <xf numFmtId="170" fontId="4" fillId="0" borderId="0" xfId="11" applyNumberFormat="1" applyFont="1" applyFill="1" applyBorder="1" applyAlignment="1">
      <alignment horizontal="right" vertical="top"/>
    </xf>
    <xf numFmtId="43" fontId="8" fillId="0" borderId="0" xfId="24" applyNumberFormat="1" applyFont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24" applyFont="1" applyBorder="1" applyAlignment="1">
      <alignment vertical="top"/>
    </xf>
    <xf numFmtId="0" fontId="4" fillId="0" borderId="0" xfId="12" applyFont="1"/>
    <xf numFmtId="0" fontId="4" fillId="0" borderId="1" xfId="9" applyFont="1" applyBorder="1" applyAlignment="1">
      <alignment horizontal="center"/>
    </xf>
    <xf numFmtId="170" fontId="4" fillId="0" borderId="0" xfId="24" applyNumberFormat="1" applyFont="1" applyAlignment="1">
      <alignment vertical="center"/>
    </xf>
    <xf numFmtId="170" fontId="4" fillId="0" borderId="0" xfId="24" applyNumberFormat="1" applyFont="1" applyAlignment="1">
      <alignment vertical="top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3" fontId="9" fillId="0" borderId="3" xfId="28" applyFont="1" applyFill="1" applyBorder="1"/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22" applyFont="1" applyAlignment="1">
      <alignment vertical="center"/>
    </xf>
    <xf numFmtId="49" fontId="4" fillId="0" borderId="0" xfId="16" quotePrefix="1" applyNumberFormat="1" applyFont="1" applyAlignment="1">
      <alignment vertical="center"/>
    </xf>
    <xf numFmtId="170" fontId="9" fillId="0" borderId="4" xfId="8" applyNumberFormat="1" applyFont="1" applyFill="1" applyBorder="1"/>
    <xf numFmtId="43" fontId="8" fillId="0" borderId="0" xfId="4" applyFont="1" applyFill="1" applyAlignment="1">
      <alignment horizontal="right"/>
    </xf>
    <xf numFmtId="167" fontId="4" fillId="0" borderId="1" xfId="1" applyNumberFormat="1" applyFont="1" applyBorder="1" applyAlignment="1">
      <alignment horizontal="center"/>
    </xf>
    <xf numFmtId="0" fontId="4" fillId="0" borderId="1" xfId="3" quotePrefix="1" applyFont="1" applyBorder="1"/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1"/>
  <sheetViews>
    <sheetView zoomScaleNormal="100" zoomScaleSheetLayoutView="25" workbookViewId="0">
      <selection activeCell="F67" sqref="F67"/>
    </sheetView>
  </sheetViews>
  <sheetFormatPr defaultColWidth="8.6328125" defaultRowHeight="24" customHeight="1"/>
  <cols>
    <col min="1" max="3" width="2.08984375" style="3" customWidth="1"/>
    <col min="4" max="4" width="38.08984375" style="3" customWidth="1"/>
    <col min="5" max="5" width="13.6328125" style="6" customWidth="1"/>
    <col min="6" max="6" width="1.6328125" style="6" customWidth="1"/>
    <col min="7" max="7" width="17.6328125" style="58" customWidth="1"/>
    <col min="8" max="8" width="1.6328125" style="3" customWidth="1"/>
    <col min="9" max="9" width="17.6328125" style="58" customWidth="1"/>
    <col min="10" max="239" width="8.6328125" style="3"/>
    <col min="240" max="248" width="8.6328125" style="3" customWidth="1"/>
    <col min="249" max="495" width="8.6328125" style="3"/>
    <col min="496" max="504" width="8.6328125" style="3" customWidth="1"/>
    <col min="505" max="751" width="8.6328125" style="3"/>
    <col min="752" max="760" width="8.6328125" style="3" customWidth="1"/>
    <col min="761" max="1007" width="8.6328125" style="3"/>
    <col min="1008" max="1016" width="8.6328125" style="3" customWidth="1"/>
    <col min="1017" max="1263" width="8.6328125" style="3"/>
    <col min="1264" max="1272" width="8.6328125" style="3" customWidth="1"/>
    <col min="1273" max="1519" width="8.6328125" style="3"/>
    <col min="1520" max="1528" width="8.6328125" style="3" customWidth="1"/>
    <col min="1529" max="1775" width="8.6328125" style="3"/>
    <col min="1776" max="1784" width="8.6328125" style="3" customWidth="1"/>
    <col min="1785" max="2031" width="8.6328125" style="3"/>
    <col min="2032" max="2040" width="8.6328125" style="3" customWidth="1"/>
    <col min="2041" max="2287" width="8.6328125" style="3"/>
    <col min="2288" max="2296" width="8.6328125" style="3" customWidth="1"/>
    <col min="2297" max="2543" width="8.6328125" style="3"/>
    <col min="2544" max="2552" width="8.6328125" style="3" customWidth="1"/>
    <col min="2553" max="2799" width="8.6328125" style="3"/>
    <col min="2800" max="2808" width="8.6328125" style="3" customWidth="1"/>
    <col min="2809" max="3055" width="8.6328125" style="3"/>
    <col min="3056" max="3064" width="8.6328125" style="3" customWidth="1"/>
    <col min="3065" max="3311" width="8.6328125" style="3"/>
    <col min="3312" max="3320" width="8.6328125" style="3" customWidth="1"/>
    <col min="3321" max="3567" width="8.6328125" style="3"/>
    <col min="3568" max="3576" width="8.6328125" style="3" customWidth="1"/>
    <col min="3577" max="3823" width="8.6328125" style="3"/>
    <col min="3824" max="3832" width="8.6328125" style="3" customWidth="1"/>
    <col min="3833" max="4079" width="8.6328125" style="3"/>
    <col min="4080" max="4088" width="8.6328125" style="3" customWidth="1"/>
    <col min="4089" max="4335" width="8.6328125" style="3"/>
    <col min="4336" max="4344" width="8.6328125" style="3" customWidth="1"/>
    <col min="4345" max="4591" width="8.6328125" style="3"/>
    <col min="4592" max="4600" width="8.6328125" style="3" customWidth="1"/>
    <col min="4601" max="4847" width="8.6328125" style="3"/>
    <col min="4848" max="4856" width="8.6328125" style="3" customWidth="1"/>
    <col min="4857" max="5103" width="8.6328125" style="3"/>
    <col min="5104" max="5112" width="8.6328125" style="3" customWidth="1"/>
    <col min="5113" max="5359" width="8.6328125" style="3"/>
    <col min="5360" max="5368" width="8.6328125" style="3" customWidth="1"/>
    <col min="5369" max="5615" width="8.6328125" style="3"/>
    <col min="5616" max="5624" width="8.6328125" style="3" customWidth="1"/>
    <col min="5625" max="5871" width="8.6328125" style="3"/>
    <col min="5872" max="5880" width="8.6328125" style="3" customWidth="1"/>
    <col min="5881" max="6127" width="8.6328125" style="3"/>
    <col min="6128" max="6136" width="8.6328125" style="3" customWidth="1"/>
    <col min="6137" max="6383" width="8.6328125" style="3"/>
    <col min="6384" max="6392" width="8.6328125" style="3" customWidth="1"/>
    <col min="6393" max="6639" width="8.6328125" style="3"/>
    <col min="6640" max="6648" width="8.6328125" style="3" customWidth="1"/>
    <col min="6649" max="6895" width="8.6328125" style="3"/>
    <col min="6896" max="6904" width="8.6328125" style="3" customWidth="1"/>
    <col min="6905" max="7151" width="8.6328125" style="3"/>
    <col min="7152" max="7160" width="8.6328125" style="3" customWidth="1"/>
    <col min="7161" max="7407" width="8.6328125" style="3"/>
    <col min="7408" max="7416" width="8.6328125" style="3" customWidth="1"/>
    <col min="7417" max="7663" width="8.6328125" style="3"/>
    <col min="7664" max="7672" width="8.6328125" style="3" customWidth="1"/>
    <col min="7673" max="7919" width="8.6328125" style="3"/>
    <col min="7920" max="7928" width="8.6328125" style="3" customWidth="1"/>
    <col min="7929" max="8175" width="8.6328125" style="3"/>
    <col min="8176" max="8184" width="8.6328125" style="3" customWidth="1"/>
    <col min="8185" max="8431" width="8.6328125" style="3"/>
    <col min="8432" max="8440" width="8.6328125" style="3" customWidth="1"/>
    <col min="8441" max="8687" width="8.6328125" style="3"/>
    <col min="8688" max="8696" width="8.6328125" style="3" customWidth="1"/>
    <col min="8697" max="8943" width="8.6328125" style="3"/>
    <col min="8944" max="8952" width="8.6328125" style="3" customWidth="1"/>
    <col min="8953" max="9199" width="8.6328125" style="3"/>
    <col min="9200" max="9208" width="8.6328125" style="3" customWidth="1"/>
    <col min="9209" max="9455" width="8.6328125" style="3"/>
    <col min="9456" max="9464" width="8.6328125" style="3" customWidth="1"/>
    <col min="9465" max="9711" width="8.6328125" style="3"/>
    <col min="9712" max="9720" width="8.6328125" style="3" customWidth="1"/>
    <col min="9721" max="9967" width="8.6328125" style="3"/>
    <col min="9968" max="9976" width="8.6328125" style="3" customWidth="1"/>
    <col min="9977" max="10223" width="8.6328125" style="3"/>
    <col min="10224" max="10232" width="8.6328125" style="3" customWidth="1"/>
    <col min="10233" max="10479" width="8.6328125" style="3"/>
    <col min="10480" max="10488" width="8.6328125" style="3" customWidth="1"/>
    <col min="10489" max="10735" width="8.6328125" style="3"/>
    <col min="10736" max="10744" width="8.6328125" style="3" customWidth="1"/>
    <col min="10745" max="10991" width="8.6328125" style="3"/>
    <col min="10992" max="11000" width="8.6328125" style="3" customWidth="1"/>
    <col min="11001" max="11247" width="8.6328125" style="3"/>
    <col min="11248" max="11256" width="8.6328125" style="3" customWidth="1"/>
    <col min="11257" max="11503" width="8.6328125" style="3"/>
    <col min="11504" max="11512" width="8.6328125" style="3" customWidth="1"/>
    <col min="11513" max="11759" width="8.6328125" style="3"/>
    <col min="11760" max="11768" width="8.6328125" style="3" customWidth="1"/>
    <col min="11769" max="12015" width="8.6328125" style="3"/>
    <col min="12016" max="12024" width="8.6328125" style="3" customWidth="1"/>
    <col min="12025" max="12271" width="8.6328125" style="3"/>
    <col min="12272" max="12280" width="8.6328125" style="3" customWidth="1"/>
    <col min="12281" max="12527" width="8.6328125" style="3"/>
    <col min="12528" max="12536" width="8.6328125" style="3" customWidth="1"/>
    <col min="12537" max="12783" width="8.6328125" style="3"/>
    <col min="12784" max="12792" width="8.6328125" style="3" customWidth="1"/>
    <col min="12793" max="13039" width="8.6328125" style="3"/>
    <col min="13040" max="13048" width="8.6328125" style="3" customWidth="1"/>
    <col min="13049" max="13295" width="8.6328125" style="3"/>
    <col min="13296" max="13304" width="8.6328125" style="3" customWidth="1"/>
    <col min="13305" max="13551" width="8.6328125" style="3"/>
    <col min="13552" max="13560" width="8.6328125" style="3" customWidth="1"/>
    <col min="13561" max="13807" width="8.6328125" style="3"/>
    <col min="13808" max="13816" width="8.6328125" style="3" customWidth="1"/>
    <col min="13817" max="14063" width="8.6328125" style="3"/>
    <col min="14064" max="14072" width="8.6328125" style="3" customWidth="1"/>
    <col min="14073" max="14319" width="8.6328125" style="3"/>
    <col min="14320" max="14328" width="8.6328125" style="3" customWidth="1"/>
    <col min="14329" max="14575" width="8.6328125" style="3"/>
    <col min="14576" max="14584" width="8.6328125" style="3" customWidth="1"/>
    <col min="14585" max="14831" width="8.6328125" style="3"/>
    <col min="14832" max="14840" width="8.6328125" style="3" customWidth="1"/>
    <col min="14841" max="15087" width="8.6328125" style="3"/>
    <col min="15088" max="15096" width="8.6328125" style="3" customWidth="1"/>
    <col min="15097" max="15343" width="8.6328125" style="3"/>
    <col min="15344" max="15352" width="8.6328125" style="3" customWidth="1"/>
    <col min="15353" max="15599" width="8.6328125" style="3"/>
    <col min="15600" max="15608" width="8.6328125" style="3" customWidth="1"/>
    <col min="15609" max="15855" width="8.6328125" style="3"/>
    <col min="15856" max="15864" width="8.6328125" style="3" customWidth="1"/>
    <col min="15865" max="16111" width="8.6328125" style="3"/>
    <col min="16112" max="16120" width="8.6328125" style="3" customWidth="1"/>
    <col min="16121" max="16384" width="8.6328125" style="3"/>
  </cols>
  <sheetData>
    <row r="1" spans="1:9" ht="24" customHeight="1">
      <c r="A1" s="1" t="s">
        <v>36</v>
      </c>
      <c r="B1" s="1"/>
      <c r="C1" s="1"/>
      <c r="D1" s="1"/>
      <c r="E1" s="2"/>
      <c r="F1" s="2"/>
      <c r="G1" s="1"/>
      <c r="H1" s="1"/>
      <c r="I1" s="1"/>
    </row>
    <row r="2" spans="1:9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4" customHeight="1">
      <c r="A3" s="1" t="s">
        <v>101</v>
      </c>
      <c r="B3" s="4"/>
      <c r="C3" s="4"/>
      <c r="D3" s="4"/>
      <c r="E3" s="5"/>
      <c r="F3" s="5"/>
      <c r="G3" s="4"/>
      <c r="H3" s="4"/>
      <c r="I3" s="4"/>
    </row>
    <row r="4" spans="1:9" ht="24" customHeight="1">
      <c r="G4" s="7"/>
      <c r="H4" s="7"/>
      <c r="I4" s="8" t="s">
        <v>1</v>
      </c>
    </row>
    <row r="5" spans="1:9" ht="24" customHeight="1">
      <c r="E5" s="3"/>
      <c r="F5" s="3"/>
      <c r="G5" s="10" t="s">
        <v>2</v>
      </c>
      <c r="H5" s="11"/>
      <c r="I5" s="10" t="s">
        <v>2</v>
      </c>
    </row>
    <row r="6" spans="1:9" ht="24" customHeight="1">
      <c r="E6" s="3"/>
      <c r="F6" s="3"/>
      <c r="G6" s="10" t="s">
        <v>116</v>
      </c>
      <c r="H6" s="11"/>
      <c r="I6" s="10" t="s">
        <v>37</v>
      </c>
    </row>
    <row r="7" spans="1:9" ht="24" customHeight="1">
      <c r="E7" s="3"/>
      <c r="F7" s="3"/>
      <c r="G7" s="142" t="s">
        <v>3</v>
      </c>
      <c r="H7" s="11"/>
      <c r="I7" s="10"/>
    </row>
    <row r="8" spans="1:9" ht="24" customHeight="1">
      <c r="E8" s="12" t="s">
        <v>4</v>
      </c>
      <c r="G8" s="143" t="s">
        <v>5</v>
      </c>
      <c r="H8" s="11"/>
      <c r="I8" s="13" t="s">
        <v>6</v>
      </c>
    </row>
    <row r="9" spans="1:9" ht="24" customHeight="1">
      <c r="A9" s="1" t="s">
        <v>7</v>
      </c>
      <c r="G9" s="14"/>
      <c r="H9" s="15"/>
      <c r="I9" s="14"/>
    </row>
    <row r="10" spans="1:9" ht="24" customHeight="1">
      <c r="A10" s="16" t="s">
        <v>8</v>
      </c>
      <c r="B10" s="16"/>
      <c r="C10" s="16"/>
      <c r="D10" s="16"/>
      <c r="E10" s="17"/>
      <c r="F10" s="17"/>
      <c r="G10" s="18"/>
      <c r="H10" s="19"/>
      <c r="I10" s="18"/>
    </row>
    <row r="11" spans="1:9" ht="24" customHeight="1">
      <c r="A11" s="20" t="s">
        <v>9</v>
      </c>
      <c r="C11" s="20"/>
      <c r="D11" s="20"/>
      <c r="G11" s="21">
        <v>152355464</v>
      </c>
      <c r="H11" s="6"/>
      <c r="I11" s="21">
        <v>14999105</v>
      </c>
    </row>
    <row r="12" spans="1:9" ht="24" customHeight="1">
      <c r="A12" s="20" t="s">
        <v>10</v>
      </c>
      <c r="C12" s="20"/>
      <c r="D12" s="20"/>
      <c r="E12" s="6">
        <v>4</v>
      </c>
      <c r="G12" s="21">
        <v>23253759</v>
      </c>
      <c r="H12" s="6"/>
      <c r="I12" s="21">
        <v>26566956</v>
      </c>
    </row>
    <row r="13" spans="1:9" ht="24" customHeight="1">
      <c r="A13" s="20" t="s">
        <v>38</v>
      </c>
      <c r="C13" s="20"/>
      <c r="D13" s="20"/>
      <c r="E13" s="6">
        <v>5</v>
      </c>
      <c r="G13" s="21">
        <v>15761199</v>
      </c>
      <c r="H13" s="6"/>
      <c r="I13" s="21">
        <v>10450558</v>
      </c>
    </row>
    <row r="14" spans="1:9" ht="24" customHeight="1">
      <c r="A14" s="20" t="s">
        <v>88</v>
      </c>
      <c r="C14" s="20"/>
      <c r="D14" s="20"/>
      <c r="G14" s="21">
        <v>684980</v>
      </c>
      <c r="H14" s="6"/>
      <c r="I14" s="21">
        <v>0</v>
      </c>
    </row>
    <row r="15" spans="1:9" ht="24" customHeight="1">
      <c r="A15" s="16" t="s">
        <v>11</v>
      </c>
      <c r="C15" s="20"/>
      <c r="G15" s="22">
        <f>SUM(G11:G14)</f>
        <v>192055402</v>
      </c>
      <c r="H15" s="23"/>
      <c r="I15" s="22">
        <f>SUM(I11:I14)</f>
        <v>52016619</v>
      </c>
    </row>
    <row r="16" spans="1:9" ht="24" customHeight="1">
      <c r="A16" s="20"/>
      <c r="B16" s="20"/>
      <c r="C16" s="20"/>
      <c r="D16" s="20"/>
      <c r="G16" s="21"/>
      <c r="H16" s="24"/>
      <c r="I16" s="21"/>
    </row>
    <row r="17" spans="1:9" ht="24" customHeight="1">
      <c r="A17" s="16" t="s">
        <v>12</v>
      </c>
      <c r="B17" s="20"/>
      <c r="C17" s="20"/>
      <c r="G17" s="25"/>
      <c r="H17" s="24"/>
      <c r="I17" s="25"/>
    </row>
    <row r="18" spans="1:9" ht="24" customHeight="1">
      <c r="A18" s="20" t="s">
        <v>13</v>
      </c>
      <c r="B18" s="20"/>
      <c r="C18" s="20"/>
      <c r="D18" s="20"/>
      <c r="G18" s="26">
        <v>4586520</v>
      </c>
      <c r="H18" s="6"/>
      <c r="I18" s="21">
        <v>5050044</v>
      </c>
    </row>
    <row r="19" spans="1:9" ht="24" customHeight="1">
      <c r="A19" s="20" t="s">
        <v>14</v>
      </c>
      <c r="C19" s="20"/>
      <c r="D19" s="20"/>
      <c r="G19" s="26">
        <v>4960000</v>
      </c>
      <c r="H19" s="6"/>
      <c r="I19" s="21">
        <v>4960000</v>
      </c>
    </row>
    <row r="20" spans="1:9" ht="24" customHeight="1">
      <c r="A20" s="20" t="s">
        <v>15</v>
      </c>
      <c r="C20" s="20"/>
      <c r="D20" s="20"/>
      <c r="E20" s="6">
        <v>6</v>
      </c>
      <c r="G20" s="26">
        <v>78354904</v>
      </c>
      <c r="H20" s="6"/>
      <c r="I20" s="21">
        <v>79832844</v>
      </c>
    </row>
    <row r="21" spans="1:9" ht="24" customHeight="1">
      <c r="A21" s="20" t="s">
        <v>16</v>
      </c>
      <c r="C21" s="20"/>
      <c r="D21" s="20"/>
      <c r="E21" s="6">
        <v>3.2</v>
      </c>
      <c r="G21" s="26">
        <v>82240</v>
      </c>
      <c r="H21" s="6"/>
      <c r="I21" s="21">
        <v>164478</v>
      </c>
    </row>
    <row r="22" spans="1:9" ht="24" customHeight="1">
      <c r="A22" s="20" t="s">
        <v>39</v>
      </c>
      <c r="C22" s="20"/>
      <c r="D22" s="20"/>
      <c r="G22" s="26">
        <v>2226824</v>
      </c>
      <c r="H22" s="6"/>
      <c r="I22" s="21">
        <v>2375021</v>
      </c>
    </row>
    <row r="23" spans="1:9" ht="24" customHeight="1">
      <c r="A23" s="20" t="s">
        <v>17</v>
      </c>
      <c r="C23" s="20"/>
      <c r="D23" s="20"/>
      <c r="G23" s="26">
        <v>1088428</v>
      </c>
      <c r="H23" s="6"/>
      <c r="I23" s="21">
        <v>1095007</v>
      </c>
    </row>
    <row r="24" spans="1:9" ht="24" customHeight="1">
      <c r="A24" s="20" t="s">
        <v>109</v>
      </c>
      <c r="B24" s="20"/>
      <c r="C24" s="20"/>
      <c r="D24" s="20"/>
      <c r="G24" s="173">
        <v>1017460</v>
      </c>
      <c r="H24" s="6"/>
      <c r="I24" s="27">
        <v>1111201</v>
      </c>
    </row>
    <row r="25" spans="1:9" ht="24" customHeight="1">
      <c r="A25" s="16" t="s">
        <v>115</v>
      </c>
      <c r="C25" s="20"/>
      <c r="G25" s="22">
        <f>SUM(G18:G24)</f>
        <v>92316376</v>
      </c>
      <c r="H25" s="23"/>
      <c r="I25" s="22">
        <f>SUM(I18:I24)</f>
        <v>94588595</v>
      </c>
    </row>
    <row r="26" spans="1:9" ht="24" customHeight="1" thickBot="1">
      <c r="A26" s="16" t="s">
        <v>18</v>
      </c>
      <c r="B26" s="20"/>
      <c r="D26" s="20"/>
      <c r="E26" s="17"/>
      <c r="F26" s="17"/>
      <c r="G26" s="28">
        <f>SUM(G25,G15)</f>
        <v>284371778</v>
      </c>
      <c r="H26" s="29"/>
      <c r="I26" s="28">
        <f>SUM(I25,I15)</f>
        <v>146605214</v>
      </c>
    </row>
    <row r="27" spans="1:9" ht="24" customHeight="1" thickTop="1">
      <c r="A27" s="16"/>
      <c r="B27" s="20"/>
      <c r="D27" s="20"/>
      <c r="E27" s="17"/>
      <c r="F27" s="17"/>
      <c r="G27" s="30"/>
      <c r="H27" s="31"/>
      <c r="I27" s="32"/>
    </row>
    <row r="28" spans="1:9" ht="24" customHeight="1">
      <c r="A28" s="16"/>
      <c r="B28" s="20"/>
      <c r="D28" s="20"/>
      <c r="E28" s="17"/>
      <c r="F28" s="17"/>
      <c r="G28" s="33"/>
      <c r="H28" s="33"/>
      <c r="I28" s="33"/>
    </row>
    <row r="29" spans="1:9" ht="24" customHeight="1">
      <c r="A29" s="16"/>
      <c r="B29" s="20"/>
      <c r="D29" s="20"/>
      <c r="E29" s="17"/>
      <c r="F29" s="17"/>
      <c r="G29" s="32"/>
      <c r="H29" s="31"/>
      <c r="I29" s="32"/>
    </row>
    <row r="30" spans="1:9" ht="24" customHeight="1">
      <c r="A30" s="16"/>
      <c r="B30" s="20"/>
      <c r="D30" s="20"/>
      <c r="E30" s="17"/>
      <c r="F30" s="17"/>
      <c r="G30" s="32"/>
      <c r="H30" s="31"/>
      <c r="I30" s="32"/>
    </row>
    <row r="31" spans="1:9" ht="24" customHeight="1">
      <c r="A31" s="16"/>
      <c r="B31" s="20"/>
      <c r="D31" s="20"/>
      <c r="E31" s="17"/>
      <c r="F31" s="17"/>
      <c r="G31" s="32"/>
      <c r="H31" s="31"/>
      <c r="I31" s="32"/>
    </row>
    <row r="32" spans="1:9" ht="24" customHeight="1">
      <c r="A32" s="16"/>
      <c r="B32" s="20"/>
      <c r="E32" s="17"/>
      <c r="F32" s="17"/>
      <c r="G32" s="32"/>
      <c r="H32" s="31"/>
      <c r="I32" s="32" t="s">
        <v>19</v>
      </c>
    </row>
    <row r="33" spans="1:9" s="36" customFormat="1" ht="24" customHeight="1">
      <c r="A33" s="1" t="str">
        <f>+A1</f>
        <v>PANELESMATIC SOLUTIONS PUBLIC COMPANY LIMITED</v>
      </c>
      <c r="B33" s="34"/>
      <c r="C33" s="34"/>
      <c r="D33" s="34"/>
      <c r="E33" s="35"/>
      <c r="F33" s="35"/>
      <c r="G33" s="34"/>
      <c r="H33" s="34"/>
      <c r="I33" s="34"/>
    </row>
    <row r="34" spans="1:9" s="36" customFormat="1" ht="24" customHeight="1">
      <c r="A34" s="1" t="s">
        <v>20</v>
      </c>
      <c r="B34" s="37"/>
      <c r="C34" s="37"/>
      <c r="D34" s="37"/>
      <c r="E34" s="38"/>
      <c r="F34" s="38"/>
      <c r="G34" s="37"/>
      <c r="H34" s="37"/>
      <c r="I34" s="37"/>
    </row>
    <row r="35" spans="1:9" s="36" customFormat="1" ht="24" customHeight="1">
      <c r="A35" s="1" t="str">
        <f>A3</f>
        <v>AS AT JUNE 30, 2024</v>
      </c>
      <c r="E35" s="11"/>
      <c r="F35" s="11"/>
      <c r="G35" s="39"/>
      <c r="H35" s="39"/>
      <c r="I35" s="40" t="s">
        <v>1</v>
      </c>
    </row>
    <row r="36" spans="1:9" ht="24" customHeight="1">
      <c r="A36" s="36"/>
      <c r="E36" s="3"/>
      <c r="F36" s="3"/>
      <c r="G36" s="10" t="s">
        <v>2</v>
      </c>
      <c r="H36" s="11"/>
      <c r="I36" s="10" t="s">
        <v>2</v>
      </c>
    </row>
    <row r="37" spans="1:9" ht="24" customHeight="1">
      <c r="E37" s="3"/>
      <c r="F37" s="3"/>
      <c r="G37" s="10" t="str">
        <f>+G6</f>
        <v>June 30, 2024</v>
      </c>
      <c r="H37" s="10"/>
      <c r="I37" s="10" t="str">
        <f>+I6</f>
        <v>December 31, 2023</v>
      </c>
    </row>
    <row r="38" spans="1:9" ht="24" customHeight="1">
      <c r="E38" s="3"/>
      <c r="F38" s="3"/>
      <c r="G38" s="142" t="s">
        <v>3</v>
      </c>
      <c r="H38" s="11"/>
      <c r="I38" s="10"/>
    </row>
    <row r="39" spans="1:9" ht="24" customHeight="1">
      <c r="E39" s="12" t="s">
        <v>4</v>
      </c>
      <c r="G39" s="143" t="s">
        <v>5</v>
      </c>
      <c r="H39" s="11"/>
      <c r="I39" s="13" t="s">
        <v>6</v>
      </c>
    </row>
    <row r="40" spans="1:9" s="36" customFormat="1" ht="24" customHeight="1">
      <c r="A40" s="3"/>
      <c r="E40" s="11"/>
      <c r="F40" s="11"/>
      <c r="G40" s="41"/>
      <c r="H40" s="42"/>
      <c r="I40" s="41"/>
    </row>
    <row r="41" spans="1:9" s="36" customFormat="1" ht="24" customHeight="1">
      <c r="A41" s="34" t="s">
        <v>21</v>
      </c>
      <c r="E41" s="11"/>
      <c r="F41" s="11"/>
      <c r="G41" s="43"/>
      <c r="H41" s="44"/>
      <c r="I41" s="43"/>
    </row>
    <row r="42" spans="1:9" s="36" customFormat="1" ht="24" customHeight="1">
      <c r="A42" s="34" t="s">
        <v>22</v>
      </c>
    </row>
    <row r="43" spans="1:9" s="36" customFormat="1" ht="24" customHeight="1">
      <c r="A43" s="36" t="s">
        <v>23</v>
      </c>
      <c r="E43" s="11"/>
      <c r="F43" s="11"/>
      <c r="G43" s="26">
        <v>10708953</v>
      </c>
      <c r="H43" s="6"/>
      <c r="I43" s="26">
        <v>11824883</v>
      </c>
    </row>
    <row r="44" spans="1:9" s="36" customFormat="1" ht="24" customHeight="1">
      <c r="A44" s="36" t="s">
        <v>97</v>
      </c>
      <c r="E44" s="11"/>
      <c r="F44" s="11"/>
      <c r="G44" s="26">
        <v>4905313</v>
      </c>
      <c r="H44" s="6"/>
      <c r="I44" s="26">
        <v>4840538</v>
      </c>
    </row>
    <row r="45" spans="1:9" s="36" customFormat="1" ht="24" customHeight="1">
      <c r="A45" s="36" t="s">
        <v>108</v>
      </c>
      <c r="E45" s="11">
        <v>7</v>
      </c>
      <c r="F45" s="11"/>
      <c r="G45" s="26">
        <v>0</v>
      </c>
      <c r="H45" s="6"/>
      <c r="I45" s="26">
        <v>3590697</v>
      </c>
    </row>
    <row r="46" spans="1:9" s="36" customFormat="1" ht="24" customHeight="1">
      <c r="A46" s="36" t="s">
        <v>24</v>
      </c>
      <c r="E46" s="11">
        <v>3.2</v>
      </c>
      <c r="F46" s="11"/>
      <c r="G46" s="26">
        <v>88459</v>
      </c>
      <c r="H46" s="6"/>
      <c r="I46" s="26">
        <v>174331</v>
      </c>
    </row>
    <row r="47" spans="1:9" s="36" customFormat="1" ht="24" customHeight="1">
      <c r="A47" s="36" t="s">
        <v>25</v>
      </c>
      <c r="E47" s="11"/>
      <c r="F47" s="11"/>
      <c r="G47" s="26">
        <v>611414</v>
      </c>
      <c r="H47" s="6"/>
      <c r="I47" s="26">
        <v>1996816</v>
      </c>
    </row>
    <row r="48" spans="1:9" s="34" customFormat="1" ht="24" customHeight="1">
      <c r="A48" s="36" t="s">
        <v>26</v>
      </c>
      <c r="E48" s="11"/>
      <c r="F48" s="11"/>
      <c r="G48" s="26">
        <v>537093</v>
      </c>
      <c r="H48" s="6"/>
      <c r="I48" s="26">
        <v>1806445</v>
      </c>
    </row>
    <row r="49" spans="1:9" s="36" customFormat="1" ht="24" customHeight="1">
      <c r="A49" s="34" t="s">
        <v>27</v>
      </c>
      <c r="E49" s="35"/>
      <c r="F49" s="35"/>
      <c r="G49" s="46">
        <f>SUM(G43:G48)</f>
        <v>16851232</v>
      </c>
      <c r="H49" s="47"/>
      <c r="I49" s="46">
        <f>SUM(I43:I48)</f>
        <v>24233710</v>
      </c>
    </row>
    <row r="50" spans="1:9" s="36" customFormat="1" ht="24" customHeight="1">
      <c r="E50" s="11"/>
      <c r="F50" s="11"/>
      <c r="G50" s="48"/>
      <c r="H50" s="49"/>
      <c r="I50" s="48"/>
    </row>
    <row r="51" spans="1:9" s="51" customFormat="1" ht="24" customHeight="1">
      <c r="A51" s="34" t="s">
        <v>114</v>
      </c>
      <c r="B51" s="50"/>
      <c r="C51" s="50"/>
      <c r="D51" s="50"/>
    </row>
    <row r="52" spans="1:9" s="51" customFormat="1" ht="24" customHeight="1">
      <c r="A52" s="36" t="s">
        <v>111</v>
      </c>
      <c r="B52" s="50"/>
      <c r="C52" s="50"/>
      <c r="D52" s="50"/>
      <c r="E52" s="11">
        <v>7</v>
      </c>
      <c r="F52" s="11"/>
      <c r="G52" s="26">
        <v>0</v>
      </c>
      <c r="H52" s="6"/>
      <c r="I52" s="26">
        <v>25778447</v>
      </c>
    </row>
    <row r="53" spans="1:9" s="51" customFormat="1" ht="24" customHeight="1">
      <c r="A53" s="36" t="s">
        <v>110</v>
      </c>
      <c r="B53" s="50"/>
      <c r="C53" s="50"/>
      <c r="D53" s="50"/>
      <c r="E53" s="11"/>
      <c r="F53" s="11"/>
      <c r="G53" s="26">
        <v>3842272</v>
      </c>
      <c r="H53" s="6"/>
      <c r="I53" s="26">
        <v>3700135</v>
      </c>
    </row>
    <row r="54" spans="1:9" s="34" customFormat="1" ht="24" customHeight="1">
      <c r="A54" s="36" t="s">
        <v>107</v>
      </c>
      <c r="E54" s="11"/>
      <c r="F54" s="11"/>
      <c r="G54" s="26">
        <v>307927</v>
      </c>
      <c r="H54" s="6"/>
      <c r="I54" s="26">
        <v>1006272</v>
      </c>
    </row>
    <row r="55" spans="1:9" s="34" customFormat="1" ht="24" customHeight="1">
      <c r="A55" s="34" t="s">
        <v>113</v>
      </c>
      <c r="E55" s="35"/>
      <c r="F55" s="35"/>
      <c r="G55" s="46">
        <f>SUM(G52:G54)</f>
        <v>4150199</v>
      </c>
      <c r="H55" s="47"/>
      <c r="I55" s="46">
        <f>SUM(I52:I54)</f>
        <v>30484854</v>
      </c>
    </row>
    <row r="56" spans="1:9" s="36" customFormat="1" ht="24" customHeight="1">
      <c r="A56" s="34" t="s">
        <v>28</v>
      </c>
      <c r="E56" s="35"/>
      <c r="F56" s="35"/>
      <c r="G56" s="46">
        <f>SUM(G55,G49)</f>
        <v>21001431</v>
      </c>
      <c r="H56" s="47"/>
      <c r="I56" s="46">
        <f>I49+I55</f>
        <v>54718564</v>
      </c>
    </row>
    <row r="57" spans="1:9" s="36" customFormat="1" ht="24" customHeight="1">
      <c r="A57" s="34"/>
      <c r="E57" s="11"/>
      <c r="F57" s="11"/>
      <c r="G57" s="45"/>
      <c r="H57" s="52"/>
      <c r="I57" s="45"/>
    </row>
    <row r="58" spans="1:9" s="36" customFormat="1" ht="24" customHeight="1">
      <c r="A58" s="34"/>
      <c r="E58" s="11"/>
      <c r="F58" s="11"/>
      <c r="G58" s="45"/>
      <c r="H58" s="52"/>
      <c r="I58" s="45"/>
    </row>
    <row r="59" spans="1:9" s="36" customFormat="1" ht="24" customHeight="1">
      <c r="A59" s="34"/>
      <c r="E59" s="11"/>
      <c r="F59" s="11"/>
      <c r="G59" s="45"/>
      <c r="H59" s="52"/>
      <c r="I59" s="45"/>
    </row>
    <row r="60" spans="1:9" s="36" customFormat="1" ht="24" customHeight="1">
      <c r="A60" s="34"/>
      <c r="E60" s="11"/>
      <c r="F60" s="11"/>
      <c r="G60" s="45"/>
      <c r="H60" s="52"/>
      <c r="I60" s="45"/>
    </row>
    <row r="61" spans="1:9" s="36" customFormat="1" ht="24" customHeight="1">
      <c r="A61" s="34"/>
      <c r="E61" s="11"/>
      <c r="F61" s="11"/>
      <c r="G61" s="45"/>
      <c r="H61" s="52"/>
      <c r="I61" s="45"/>
    </row>
    <row r="62" spans="1:9" s="36" customFormat="1" ht="24" customHeight="1">
      <c r="A62" s="34"/>
      <c r="E62" s="11"/>
      <c r="F62" s="11"/>
      <c r="G62" s="45"/>
      <c r="H62" s="52"/>
      <c r="I62" s="45"/>
    </row>
    <row r="63" spans="1:9" s="36" customFormat="1" ht="24" customHeight="1">
      <c r="A63" s="34"/>
      <c r="E63" s="11"/>
      <c r="F63" s="11"/>
      <c r="G63" s="45"/>
      <c r="H63" s="52"/>
      <c r="I63" s="45"/>
    </row>
    <row r="64" spans="1:9" s="36" customFormat="1" ht="24" customHeight="1">
      <c r="A64" s="34"/>
      <c r="E64" s="11"/>
      <c r="F64" s="11"/>
      <c r="G64" s="45"/>
      <c r="H64" s="52"/>
      <c r="I64" s="45"/>
    </row>
    <row r="65" spans="1:9" s="36" customFormat="1" ht="24" customHeight="1">
      <c r="A65" s="34"/>
      <c r="E65" s="11"/>
      <c r="F65" s="11"/>
      <c r="G65" s="45"/>
      <c r="H65" s="52"/>
      <c r="I65" s="45"/>
    </row>
    <row r="66" spans="1:9" s="36" customFormat="1" ht="24" customHeight="1">
      <c r="A66" s="34"/>
      <c r="E66" s="11"/>
      <c r="F66" s="11"/>
      <c r="G66" s="45"/>
      <c r="H66" s="52"/>
      <c r="I66" s="45"/>
    </row>
    <row r="67" spans="1:9" s="36" customFormat="1" ht="24" customHeight="1">
      <c r="A67" s="1" t="str">
        <f>+A33</f>
        <v>PANELESMATIC SOLUTIONS PUBLIC COMPANY LIMITED</v>
      </c>
      <c r="B67" s="3"/>
      <c r="C67" s="3"/>
      <c r="D67" s="3"/>
      <c r="E67" s="6"/>
      <c r="F67" s="6"/>
      <c r="G67" s="53"/>
      <c r="H67" s="19"/>
      <c r="I67" s="53"/>
    </row>
    <row r="68" spans="1:9" s="36" customFormat="1" ht="24" customHeight="1">
      <c r="A68" s="1" t="str">
        <f t="shared" ref="A68:A69" si="0">+A34</f>
        <v>STATEMENTS OF FINANCIAL POSITION (CONT.)</v>
      </c>
      <c r="B68" s="37"/>
      <c r="C68" s="37"/>
      <c r="D68" s="37"/>
      <c r="E68" s="38"/>
      <c r="F68" s="38"/>
      <c r="G68" s="37"/>
      <c r="H68" s="37"/>
      <c r="I68" s="37"/>
    </row>
    <row r="69" spans="1:9" s="36" customFormat="1" ht="24" customHeight="1">
      <c r="A69" s="1" t="str">
        <f t="shared" si="0"/>
        <v>AS AT JUNE 30, 2024</v>
      </c>
      <c r="E69" s="11"/>
      <c r="F69" s="11"/>
      <c r="G69" s="39"/>
      <c r="H69" s="39"/>
      <c r="I69" s="40" t="s">
        <v>1</v>
      </c>
    </row>
    <row r="70" spans="1:9" ht="24" customHeight="1">
      <c r="A70" s="36"/>
      <c r="E70" s="3"/>
      <c r="F70" s="3"/>
      <c r="G70" s="10" t="s">
        <v>2</v>
      </c>
      <c r="H70" s="11"/>
      <c r="I70" s="10" t="s">
        <v>2</v>
      </c>
    </row>
    <row r="71" spans="1:9" ht="24" customHeight="1">
      <c r="E71" s="3"/>
      <c r="F71" s="3"/>
      <c r="G71" s="10" t="str">
        <f>+G6</f>
        <v>June 30, 2024</v>
      </c>
      <c r="H71" s="10"/>
      <c r="I71" s="10" t="str">
        <f t="shared" ref="I71" si="1">+I6</f>
        <v>December 31, 2023</v>
      </c>
    </row>
    <row r="72" spans="1:9" ht="24" customHeight="1">
      <c r="E72" s="3"/>
      <c r="F72" s="3"/>
      <c r="G72" s="142" t="s">
        <v>3</v>
      </c>
      <c r="H72" s="11"/>
      <c r="I72" s="10"/>
    </row>
    <row r="73" spans="1:9" ht="24" customHeight="1">
      <c r="E73" s="12" t="s">
        <v>4</v>
      </c>
      <c r="G73" s="143" t="s">
        <v>5</v>
      </c>
      <c r="H73" s="11"/>
      <c r="I73" s="13" t="s">
        <v>6</v>
      </c>
    </row>
    <row r="74" spans="1:9" s="36" customFormat="1" ht="24" customHeight="1">
      <c r="A74" s="3"/>
      <c r="E74" s="11"/>
      <c r="F74" s="11"/>
      <c r="G74" s="41"/>
      <c r="H74" s="42"/>
      <c r="I74" s="41"/>
    </row>
    <row r="75" spans="1:9" s="36" customFormat="1" ht="24" customHeight="1">
      <c r="A75" s="1" t="s">
        <v>29</v>
      </c>
      <c r="B75" s="3"/>
      <c r="C75" s="3"/>
      <c r="D75" s="3"/>
      <c r="E75" s="6"/>
      <c r="F75" s="6"/>
      <c r="G75" s="53"/>
      <c r="H75" s="19"/>
      <c r="I75" s="53"/>
    </row>
    <row r="76" spans="1:9" s="36" customFormat="1" ht="24" customHeight="1">
      <c r="A76" s="3" t="s">
        <v>30</v>
      </c>
      <c r="C76" s="3"/>
      <c r="D76" s="3"/>
      <c r="E76" s="6">
        <v>8</v>
      </c>
      <c r="F76" s="6"/>
      <c r="G76" s="53"/>
      <c r="H76" s="19"/>
      <c r="I76" s="53"/>
    </row>
    <row r="77" spans="1:9" s="36" customFormat="1" ht="24" customHeight="1">
      <c r="A77" s="3"/>
      <c r="B77" s="3" t="s">
        <v>98</v>
      </c>
      <c r="C77" s="3"/>
      <c r="D77" s="3"/>
      <c r="E77" s="6"/>
      <c r="F77" s="6"/>
      <c r="G77" s="53"/>
      <c r="H77" s="19"/>
      <c r="I77" s="53"/>
    </row>
    <row r="78" spans="1:9" s="36" customFormat="1" ht="24" customHeight="1" thickBot="1">
      <c r="A78" s="3"/>
      <c r="B78" s="3"/>
      <c r="C78" s="3" t="s">
        <v>31</v>
      </c>
      <c r="D78" s="3"/>
      <c r="F78" s="6"/>
      <c r="G78" s="54">
        <v>95000000</v>
      </c>
      <c r="H78" s="55"/>
      <c r="I78" s="54">
        <v>95000000</v>
      </c>
    </row>
    <row r="79" spans="1:9" s="36" customFormat="1" ht="24" customHeight="1" thickTop="1">
      <c r="A79" s="3"/>
      <c r="B79" s="3" t="s">
        <v>112</v>
      </c>
      <c r="C79" s="3"/>
      <c r="D79" s="3"/>
      <c r="E79" s="6"/>
      <c r="F79" s="6"/>
      <c r="G79" s="21"/>
      <c r="H79" s="55"/>
      <c r="I79" s="21"/>
    </row>
    <row r="80" spans="1:9" s="36" customFormat="1" ht="24" customHeight="1">
      <c r="A80" s="3"/>
      <c r="B80" s="3"/>
      <c r="C80" s="3" t="s">
        <v>31</v>
      </c>
      <c r="D80" s="3"/>
      <c r="E80" s="6"/>
      <c r="F80" s="6"/>
      <c r="G80" s="21">
        <v>95000000</v>
      </c>
      <c r="H80" s="55"/>
    </row>
    <row r="81" spans="1:16120" s="36" customFormat="1" ht="24" customHeight="1">
      <c r="A81" s="3"/>
      <c r="B81" s="3"/>
      <c r="C81" s="3" t="s">
        <v>91</v>
      </c>
      <c r="D81" s="3"/>
      <c r="E81" s="6"/>
      <c r="F81" s="6"/>
      <c r="G81" s="21"/>
      <c r="H81" s="55"/>
      <c r="I81" s="21">
        <v>70000000</v>
      </c>
    </row>
    <row r="82" spans="1:16120" s="36" customFormat="1" ht="24" customHeight="1">
      <c r="A82" s="3" t="s">
        <v>99</v>
      </c>
      <c r="B82" s="3"/>
      <c r="C82" s="3"/>
      <c r="D82" s="3"/>
      <c r="E82" s="6">
        <v>8</v>
      </c>
      <c r="F82" s="6"/>
      <c r="G82" s="21">
        <f>+FS_Change!F13</f>
        <v>150280486</v>
      </c>
      <c r="H82" s="55"/>
      <c r="I82" s="21">
        <f>FS_Change!F9</f>
        <v>0</v>
      </c>
    </row>
    <row r="83" spans="1:16120" ht="24" customHeight="1">
      <c r="A83" s="56" t="s">
        <v>100</v>
      </c>
      <c r="G83" s="9"/>
      <c r="H83" s="57"/>
      <c r="I83" s="9"/>
    </row>
    <row r="84" spans="1:16120" ht="24" customHeight="1">
      <c r="A84" s="56"/>
      <c r="B84" s="3" t="s">
        <v>32</v>
      </c>
      <c r="G84" s="9"/>
      <c r="H84" s="57"/>
      <c r="I84" s="9"/>
    </row>
    <row r="85" spans="1:16120" ht="24" customHeight="1">
      <c r="C85" s="3" t="s">
        <v>89</v>
      </c>
      <c r="G85" s="25">
        <f>FS_Change!H13</f>
        <v>4761743</v>
      </c>
      <c r="H85" s="19"/>
      <c r="I85" s="25">
        <f>FS_Change!H9</f>
        <v>4761743</v>
      </c>
    </row>
    <row r="86" spans="1:16120" ht="24" customHeight="1">
      <c r="B86" s="59" t="s">
        <v>33</v>
      </c>
      <c r="C86" s="59"/>
      <c r="D86" s="59"/>
      <c r="E86" s="60"/>
      <c r="F86" s="59"/>
      <c r="G86" s="61">
        <f>FS_Change!J13</f>
        <v>13328118</v>
      </c>
      <c r="H86" s="31"/>
      <c r="I86" s="61">
        <f>FS_Change!J9</f>
        <v>17124907</v>
      </c>
    </row>
    <row r="87" spans="1:16120" ht="24" customHeight="1">
      <c r="A87" s="1" t="s">
        <v>34</v>
      </c>
      <c r="F87" s="3"/>
      <c r="G87" s="62">
        <f>SUM(G80:G86)</f>
        <v>263370347</v>
      </c>
      <c r="H87" s="29"/>
      <c r="I87" s="62">
        <f>SUM(I81:I86)</f>
        <v>91886650</v>
      </c>
    </row>
    <row r="88" spans="1:16120" ht="24" customHeight="1" thickBot="1">
      <c r="A88" s="1" t="s">
        <v>35</v>
      </c>
      <c r="G88" s="63">
        <f>+G87+G56</f>
        <v>284371778</v>
      </c>
      <c r="H88" s="29"/>
      <c r="I88" s="63">
        <f>+I87+I56</f>
        <v>146605214</v>
      </c>
    </row>
    <row r="89" spans="1:16120" ht="24" customHeight="1" thickTop="1">
      <c r="G89" s="172"/>
      <c r="H89" s="172"/>
      <c r="I89" s="172"/>
    </row>
    <row r="91" spans="1:16120" s="58" customFormat="1" ht="24" customHeight="1">
      <c r="A91" s="3"/>
      <c r="B91" s="3"/>
      <c r="C91" s="3"/>
      <c r="D91" s="3"/>
      <c r="E91" s="6"/>
      <c r="F91" s="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</row>
  </sheetData>
  <phoneticPr fontId="20" type="noConversion"/>
  <printOptions horizontalCentered="1"/>
  <pageMargins left="0.78740157480314965" right="0.59055118110236227" top="0.78740157480314965" bottom="0.78740157480314965" header="1.1417322834645669" footer="0.27559055118110237"/>
  <pageSetup paperSize="9" scale="8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pageSetUpPr fitToPage="1"/>
  </sheetPr>
  <dimension ref="A1:I25"/>
  <sheetViews>
    <sheetView zoomScaleNormal="100" workbookViewId="0">
      <selection activeCell="F67" sqref="F67"/>
    </sheetView>
  </sheetViews>
  <sheetFormatPr defaultColWidth="8.6328125" defaultRowHeight="20"/>
  <cols>
    <col min="1" max="1" width="2.08984375" style="65" customWidth="1"/>
    <col min="2" max="3" width="3.453125" style="65" customWidth="1"/>
    <col min="4" max="4" width="35.6328125" style="65" customWidth="1"/>
    <col min="5" max="5" width="11.453125" style="65" customWidth="1"/>
    <col min="6" max="6" width="1.6328125" style="65" customWidth="1"/>
    <col min="7" max="7" width="16.08984375" style="65" customWidth="1"/>
    <col min="8" max="8" width="1.6328125" style="65" customWidth="1"/>
    <col min="9" max="9" width="16.90625" style="65" customWidth="1"/>
    <col min="10" max="225" width="8.6328125" style="65"/>
    <col min="226" max="239" width="8.6328125" style="65" customWidth="1"/>
    <col min="240" max="481" width="8.6328125" style="65"/>
    <col min="482" max="495" width="8.6328125" style="65" customWidth="1"/>
    <col min="496" max="737" width="8.6328125" style="65"/>
    <col min="738" max="751" width="8.6328125" style="65" customWidth="1"/>
    <col min="752" max="993" width="8.6328125" style="65"/>
    <col min="994" max="1007" width="8.6328125" style="65" customWidth="1"/>
    <col min="1008" max="1249" width="8.6328125" style="65"/>
    <col min="1250" max="1263" width="8.6328125" style="65" customWidth="1"/>
    <col min="1264" max="1505" width="8.6328125" style="65"/>
    <col min="1506" max="1519" width="8.6328125" style="65" customWidth="1"/>
    <col min="1520" max="1761" width="8.6328125" style="65"/>
    <col min="1762" max="1775" width="8.6328125" style="65" customWidth="1"/>
    <col min="1776" max="2017" width="8.6328125" style="65"/>
    <col min="2018" max="2031" width="8.6328125" style="65" customWidth="1"/>
    <col min="2032" max="2273" width="8.6328125" style="65"/>
    <col min="2274" max="2287" width="8.6328125" style="65" customWidth="1"/>
    <col min="2288" max="2529" width="8.6328125" style="65"/>
    <col min="2530" max="2543" width="8.6328125" style="65" customWidth="1"/>
    <col min="2544" max="2785" width="8.6328125" style="65"/>
    <col min="2786" max="2799" width="8.6328125" style="65" customWidth="1"/>
    <col min="2800" max="3041" width="8.6328125" style="65"/>
    <col min="3042" max="3055" width="8.6328125" style="65" customWidth="1"/>
    <col min="3056" max="3297" width="8.6328125" style="65"/>
    <col min="3298" max="3311" width="8.6328125" style="65" customWidth="1"/>
    <col min="3312" max="3553" width="8.6328125" style="65"/>
    <col min="3554" max="3567" width="8.6328125" style="65" customWidth="1"/>
    <col min="3568" max="3809" width="8.6328125" style="65"/>
    <col min="3810" max="3823" width="8.6328125" style="65" customWidth="1"/>
    <col min="3824" max="4065" width="8.6328125" style="65"/>
    <col min="4066" max="4079" width="8.6328125" style="65" customWidth="1"/>
    <col min="4080" max="4321" width="8.6328125" style="65"/>
    <col min="4322" max="4335" width="8.6328125" style="65" customWidth="1"/>
    <col min="4336" max="4577" width="8.6328125" style="65"/>
    <col min="4578" max="4591" width="8.6328125" style="65" customWidth="1"/>
    <col min="4592" max="4833" width="8.6328125" style="65"/>
    <col min="4834" max="4847" width="8.6328125" style="65" customWidth="1"/>
    <col min="4848" max="5089" width="8.6328125" style="65"/>
    <col min="5090" max="5103" width="8.6328125" style="65" customWidth="1"/>
    <col min="5104" max="5345" width="8.6328125" style="65"/>
    <col min="5346" max="5359" width="8.6328125" style="65" customWidth="1"/>
    <col min="5360" max="5601" width="8.6328125" style="65"/>
    <col min="5602" max="5615" width="8.6328125" style="65" customWidth="1"/>
    <col min="5616" max="5857" width="8.6328125" style="65"/>
    <col min="5858" max="5871" width="8.6328125" style="65" customWidth="1"/>
    <col min="5872" max="6113" width="8.6328125" style="65"/>
    <col min="6114" max="6127" width="8.6328125" style="65" customWidth="1"/>
    <col min="6128" max="6369" width="8.6328125" style="65"/>
    <col min="6370" max="6383" width="8.6328125" style="65" customWidth="1"/>
    <col min="6384" max="6625" width="8.6328125" style="65"/>
    <col min="6626" max="6639" width="8.6328125" style="65" customWidth="1"/>
    <col min="6640" max="6881" width="8.6328125" style="65"/>
    <col min="6882" max="6895" width="8.6328125" style="65" customWidth="1"/>
    <col min="6896" max="7137" width="8.6328125" style="65"/>
    <col min="7138" max="7151" width="8.6328125" style="65" customWidth="1"/>
    <col min="7152" max="7393" width="8.6328125" style="65"/>
    <col min="7394" max="7407" width="8.6328125" style="65" customWidth="1"/>
    <col min="7408" max="7649" width="8.6328125" style="65"/>
    <col min="7650" max="7663" width="8.6328125" style="65" customWidth="1"/>
    <col min="7664" max="7905" width="8.6328125" style="65"/>
    <col min="7906" max="7919" width="8.6328125" style="65" customWidth="1"/>
    <col min="7920" max="8161" width="8.6328125" style="65"/>
    <col min="8162" max="8175" width="8.6328125" style="65" customWidth="1"/>
    <col min="8176" max="8417" width="8.6328125" style="65"/>
    <col min="8418" max="8431" width="8.6328125" style="65" customWidth="1"/>
    <col min="8432" max="8673" width="8.6328125" style="65"/>
    <col min="8674" max="8687" width="8.6328125" style="65" customWidth="1"/>
    <col min="8688" max="8929" width="8.6328125" style="65"/>
    <col min="8930" max="8943" width="8.6328125" style="65" customWidth="1"/>
    <col min="8944" max="9185" width="8.6328125" style="65"/>
    <col min="9186" max="9199" width="8.6328125" style="65" customWidth="1"/>
    <col min="9200" max="9441" width="8.6328125" style="65"/>
    <col min="9442" max="9455" width="8.6328125" style="65" customWidth="1"/>
    <col min="9456" max="9697" width="8.6328125" style="65"/>
    <col min="9698" max="9711" width="8.6328125" style="65" customWidth="1"/>
    <col min="9712" max="9953" width="8.6328125" style="65"/>
    <col min="9954" max="9967" width="8.6328125" style="65" customWidth="1"/>
    <col min="9968" max="10209" width="8.6328125" style="65"/>
    <col min="10210" max="10223" width="8.6328125" style="65" customWidth="1"/>
    <col min="10224" max="10465" width="8.6328125" style="65"/>
    <col min="10466" max="10479" width="8.6328125" style="65" customWidth="1"/>
    <col min="10480" max="10721" width="8.6328125" style="65"/>
    <col min="10722" max="10735" width="8.6328125" style="65" customWidth="1"/>
    <col min="10736" max="10977" width="8.6328125" style="65"/>
    <col min="10978" max="10991" width="8.6328125" style="65" customWidth="1"/>
    <col min="10992" max="11233" width="8.6328125" style="65"/>
    <col min="11234" max="11247" width="8.6328125" style="65" customWidth="1"/>
    <col min="11248" max="11489" width="8.6328125" style="65"/>
    <col min="11490" max="11503" width="8.6328125" style="65" customWidth="1"/>
    <col min="11504" max="11745" width="8.6328125" style="65"/>
    <col min="11746" max="11759" width="8.6328125" style="65" customWidth="1"/>
    <col min="11760" max="12001" width="8.6328125" style="65"/>
    <col min="12002" max="12015" width="8.6328125" style="65" customWidth="1"/>
    <col min="12016" max="12257" width="8.6328125" style="65"/>
    <col min="12258" max="12271" width="8.6328125" style="65" customWidth="1"/>
    <col min="12272" max="12513" width="8.6328125" style="65"/>
    <col min="12514" max="12527" width="8.6328125" style="65" customWidth="1"/>
    <col min="12528" max="12769" width="8.6328125" style="65"/>
    <col min="12770" max="12783" width="8.6328125" style="65" customWidth="1"/>
    <col min="12784" max="13025" width="8.6328125" style="65"/>
    <col min="13026" max="13039" width="8.6328125" style="65" customWidth="1"/>
    <col min="13040" max="13281" width="8.6328125" style="65"/>
    <col min="13282" max="13295" width="8.6328125" style="65" customWidth="1"/>
    <col min="13296" max="13537" width="8.6328125" style="65"/>
    <col min="13538" max="13551" width="8.6328125" style="65" customWidth="1"/>
    <col min="13552" max="13793" width="8.6328125" style="65"/>
    <col min="13794" max="13807" width="8.6328125" style="65" customWidth="1"/>
    <col min="13808" max="14049" width="8.6328125" style="65"/>
    <col min="14050" max="14063" width="8.6328125" style="65" customWidth="1"/>
    <col min="14064" max="14305" width="8.6328125" style="65"/>
    <col min="14306" max="14319" width="8.6328125" style="65" customWidth="1"/>
    <col min="14320" max="14561" width="8.6328125" style="65"/>
    <col min="14562" max="14575" width="8.6328125" style="65" customWidth="1"/>
    <col min="14576" max="14817" width="8.6328125" style="65"/>
    <col min="14818" max="14831" width="8.6328125" style="65" customWidth="1"/>
    <col min="14832" max="15073" width="8.6328125" style="65"/>
    <col min="15074" max="15087" width="8.6328125" style="65" customWidth="1"/>
    <col min="15088" max="15329" width="8.6328125" style="65"/>
    <col min="15330" max="15343" width="8.6328125" style="65" customWidth="1"/>
    <col min="15344" max="15585" width="8.6328125" style="65"/>
    <col min="15586" max="15599" width="8.6328125" style="65" customWidth="1"/>
    <col min="15600" max="15841" width="8.6328125" style="65"/>
    <col min="15842" max="15855" width="8.6328125" style="65" customWidth="1"/>
    <col min="15856" max="16097" width="8.6328125" style="65"/>
    <col min="16098" max="16111" width="8.6328125" style="65" customWidth="1"/>
    <col min="16112" max="16357" width="8.6328125" style="65"/>
    <col min="16358" max="16359" width="8.6328125" style="65" customWidth="1"/>
    <col min="16360" max="16366" width="8.6328125" style="65"/>
    <col min="16367" max="16368" width="8.6328125" style="65" customWidth="1"/>
    <col min="16369" max="16384" width="8.6328125" style="65"/>
  </cols>
  <sheetData>
    <row r="1" spans="1:9" ht="20.5">
      <c r="A1" s="1" t="s">
        <v>36</v>
      </c>
      <c r="B1" s="64"/>
      <c r="C1" s="64"/>
      <c r="D1" s="64"/>
      <c r="E1" s="64"/>
      <c r="F1" s="64"/>
      <c r="G1" s="64"/>
      <c r="H1" s="64"/>
      <c r="I1" s="87" t="s">
        <v>3</v>
      </c>
    </row>
    <row r="2" spans="1:9" ht="20.5">
      <c r="A2" s="64" t="s">
        <v>40</v>
      </c>
      <c r="B2" s="64"/>
      <c r="C2" s="64"/>
      <c r="D2" s="64"/>
      <c r="E2" s="64"/>
      <c r="F2" s="64"/>
      <c r="G2" s="64"/>
      <c r="H2" s="64"/>
      <c r="I2" s="87" t="s">
        <v>5</v>
      </c>
    </row>
    <row r="3" spans="1:9" ht="20.5">
      <c r="A3" s="66" t="s">
        <v>102</v>
      </c>
      <c r="B3" s="66"/>
      <c r="C3" s="66"/>
      <c r="D3" s="66"/>
      <c r="E3" s="66"/>
      <c r="F3" s="66"/>
      <c r="G3" s="66"/>
      <c r="H3" s="66"/>
      <c r="I3" s="66"/>
    </row>
    <row r="5" spans="1:9">
      <c r="E5" s="67"/>
      <c r="F5" s="67"/>
      <c r="G5" s="174"/>
      <c r="H5" s="69"/>
      <c r="I5" s="68" t="s">
        <v>1</v>
      </c>
    </row>
    <row r="6" spans="1:9">
      <c r="E6" s="12" t="s">
        <v>4</v>
      </c>
      <c r="F6" s="67"/>
      <c r="G6" s="139">
        <v>2024</v>
      </c>
      <c r="H6" s="88"/>
      <c r="I6" s="89">
        <v>2023</v>
      </c>
    </row>
    <row r="7" spans="1:9" ht="20.5">
      <c r="A7" s="70" t="s">
        <v>41</v>
      </c>
      <c r="B7" s="70"/>
      <c r="E7" s="67"/>
      <c r="F7" s="71"/>
      <c r="G7" s="72">
        <v>30042002</v>
      </c>
      <c r="H7" s="71"/>
      <c r="I7" s="72">
        <v>32614965</v>
      </c>
    </row>
    <row r="8" spans="1:9">
      <c r="A8" s="70" t="s">
        <v>42</v>
      </c>
      <c r="B8" s="70"/>
      <c r="E8" s="67"/>
      <c r="F8" s="67"/>
      <c r="G8" s="72">
        <v>-19646755</v>
      </c>
      <c r="H8" s="67"/>
      <c r="I8" s="72">
        <v>-20829505</v>
      </c>
    </row>
    <row r="9" spans="1:9" ht="20.5">
      <c r="A9" s="74" t="s">
        <v>43</v>
      </c>
      <c r="B9" s="70"/>
      <c r="E9" s="75"/>
      <c r="F9" s="75"/>
      <c r="G9" s="77">
        <f>SUM(G7:G8)</f>
        <v>10395247</v>
      </c>
      <c r="H9" s="75"/>
      <c r="I9" s="77">
        <f>SUM(I7:I8)</f>
        <v>11785460</v>
      </c>
    </row>
    <row r="10" spans="1:9">
      <c r="A10" s="70" t="s">
        <v>44</v>
      </c>
      <c r="B10" s="70"/>
      <c r="E10" s="67"/>
      <c r="F10" s="67"/>
      <c r="G10" s="73">
        <v>557072</v>
      </c>
      <c r="H10" s="67"/>
      <c r="I10" s="73">
        <v>113647</v>
      </c>
    </row>
    <row r="11" spans="1:9" ht="20.5">
      <c r="A11" s="74" t="s">
        <v>45</v>
      </c>
      <c r="B11" s="70"/>
      <c r="E11" s="67"/>
      <c r="F11" s="67"/>
      <c r="G11" s="76">
        <f>SUM(G9:G10)</f>
        <v>10952319</v>
      </c>
      <c r="H11" s="67"/>
      <c r="I11" s="76">
        <f>SUM(I9:I10)</f>
        <v>11899107</v>
      </c>
    </row>
    <row r="12" spans="1:9">
      <c r="A12" s="70" t="s">
        <v>46</v>
      </c>
      <c r="B12" s="70"/>
      <c r="E12" s="67"/>
      <c r="F12" s="67"/>
      <c r="G12" s="72">
        <v>-1529834</v>
      </c>
      <c r="H12" s="67"/>
      <c r="I12" s="72">
        <v>-1358346</v>
      </c>
    </row>
    <row r="13" spans="1:9">
      <c r="A13" s="70" t="s">
        <v>47</v>
      </c>
      <c r="B13" s="70"/>
      <c r="E13" s="67"/>
      <c r="F13" s="67"/>
      <c r="G13" s="72">
        <v>-5472802</v>
      </c>
      <c r="H13" s="67"/>
      <c r="I13" s="72">
        <v>-4601976</v>
      </c>
    </row>
    <row r="14" spans="1:9">
      <c r="A14" s="70" t="s">
        <v>48</v>
      </c>
      <c r="B14" s="70"/>
      <c r="E14" s="75"/>
      <c r="F14" s="75"/>
      <c r="G14" s="72">
        <v>-1177628</v>
      </c>
      <c r="H14" s="75"/>
      <c r="I14" s="72">
        <v>-989929</v>
      </c>
    </row>
    <row r="15" spans="1:9" ht="20.5">
      <c r="A15" s="74" t="s">
        <v>49</v>
      </c>
      <c r="B15" s="74"/>
      <c r="E15" s="75"/>
      <c r="F15" s="75"/>
      <c r="G15" s="79">
        <f>SUM(G12:G14)</f>
        <v>-8180264</v>
      </c>
      <c r="H15" s="75"/>
      <c r="I15" s="79">
        <f>SUM(I12:I14)</f>
        <v>-6950251</v>
      </c>
    </row>
    <row r="16" spans="1:9" ht="20.5">
      <c r="A16" s="80" t="s">
        <v>50</v>
      </c>
      <c r="B16" s="74"/>
      <c r="E16" s="75"/>
      <c r="F16" s="75"/>
      <c r="G16" s="81">
        <f>+G11+G15</f>
        <v>2772055</v>
      </c>
      <c r="H16" s="75"/>
      <c r="I16" s="81">
        <f>+I11+I15</f>
        <v>4948856</v>
      </c>
    </row>
    <row r="17" spans="1:9" ht="20.5">
      <c r="A17" s="82" t="s">
        <v>51</v>
      </c>
      <c r="B17" s="90"/>
      <c r="E17" s="75"/>
      <c r="F17" s="75"/>
      <c r="G17" s="73">
        <v>-4128</v>
      </c>
      <c r="H17" s="75"/>
      <c r="I17" s="73">
        <v>-4565</v>
      </c>
    </row>
    <row r="18" spans="1:9" ht="20.5">
      <c r="A18" s="83" t="s">
        <v>92</v>
      </c>
      <c r="B18" s="74"/>
      <c r="E18" s="75"/>
      <c r="F18" s="75"/>
      <c r="G18" s="81">
        <f>+G16+G17</f>
        <v>2767927</v>
      </c>
      <c r="H18" s="75"/>
      <c r="I18" s="81">
        <f>+I16+I17</f>
        <v>4944291</v>
      </c>
    </row>
    <row r="19" spans="1:9">
      <c r="A19" s="82" t="s">
        <v>52</v>
      </c>
      <c r="B19" s="70"/>
      <c r="E19" s="75"/>
      <c r="F19" s="75"/>
      <c r="G19" s="73">
        <v>-567495</v>
      </c>
      <c r="H19" s="75"/>
      <c r="I19" s="73">
        <v>-1077990</v>
      </c>
    </row>
    <row r="20" spans="1:9" ht="21" thickBot="1">
      <c r="A20" s="83" t="s">
        <v>55</v>
      </c>
      <c r="B20" s="70"/>
      <c r="E20" s="75"/>
      <c r="F20" s="75"/>
      <c r="G20" s="171">
        <f>SUM(G18:G19)</f>
        <v>2200432</v>
      </c>
      <c r="H20" s="75"/>
      <c r="I20" s="171">
        <f>SUM(I18:I19)</f>
        <v>3866301</v>
      </c>
    </row>
    <row r="21" spans="1:9" ht="21" thickTop="1">
      <c r="A21" s="83"/>
      <c r="B21" s="70"/>
      <c r="E21" s="75"/>
      <c r="F21" s="75"/>
      <c r="G21" s="78"/>
      <c r="H21" s="75"/>
      <c r="I21" s="78"/>
    </row>
    <row r="22" spans="1:9" ht="20.5">
      <c r="A22" s="83" t="s">
        <v>53</v>
      </c>
      <c r="B22" s="70"/>
      <c r="E22" s="84"/>
      <c r="F22" s="84"/>
      <c r="G22" s="78"/>
      <c r="H22" s="84"/>
      <c r="I22" s="78"/>
    </row>
    <row r="23" spans="1:9" ht="21" thickBot="1">
      <c r="A23" s="80" t="s">
        <v>93</v>
      </c>
      <c r="B23" s="82"/>
      <c r="E23" s="67"/>
      <c r="F23" s="67"/>
      <c r="G23" s="144">
        <f>+G20/G24</f>
        <v>1.1581221052631579E-2</v>
      </c>
      <c r="H23" s="91"/>
      <c r="I23" s="85">
        <f>+I20/I24</f>
        <v>2.7616435714285716E-2</v>
      </c>
    </row>
    <row r="24" spans="1:9" ht="21.5" thickTop="1" thickBot="1">
      <c r="A24" s="80" t="s">
        <v>54</v>
      </c>
      <c r="B24" s="70"/>
      <c r="E24" s="67"/>
      <c r="F24" s="67"/>
      <c r="G24" s="86">
        <v>190000000</v>
      </c>
      <c r="H24" s="67"/>
      <c r="I24" s="86">
        <v>140000000</v>
      </c>
    </row>
    <row r="25" spans="1:9" ht="20.5" thickTop="1"/>
  </sheetData>
  <pageMargins left="0.98425196850393704" right="0.59055118110236227" top="0.78740157480314965" bottom="0.86614173228346458" header="0.51181102362204722" footer="0.31496062992125984"/>
  <pageSetup paperSize="256" scale="86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3408-3EFA-4752-89C7-BC5DB2FB2093}">
  <sheetPr>
    <pageSetUpPr fitToPage="1"/>
  </sheetPr>
  <dimension ref="A1:I25"/>
  <sheetViews>
    <sheetView zoomScaleNormal="100" workbookViewId="0">
      <selection activeCell="F67" sqref="F67"/>
    </sheetView>
  </sheetViews>
  <sheetFormatPr defaultColWidth="8.6328125" defaultRowHeight="20"/>
  <cols>
    <col min="1" max="1" width="2.08984375" style="65" customWidth="1"/>
    <col min="2" max="3" width="3.453125" style="65" customWidth="1"/>
    <col min="4" max="4" width="35.6328125" style="65" customWidth="1"/>
    <col min="5" max="5" width="11.453125" style="65" customWidth="1"/>
    <col min="6" max="6" width="1.6328125" style="65" customWidth="1"/>
    <col min="7" max="7" width="16.08984375" style="65" customWidth="1"/>
    <col min="8" max="8" width="1.6328125" style="65" customWidth="1"/>
    <col min="9" max="9" width="16.90625" style="65" customWidth="1"/>
    <col min="10" max="225" width="8.6328125" style="65"/>
    <col min="226" max="239" width="8.6328125" style="65" customWidth="1"/>
    <col min="240" max="481" width="8.6328125" style="65"/>
    <col min="482" max="495" width="8.6328125" style="65" customWidth="1"/>
    <col min="496" max="737" width="8.6328125" style="65"/>
    <col min="738" max="751" width="8.6328125" style="65" customWidth="1"/>
    <col min="752" max="993" width="8.6328125" style="65"/>
    <col min="994" max="1007" width="8.6328125" style="65" customWidth="1"/>
    <col min="1008" max="1249" width="8.6328125" style="65"/>
    <col min="1250" max="1263" width="8.6328125" style="65" customWidth="1"/>
    <col min="1264" max="1505" width="8.6328125" style="65"/>
    <col min="1506" max="1519" width="8.6328125" style="65" customWidth="1"/>
    <col min="1520" max="1761" width="8.6328125" style="65"/>
    <col min="1762" max="1775" width="8.6328125" style="65" customWidth="1"/>
    <col min="1776" max="2017" width="8.6328125" style="65"/>
    <col min="2018" max="2031" width="8.6328125" style="65" customWidth="1"/>
    <col min="2032" max="2273" width="8.6328125" style="65"/>
    <col min="2274" max="2287" width="8.6328125" style="65" customWidth="1"/>
    <col min="2288" max="2529" width="8.6328125" style="65"/>
    <col min="2530" max="2543" width="8.6328125" style="65" customWidth="1"/>
    <col min="2544" max="2785" width="8.6328125" style="65"/>
    <col min="2786" max="2799" width="8.6328125" style="65" customWidth="1"/>
    <col min="2800" max="3041" width="8.6328125" style="65"/>
    <col min="3042" max="3055" width="8.6328125" style="65" customWidth="1"/>
    <col min="3056" max="3297" width="8.6328125" style="65"/>
    <col min="3298" max="3311" width="8.6328125" style="65" customWidth="1"/>
    <col min="3312" max="3553" width="8.6328125" style="65"/>
    <col min="3554" max="3567" width="8.6328125" style="65" customWidth="1"/>
    <col min="3568" max="3809" width="8.6328125" style="65"/>
    <col min="3810" max="3823" width="8.6328125" style="65" customWidth="1"/>
    <col min="3824" max="4065" width="8.6328125" style="65"/>
    <col min="4066" max="4079" width="8.6328125" style="65" customWidth="1"/>
    <col min="4080" max="4321" width="8.6328125" style="65"/>
    <col min="4322" max="4335" width="8.6328125" style="65" customWidth="1"/>
    <col min="4336" max="4577" width="8.6328125" style="65"/>
    <col min="4578" max="4591" width="8.6328125" style="65" customWidth="1"/>
    <col min="4592" max="4833" width="8.6328125" style="65"/>
    <col min="4834" max="4847" width="8.6328125" style="65" customWidth="1"/>
    <col min="4848" max="5089" width="8.6328125" style="65"/>
    <col min="5090" max="5103" width="8.6328125" style="65" customWidth="1"/>
    <col min="5104" max="5345" width="8.6328125" style="65"/>
    <col min="5346" max="5359" width="8.6328125" style="65" customWidth="1"/>
    <col min="5360" max="5601" width="8.6328125" style="65"/>
    <col min="5602" max="5615" width="8.6328125" style="65" customWidth="1"/>
    <col min="5616" max="5857" width="8.6328125" style="65"/>
    <col min="5858" max="5871" width="8.6328125" style="65" customWidth="1"/>
    <col min="5872" max="6113" width="8.6328125" style="65"/>
    <col min="6114" max="6127" width="8.6328125" style="65" customWidth="1"/>
    <col min="6128" max="6369" width="8.6328125" style="65"/>
    <col min="6370" max="6383" width="8.6328125" style="65" customWidth="1"/>
    <col min="6384" max="6625" width="8.6328125" style="65"/>
    <col min="6626" max="6639" width="8.6328125" style="65" customWidth="1"/>
    <col min="6640" max="6881" width="8.6328125" style="65"/>
    <col min="6882" max="6895" width="8.6328125" style="65" customWidth="1"/>
    <col min="6896" max="7137" width="8.6328125" style="65"/>
    <col min="7138" max="7151" width="8.6328125" style="65" customWidth="1"/>
    <col min="7152" max="7393" width="8.6328125" style="65"/>
    <col min="7394" max="7407" width="8.6328125" style="65" customWidth="1"/>
    <col min="7408" max="7649" width="8.6328125" style="65"/>
    <col min="7650" max="7663" width="8.6328125" style="65" customWidth="1"/>
    <col min="7664" max="7905" width="8.6328125" style="65"/>
    <col min="7906" max="7919" width="8.6328125" style="65" customWidth="1"/>
    <col min="7920" max="8161" width="8.6328125" style="65"/>
    <col min="8162" max="8175" width="8.6328125" style="65" customWidth="1"/>
    <col min="8176" max="8417" width="8.6328125" style="65"/>
    <col min="8418" max="8431" width="8.6328125" style="65" customWidth="1"/>
    <col min="8432" max="8673" width="8.6328125" style="65"/>
    <col min="8674" max="8687" width="8.6328125" style="65" customWidth="1"/>
    <col min="8688" max="8929" width="8.6328125" style="65"/>
    <col min="8930" max="8943" width="8.6328125" style="65" customWidth="1"/>
    <col min="8944" max="9185" width="8.6328125" style="65"/>
    <col min="9186" max="9199" width="8.6328125" style="65" customWidth="1"/>
    <col min="9200" max="9441" width="8.6328125" style="65"/>
    <col min="9442" max="9455" width="8.6328125" style="65" customWidth="1"/>
    <col min="9456" max="9697" width="8.6328125" style="65"/>
    <col min="9698" max="9711" width="8.6328125" style="65" customWidth="1"/>
    <col min="9712" max="9953" width="8.6328125" style="65"/>
    <col min="9954" max="9967" width="8.6328125" style="65" customWidth="1"/>
    <col min="9968" max="10209" width="8.6328125" style="65"/>
    <col min="10210" max="10223" width="8.6328125" style="65" customWidth="1"/>
    <col min="10224" max="10465" width="8.6328125" style="65"/>
    <col min="10466" max="10479" width="8.6328125" style="65" customWidth="1"/>
    <col min="10480" max="10721" width="8.6328125" style="65"/>
    <col min="10722" max="10735" width="8.6328125" style="65" customWidth="1"/>
    <col min="10736" max="10977" width="8.6328125" style="65"/>
    <col min="10978" max="10991" width="8.6328125" style="65" customWidth="1"/>
    <col min="10992" max="11233" width="8.6328125" style="65"/>
    <col min="11234" max="11247" width="8.6328125" style="65" customWidth="1"/>
    <col min="11248" max="11489" width="8.6328125" style="65"/>
    <col min="11490" max="11503" width="8.6328125" style="65" customWidth="1"/>
    <col min="11504" max="11745" width="8.6328125" style="65"/>
    <col min="11746" max="11759" width="8.6328125" style="65" customWidth="1"/>
    <col min="11760" max="12001" width="8.6328125" style="65"/>
    <col min="12002" max="12015" width="8.6328125" style="65" customWidth="1"/>
    <col min="12016" max="12257" width="8.6328125" style="65"/>
    <col min="12258" max="12271" width="8.6328125" style="65" customWidth="1"/>
    <col min="12272" max="12513" width="8.6328125" style="65"/>
    <col min="12514" max="12527" width="8.6328125" style="65" customWidth="1"/>
    <col min="12528" max="12769" width="8.6328125" style="65"/>
    <col min="12770" max="12783" width="8.6328125" style="65" customWidth="1"/>
    <col min="12784" max="13025" width="8.6328125" style="65"/>
    <col min="13026" max="13039" width="8.6328125" style="65" customWidth="1"/>
    <col min="13040" max="13281" width="8.6328125" style="65"/>
    <col min="13282" max="13295" width="8.6328125" style="65" customWidth="1"/>
    <col min="13296" max="13537" width="8.6328125" style="65"/>
    <col min="13538" max="13551" width="8.6328125" style="65" customWidth="1"/>
    <col min="13552" max="13793" width="8.6328125" style="65"/>
    <col min="13794" max="13807" width="8.6328125" style="65" customWidth="1"/>
    <col min="13808" max="14049" width="8.6328125" style="65"/>
    <col min="14050" max="14063" width="8.6328125" style="65" customWidth="1"/>
    <col min="14064" max="14305" width="8.6328125" style="65"/>
    <col min="14306" max="14319" width="8.6328125" style="65" customWidth="1"/>
    <col min="14320" max="14561" width="8.6328125" style="65"/>
    <col min="14562" max="14575" width="8.6328125" style="65" customWidth="1"/>
    <col min="14576" max="14817" width="8.6328125" style="65"/>
    <col min="14818" max="14831" width="8.6328125" style="65" customWidth="1"/>
    <col min="14832" max="15073" width="8.6328125" style="65"/>
    <col min="15074" max="15087" width="8.6328125" style="65" customWidth="1"/>
    <col min="15088" max="15329" width="8.6328125" style="65"/>
    <col min="15330" max="15343" width="8.6328125" style="65" customWidth="1"/>
    <col min="15344" max="15585" width="8.6328125" style="65"/>
    <col min="15586" max="15599" width="8.6328125" style="65" customWidth="1"/>
    <col min="15600" max="15841" width="8.6328125" style="65"/>
    <col min="15842" max="15855" width="8.6328125" style="65" customWidth="1"/>
    <col min="15856" max="16097" width="8.6328125" style="65"/>
    <col min="16098" max="16111" width="8.6328125" style="65" customWidth="1"/>
    <col min="16112" max="16357" width="8.6328125" style="65"/>
    <col min="16358" max="16359" width="8.6328125" style="65" customWidth="1"/>
    <col min="16360" max="16366" width="8.6328125" style="65"/>
    <col min="16367" max="16368" width="8.6328125" style="65" customWidth="1"/>
    <col min="16369" max="16384" width="8.6328125" style="65"/>
  </cols>
  <sheetData>
    <row r="1" spans="1:9" ht="20.5">
      <c r="A1" s="1" t="s">
        <v>36</v>
      </c>
      <c r="B1" s="64"/>
      <c r="C1" s="64"/>
      <c r="D1" s="64"/>
      <c r="E1" s="64"/>
      <c r="F1" s="64"/>
      <c r="G1" s="64"/>
      <c r="H1" s="64"/>
      <c r="I1" s="87" t="s">
        <v>3</v>
      </c>
    </row>
    <row r="2" spans="1:9" ht="20.5">
      <c r="A2" s="64" t="s">
        <v>40</v>
      </c>
      <c r="B2" s="64"/>
      <c r="C2" s="64"/>
      <c r="D2" s="64"/>
      <c r="E2" s="64"/>
      <c r="F2" s="64"/>
      <c r="G2" s="64"/>
      <c r="H2" s="64"/>
      <c r="I2" s="87" t="s">
        <v>5</v>
      </c>
    </row>
    <row r="3" spans="1:9" ht="20.5">
      <c r="A3" s="66" t="s">
        <v>103</v>
      </c>
      <c r="B3" s="66"/>
      <c r="C3" s="66"/>
      <c r="D3" s="66"/>
      <c r="E3" s="66"/>
      <c r="F3" s="66"/>
      <c r="G3" s="66"/>
      <c r="H3" s="66"/>
      <c r="I3" s="66"/>
    </row>
    <row r="5" spans="1:9">
      <c r="E5" s="67"/>
      <c r="F5" s="67"/>
      <c r="G5" s="174"/>
      <c r="H5" s="69"/>
      <c r="I5" s="68" t="s">
        <v>1</v>
      </c>
    </row>
    <row r="6" spans="1:9">
      <c r="E6" s="12" t="s">
        <v>4</v>
      </c>
      <c r="F6" s="67"/>
      <c r="G6" s="139">
        <v>2024</v>
      </c>
      <c r="H6" s="88"/>
      <c r="I6" s="89">
        <v>2023</v>
      </c>
    </row>
    <row r="7" spans="1:9" ht="20.5">
      <c r="A7" s="70" t="s">
        <v>41</v>
      </c>
      <c r="B7" s="70"/>
      <c r="E7" s="67" t="s">
        <v>127</v>
      </c>
      <c r="F7" s="71"/>
      <c r="G7" s="72">
        <v>56837461</v>
      </c>
      <c r="H7" s="71"/>
      <c r="I7" s="72">
        <v>62671243</v>
      </c>
    </row>
    <row r="8" spans="1:9">
      <c r="A8" s="70" t="s">
        <v>42</v>
      </c>
      <c r="B8" s="70"/>
      <c r="E8" s="67"/>
      <c r="F8" s="67"/>
      <c r="G8" s="72">
        <v>-35464993</v>
      </c>
      <c r="H8" s="67"/>
      <c r="I8" s="72">
        <v>-37927279</v>
      </c>
    </row>
    <row r="9" spans="1:9" ht="20.5">
      <c r="A9" s="74" t="s">
        <v>43</v>
      </c>
      <c r="B9" s="70"/>
      <c r="E9" s="75"/>
      <c r="F9" s="75"/>
      <c r="G9" s="77">
        <f>SUM(G7:G8)</f>
        <v>21372468</v>
      </c>
      <c r="H9" s="75"/>
      <c r="I9" s="77">
        <f>SUM(I7:I8)</f>
        <v>24743964</v>
      </c>
    </row>
    <row r="10" spans="1:9">
      <c r="A10" s="70" t="s">
        <v>44</v>
      </c>
      <c r="B10" s="70"/>
      <c r="E10" s="67"/>
      <c r="F10" s="67"/>
      <c r="G10" s="73">
        <v>744939</v>
      </c>
      <c r="H10" s="67"/>
      <c r="I10" s="73">
        <v>250957</v>
      </c>
    </row>
    <row r="11" spans="1:9" ht="20.5">
      <c r="A11" s="74" t="s">
        <v>45</v>
      </c>
      <c r="B11" s="70"/>
      <c r="E11" s="67"/>
      <c r="F11" s="67"/>
      <c r="G11" s="76">
        <f>SUM(G9:G10)</f>
        <v>22117407</v>
      </c>
      <c r="H11" s="67"/>
      <c r="I11" s="76">
        <f>SUM(I9:I10)</f>
        <v>24994921</v>
      </c>
    </row>
    <row r="12" spans="1:9">
      <c r="A12" s="70" t="s">
        <v>46</v>
      </c>
      <c r="B12" s="70"/>
      <c r="E12" s="67"/>
      <c r="F12" s="67"/>
      <c r="G12" s="72">
        <v>-3091422</v>
      </c>
      <c r="H12" s="67"/>
      <c r="I12" s="72">
        <v>-2588732</v>
      </c>
    </row>
    <row r="13" spans="1:9">
      <c r="A13" s="70" t="s">
        <v>47</v>
      </c>
      <c r="B13" s="70"/>
      <c r="E13" s="67"/>
      <c r="F13" s="67"/>
      <c r="G13" s="72">
        <v>-11951876</v>
      </c>
      <c r="H13" s="67"/>
      <c r="I13" s="72">
        <v>-9917462</v>
      </c>
    </row>
    <row r="14" spans="1:9">
      <c r="A14" s="70" t="s">
        <v>48</v>
      </c>
      <c r="B14" s="70"/>
      <c r="E14" s="75">
        <v>3.1</v>
      </c>
      <c r="F14" s="75"/>
      <c r="G14" s="72">
        <v>-2355256</v>
      </c>
      <c r="H14" s="75"/>
      <c r="I14" s="72">
        <v>-1979857</v>
      </c>
    </row>
    <row r="15" spans="1:9" ht="20.5">
      <c r="A15" s="74" t="s">
        <v>49</v>
      </c>
      <c r="B15" s="74"/>
      <c r="E15" s="75"/>
      <c r="F15" s="75"/>
      <c r="G15" s="79">
        <f>SUM(G12:G14)</f>
        <v>-17398554</v>
      </c>
      <c r="H15" s="75"/>
      <c r="I15" s="79">
        <f>SUM(I12:I14)</f>
        <v>-14486051</v>
      </c>
    </row>
    <row r="16" spans="1:9" ht="20.5">
      <c r="A16" s="80" t="s">
        <v>50</v>
      </c>
      <c r="B16" s="74"/>
      <c r="E16" s="75"/>
      <c r="F16" s="75"/>
      <c r="G16" s="81">
        <f>+G11+G15</f>
        <v>4718853</v>
      </c>
      <c r="H16" s="75"/>
      <c r="I16" s="81">
        <f>+I11+I15</f>
        <v>10508870</v>
      </c>
    </row>
    <row r="17" spans="1:9" ht="20.5">
      <c r="A17" s="82" t="s">
        <v>51</v>
      </c>
      <c r="B17" s="90"/>
      <c r="E17" s="75"/>
      <c r="F17" s="75"/>
      <c r="G17" s="73">
        <v>-69457</v>
      </c>
      <c r="H17" s="75"/>
      <c r="I17" s="73">
        <v>-12059</v>
      </c>
    </row>
    <row r="18" spans="1:9" ht="20.5">
      <c r="A18" s="83" t="s">
        <v>92</v>
      </c>
      <c r="B18" s="74"/>
      <c r="E18" s="75"/>
      <c r="F18" s="75"/>
      <c r="G18" s="81">
        <f>+G16+G17</f>
        <v>4649396</v>
      </c>
      <c r="H18" s="75"/>
      <c r="I18" s="81">
        <f>+I16+I17</f>
        <v>10496811</v>
      </c>
    </row>
    <row r="19" spans="1:9">
      <c r="A19" s="82" t="s">
        <v>52</v>
      </c>
      <c r="B19" s="70"/>
      <c r="E19" s="75"/>
      <c r="F19" s="75"/>
      <c r="G19" s="73">
        <v>-846185</v>
      </c>
      <c r="H19" s="75"/>
      <c r="I19" s="73">
        <v>-2205519</v>
      </c>
    </row>
    <row r="20" spans="1:9" ht="21" thickBot="1">
      <c r="A20" s="83" t="s">
        <v>55</v>
      </c>
      <c r="B20" s="70"/>
      <c r="E20" s="75"/>
      <c r="F20" s="75"/>
      <c r="G20" s="171">
        <f>SUM(G18:G19)</f>
        <v>3803211</v>
      </c>
      <c r="H20" s="75"/>
      <c r="I20" s="171">
        <f>SUM(I18:I19)</f>
        <v>8291292</v>
      </c>
    </row>
    <row r="21" spans="1:9" ht="21" thickTop="1">
      <c r="A21" s="83"/>
      <c r="B21" s="70"/>
      <c r="E21" s="75"/>
      <c r="F21" s="75"/>
      <c r="G21" s="78"/>
      <c r="H21" s="75"/>
      <c r="I21" s="78"/>
    </row>
    <row r="22" spans="1:9" ht="20.5">
      <c r="A22" s="83" t="s">
        <v>53</v>
      </c>
      <c r="B22" s="70"/>
      <c r="E22" s="84"/>
      <c r="F22" s="84"/>
      <c r="G22" s="78"/>
      <c r="H22" s="84"/>
      <c r="I22" s="78"/>
    </row>
    <row r="23" spans="1:9" ht="21" thickBot="1">
      <c r="A23" s="80" t="s">
        <v>93</v>
      </c>
      <c r="B23" s="82"/>
      <c r="E23" s="67"/>
      <c r="F23" s="67"/>
      <c r="G23" s="144">
        <f>+G20/G24</f>
        <v>2.1610502714854169E-2</v>
      </c>
      <c r="H23" s="91"/>
      <c r="I23" s="85">
        <f>+I20/I24</f>
        <v>5.9223514285714284E-2</v>
      </c>
    </row>
    <row r="24" spans="1:9" ht="21.5" thickTop="1" thickBot="1">
      <c r="A24" s="80" t="s">
        <v>54</v>
      </c>
      <c r="B24" s="70"/>
      <c r="E24" s="67"/>
      <c r="F24" s="67"/>
      <c r="G24" s="86">
        <v>175989011</v>
      </c>
      <c r="H24" s="67"/>
      <c r="I24" s="86">
        <v>140000000</v>
      </c>
    </row>
    <row r="25" spans="1:9" ht="20.5" thickTop="1"/>
  </sheetData>
  <pageMargins left="0.98425196850393704" right="0.59055118110236227" top="0.78740157480314965" bottom="0.86614173228346458" header="0.51181102362204722" footer="0.31496062992125984"/>
  <pageSetup paperSize="9" scale="86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L102"/>
  <sheetViews>
    <sheetView tabSelected="1" zoomScaleNormal="100" zoomScaleSheetLayoutView="100" workbookViewId="0">
      <selection activeCell="D11" sqref="D11"/>
    </sheetView>
  </sheetViews>
  <sheetFormatPr defaultColWidth="8.6328125" defaultRowHeight="21" customHeight="1"/>
  <cols>
    <col min="1" max="1" width="30.6328125" style="164" customWidth="1"/>
    <col min="2" max="2" width="11.453125" style="164" customWidth="1"/>
    <col min="3" max="3" width="1.6328125" style="164" customWidth="1"/>
    <col min="4" max="4" width="18.6328125" style="164" customWidth="1"/>
    <col min="5" max="5" width="1.6328125" style="164" customWidth="1"/>
    <col min="6" max="6" width="18.6328125" style="164" customWidth="1"/>
    <col min="7" max="7" width="1.6328125" style="164" customWidth="1"/>
    <col min="8" max="8" width="18.6328125" style="164" customWidth="1"/>
    <col min="9" max="9" width="1.6328125" style="164" customWidth="1"/>
    <col min="10" max="10" width="18.6328125" style="164" customWidth="1"/>
    <col min="11" max="11" width="1.6328125" style="164" customWidth="1"/>
    <col min="12" max="12" width="18.6328125" style="164" customWidth="1"/>
    <col min="13" max="240" width="8.6328125" style="164"/>
    <col min="241" max="241" width="4.08984375" style="164" customWidth="1"/>
    <col min="242" max="242" width="27.08984375" style="164" customWidth="1"/>
    <col min="243" max="243" width="8.08984375" style="164" customWidth="1"/>
    <col min="244" max="244" width="1.453125" style="164" customWidth="1"/>
    <col min="245" max="245" width="14.6328125" style="164" customWidth="1"/>
    <col min="246" max="246" width="1.453125" style="164" customWidth="1"/>
    <col min="247" max="247" width="14.6328125" style="164" customWidth="1"/>
    <col min="248" max="248" width="1.453125" style="164" customWidth="1"/>
    <col min="249" max="249" width="14.6328125" style="164" customWidth="1"/>
    <col min="250" max="496" width="8.6328125" style="164"/>
    <col min="497" max="497" width="4.08984375" style="164" customWidth="1"/>
    <col min="498" max="498" width="27.08984375" style="164" customWidth="1"/>
    <col min="499" max="499" width="8.08984375" style="164" customWidth="1"/>
    <col min="500" max="500" width="1.453125" style="164" customWidth="1"/>
    <col min="501" max="501" width="14.6328125" style="164" customWidth="1"/>
    <col min="502" max="502" width="1.453125" style="164" customWidth="1"/>
    <col min="503" max="503" width="14.6328125" style="164" customWidth="1"/>
    <col min="504" max="504" width="1.453125" style="164" customWidth="1"/>
    <col min="505" max="505" width="14.6328125" style="164" customWidth="1"/>
    <col min="506" max="752" width="8.6328125" style="164"/>
    <col min="753" max="753" width="4.08984375" style="164" customWidth="1"/>
    <col min="754" max="754" width="27.08984375" style="164" customWidth="1"/>
    <col min="755" max="755" width="8.08984375" style="164" customWidth="1"/>
    <col min="756" max="756" width="1.453125" style="164" customWidth="1"/>
    <col min="757" max="757" width="14.6328125" style="164" customWidth="1"/>
    <col min="758" max="758" width="1.453125" style="164" customWidth="1"/>
    <col min="759" max="759" width="14.6328125" style="164" customWidth="1"/>
    <col min="760" max="760" width="1.453125" style="164" customWidth="1"/>
    <col min="761" max="761" width="14.6328125" style="164" customWidth="1"/>
    <col min="762" max="1008" width="8.6328125" style="164"/>
    <col min="1009" max="1009" width="4.08984375" style="164" customWidth="1"/>
    <col min="1010" max="1010" width="27.08984375" style="164" customWidth="1"/>
    <col min="1011" max="1011" width="8.08984375" style="164" customWidth="1"/>
    <col min="1012" max="1012" width="1.453125" style="164" customWidth="1"/>
    <col min="1013" max="1013" width="14.6328125" style="164" customWidth="1"/>
    <col min="1014" max="1014" width="1.453125" style="164" customWidth="1"/>
    <col min="1015" max="1015" width="14.6328125" style="164" customWidth="1"/>
    <col min="1016" max="1016" width="1.453125" style="164" customWidth="1"/>
    <col min="1017" max="1017" width="14.6328125" style="164" customWidth="1"/>
    <col min="1018" max="1264" width="8.6328125" style="164"/>
    <col min="1265" max="1265" width="4.08984375" style="164" customWidth="1"/>
    <col min="1266" max="1266" width="27.08984375" style="164" customWidth="1"/>
    <col min="1267" max="1267" width="8.08984375" style="164" customWidth="1"/>
    <col min="1268" max="1268" width="1.453125" style="164" customWidth="1"/>
    <col min="1269" max="1269" width="14.6328125" style="164" customWidth="1"/>
    <col min="1270" max="1270" width="1.453125" style="164" customWidth="1"/>
    <col min="1271" max="1271" width="14.6328125" style="164" customWidth="1"/>
    <col min="1272" max="1272" width="1.453125" style="164" customWidth="1"/>
    <col min="1273" max="1273" width="14.6328125" style="164" customWidth="1"/>
    <col min="1274" max="1520" width="8.6328125" style="164"/>
    <col min="1521" max="1521" width="4.08984375" style="164" customWidth="1"/>
    <col min="1522" max="1522" width="27.08984375" style="164" customWidth="1"/>
    <col min="1523" max="1523" width="8.08984375" style="164" customWidth="1"/>
    <col min="1524" max="1524" width="1.453125" style="164" customWidth="1"/>
    <col min="1525" max="1525" width="14.6328125" style="164" customWidth="1"/>
    <col min="1526" max="1526" width="1.453125" style="164" customWidth="1"/>
    <col min="1527" max="1527" width="14.6328125" style="164" customWidth="1"/>
    <col min="1528" max="1528" width="1.453125" style="164" customWidth="1"/>
    <col min="1529" max="1529" width="14.6328125" style="164" customWidth="1"/>
    <col min="1530" max="1776" width="8.6328125" style="164"/>
    <col min="1777" max="1777" width="4.08984375" style="164" customWidth="1"/>
    <col min="1778" max="1778" width="27.08984375" style="164" customWidth="1"/>
    <col min="1779" max="1779" width="8.08984375" style="164" customWidth="1"/>
    <col min="1780" max="1780" width="1.453125" style="164" customWidth="1"/>
    <col min="1781" max="1781" width="14.6328125" style="164" customWidth="1"/>
    <col min="1782" max="1782" width="1.453125" style="164" customWidth="1"/>
    <col min="1783" max="1783" width="14.6328125" style="164" customWidth="1"/>
    <col min="1784" max="1784" width="1.453125" style="164" customWidth="1"/>
    <col min="1785" max="1785" width="14.6328125" style="164" customWidth="1"/>
    <col min="1786" max="2032" width="8.6328125" style="164"/>
    <col min="2033" max="2033" width="4.08984375" style="164" customWidth="1"/>
    <col min="2034" max="2034" width="27.08984375" style="164" customWidth="1"/>
    <col min="2035" max="2035" width="8.08984375" style="164" customWidth="1"/>
    <col min="2036" max="2036" width="1.453125" style="164" customWidth="1"/>
    <col min="2037" max="2037" width="14.6328125" style="164" customWidth="1"/>
    <col min="2038" max="2038" width="1.453125" style="164" customWidth="1"/>
    <col min="2039" max="2039" width="14.6328125" style="164" customWidth="1"/>
    <col min="2040" max="2040" width="1.453125" style="164" customWidth="1"/>
    <col min="2041" max="2041" width="14.6328125" style="164" customWidth="1"/>
    <col min="2042" max="2288" width="8.6328125" style="164"/>
    <col min="2289" max="2289" width="4.08984375" style="164" customWidth="1"/>
    <col min="2290" max="2290" width="27.08984375" style="164" customWidth="1"/>
    <col min="2291" max="2291" width="8.08984375" style="164" customWidth="1"/>
    <col min="2292" max="2292" width="1.453125" style="164" customWidth="1"/>
    <col min="2293" max="2293" width="14.6328125" style="164" customWidth="1"/>
    <col min="2294" max="2294" width="1.453125" style="164" customWidth="1"/>
    <col min="2295" max="2295" width="14.6328125" style="164" customWidth="1"/>
    <col min="2296" max="2296" width="1.453125" style="164" customWidth="1"/>
    <col min="2297" max="2297" width="14.6328125" style="164" customWidth="1"/>
    <col min="2298" max="2544" width="8.6328125" style="164"/>
    <col min="2545" max="2545" width="4.08984375" style="164" customWidth="1"/>
    <col min="2546" max="2546" width="27.08984375" style="164" customWidth="1"/>
    <col min="2547" max="2547" width="8.08984375" style="164" customWidth="1"/>
    <col min="2548" max="2548" width="1.453125" style="164" customWidth="1"/>
    <col min="2549" max="2549" width="14.6328125" style="164" customWidth="1"/>
    <col min="2550" max="2550" width="1.453125" style="164" customWidth="1"/>
    <col min="2551" max="2551" width="14.6328125" style="164" customWidth="1"/>
    <col min="2552" max="2552" width="1.453125" style="164" customWidth="1"/>
    <col min="2553" max="2553" width="14.6328125" style="164" customWidth="1"/>
    <col min="2554" max="2800" width="8.6328125" style="164"/>
    <col min="2801" max="2801" width="4.08984375" style="164" customWidth="1"/>
    <col min="2802" max="2802" width="27.08984375" style="164" customWidth="1"/>
    <col min="2803" max="2803" width="8.08984375" style="164" customWidth="1"/>
    <col min="2804" max="2804" width="1.453125" style="164" customWidth="1"/>
    <col min="2805" max="2805" width="14.6328125" style="164" customWidth="1"/>
    <col min="2806" max="2806" width="1.453125" style="164" customWidth="1"/>
    <col min="2807" max="2807" width="14.6328125" style="164" customWidth="1"/>
    <col min="2808" max="2808" width="1.453125" style="164" customWidth="1"/>
    <col min="2809" max="2809" width="14.6328125" style="164" customWidth="1"/>
    <col min="2810" max="3056" width="8.6328125" style="164"/>
    <col min="3057" max="3057" width="4.08984375" style="164" customWidth="1"/>
    <col min="3058" max="3058" width="27.08984375" style="164" customWidth="1"/>
    <col min="3059" max="3059" width="8.08984375" style="164" customWidth="1"/>
    <col min="3060" max="3060" width="1.453125" style="164" customWidth="1"/>
    <col min="3061" max="3061" width="14.6328125" style="164" customWidth="1"/>
    <col min="3062" max="3062" width="1.453125" style="164" customWidth="1"/>
    <col min="3063" max="3063" width="14.6328125" style="164" customWidth="1"/>
    <col min="3064" max="3064" width="1.453125" style="164" customWidth="1"/>
    <col min="3065" max="3065" width="14.6328125" style="164" customWidth="1"/>
    <col min="3066" max="3312" width="8.6328125" style="164"/>
    <col min="3313" max="3313" width="4.08984375" style="164" customWidth="1"/>
    <col min="3314" max="3314" width="27.08984375" style="164" customWidth="1"/>
    <col min="3315" max="3315" width="8.08984375" style="164" customWidth="1"/>
    <col min="3316" max="3316" width="1.453125" style="164" customWidth="1"/>
    <col min="3317" max="3317" width="14.6328125" style="164" customWidth="1"/>
    <col min="3318" max="3318" width="1.453125" style="164" customWidth="1"/>
    <col min="3319" max="3319" width="14.6328125" style="164" customWidth="1"/>
    <col min="3320" max="3320" width="1.453125" style="164" customWidth="1"/>
    <col min="3321" max="3321" width="14.6328125" style="164" customWidth="1"/>
    <col min="3322" max="3568" width="8.6328125" style="164"/>
    <col min="3569" max="3569" width="4.08984375" style="164" customWidth="1"/>
    <col min="3570" max="3570" width="27.08984375" style="164" customWidth="1"/>
    <col min="3571" max="3571" width="8.08984375" style="164" customWidth="1"/>
    <col min="3572" max="3572" width="1.453125" style="164" customWidth="1"/>
    <col min="3573" max="3573" width="14.6328125" style="164" customWidth="1"/>
    <col min="3574" max="3574" width="1.453125" style="164" customWidth="1"/>
    <col min="3575" max="3575" width="14.6328125" style="164" customWidth="1"/>
    <col min="3576" max="3576" width="1.453125" style="164" customWidth="1"/>
    <col min="3577" max="3577" width="14.6328125" style="164" customWidth="1"/>
    <col min="3578" max="3824" width="8.6328125" style="164"/>
    <col min="3825" max="3825" width="4.08984375" style="164" customWidth="1"/>
    <col min="3826" max="3826" width="27.08984375" style="164" customWidth="1"/>
    <col min="3827" max="3827" width="8.08984375" style="164" customWidth="1"/>
    <col min="3828" max="3828" width="1.453125" style="164" customWidth="1"/>
    <col min="3829" max="3829" width="14.6328125" style="164" customWidth="1"/>
    <col min="3830" max="3830" width="1.453125" style="164" customWidth="1"/>
    <col min="3831" max="3831" width="14.6328125" style="164" customWidth="1"/>
    <col min="3832" max="3832" width="1.453125" style="164" customWidth="1"/>
    <col min="3833" max="3833" width="14.6328125" style="164" customWidth="1"/>
    <col min="3834" max="4080" width="8.6328125" style="164"/>
    <col min="4081" max="4081" width="4.08984375" style="164" customWidth="1"/>
    <col min="4082" max="4082" width="27.08984375" style="164" customWidth="1"/>
    <col min="4083" max="4083" width="8.08984375" style="164" customWidth="1"/>
    <col min="4084" max="4084" width="1.453125" style="164" customWidth="1"/>
    <col min="4085" max="4085" width="14.6328125" style="164" customWidth="1"/>
    <col min="4086" max="4086" width="1.453125" style="164" customWidth="1"/>
    <col min="4087" max="4087" width="14.6328125" style="164" customWidth="1"/>
    <col min="4088" max="4088" width="1.453125" style="164" customWidth="1"/>
    <col min="4089" max="4089" width="14.6328125" style="164" customWidth="1"/>
    <col min="4090" max="4336" width="8.6328125" style="164"/>
    <col min="4337" max="4337" width="4.08984375" style="164" customWidth="1"/>
    <col min="4338" max="4338" width="27.08984375" style="164" customWidth="1"/>
    <col min="4339" max="4339" width="8.08984375" style="164" customWidth="1"/>
    <col min="4340" max="4340" width="1.453125" style="164" customWidth="1"/>
    <col min="4341" max="4341" width="14.6328125" style="164" customWidth="1"/>
    <col min="4342" max="4342" width="1.453125" style="164" customWidth="1"/>
    <col min="4343" max="4343" width="14.6328125" style="164" customWidth="1"/>
    <col min="4344" max="4344" width="1.453125" style="164" customWidth="1"/>
    <col min="4345" max="4345" width="14.6328125" style="164" customWidth="1"/>
    <col min="4346" max="4592" width="8.6328125" style="164"/>
    <col min="4593" max="4593" width="4.08984375" style="164" customWidth="1"/>
    <col min="4594" max="4594" width="27.08984375" style="164" customWidth="1"/>
    <col min="4595" max="4595" width="8.08984375" style="164" customWidth="1"/>
    <col min="4596" max="4596" width="1.453125" style="164" customWidth="1"/>
    <col min="4597" max="4597" width="14.6328125" style="164" customWidth="1"/>
    <col min="4598" max="4598" width="1.453125" style="164" customWidth="1"/>
    <col min="4599" max="4599" width="14.6328125" style="164" customWidth="1"/>
    <col min="4600" max="4600" width="1.453125" style="164" customWidth="1"/>
    <col min="4601" max="4601" width="14.6328125" style="164" customWidth="1"/>
    <col min="4602" max="4848" width="8.6328125" style="164"/>
    <col min="4849" max="4849" width="4.08984375" style="164" customWidth="1"/>
    <col min="4850" max="4850" width="27.08984375" style="164" customWidth="1"/>
    <col min="4851" max="4851" width="8.08984375" style="164" customWidth="1"/>
    <col min="4852" max="4852" width="1.453125" style="164" customWidth="1"/>
    <col min="4853" max="4853" width="14.6328125" style="164" customWidth="1"/>
    <col min="4854" max="4854" width="1.453125" style="164" customWidth="1"/>
    <col min="4855" max="4855" width="14.6328125" style="164" customWidth="1"/>
    <col min="4856" max="4856" width="1.453125" style="164" customWidth="1"/>
    <col min="4857" max="4857" width="14.6328125" style="164" customWidth="1"/>
    <col min="4858" max="5104" width="8.6328125" style="164"/>
    <col min="5105" max="5105" width="4.08984375" style="164" customWidth="1"/>
    <col min="5106" max="5106" width="27.08984375" style="164" customWidth="1"/>
    <col min="5107" max="5107" width="8.08984375" style="164" customWidth="1"/>
    <col min="5108" max="5108" width="1.453125" style="164" customWidth="1"/>
    <col min="5109" max="5109" width="14.6328125" style="164" customWidth="1"/>
    <col min="5110" max="5110" width="1.453125" style="164" customWidth="1"/>
    <col min="5111" max="5111" width="14.6328125" style="164" customWidth="1"/>
    <col min="5112" max="5112" width="1.453125" style="164" customWidth="1"/>
    <col min="5113" max="5113" width="14.6328125" style="164" customWidth="1"/>
    <col min="5114" max="5360" width="8.6328125" style="164"/>
    <col min="5361" max="5361" width="4.08984375" style="164" customWidth="1"/>
    <col min="5362" max="5362" width="27.08984375" style="164" customWidth="1"/>
    <col min="5363" max="5363" width="8.08984375" style="164" customWidth="1"/>
    <col min="5364" max="5364" width="1.453125" style="164" customWidth="1"/>
    <col min="5365" max="5365" width="14.6328125" style="164" customWidth="1"/>
    <col min="5366" max="5366" width="1.453125" style="164" customWidth="1"/>
    <col min="5367" max="5367" width="14.6328125" style="164" customWidth="1"/>
    <col min="5368" max="5368" width="1.453125" style="164" customWidth="1"/>
    <col min="5369" max="5369" width="14.6328125" style="164" customWidth="1"/>
    <col min="5370" max="5616" width="8.6328125" style="164"/>
    <col min="5617" max="5617" width="4.08984375" style="164" customWidth="1"/>
    <col min="5618" max="5618" width="27.08984375" style="164" customWidth="1"/>
    <col min="5619" max="5619" width="8.08984375" style="164" customWidth="1"/>
    <col min="5620" max="5620" width="1.453125" style="164" customWidth="1"/>
    <col min="5621" max="5621" width="14.6328125" style="164" customWidth="1"/>
    <col min="5622" max="5622" width="1.453125" style="164" customWidth="1"/>
    <col min="5623" max="5623" width="14.6328125" style="164" customWidth="1"/>
    <col min="5624" max="5624" width="1.453125" style="164" customWidth="1"/>
    <col min="5625" max="5625" width="14.6328125" style="164" customWidth="1"/>
    <col min="5626" max="5872" width="8.6328125" style="164"/>
    <col min="5873" max="5873" width="4.08984375" style="164" customWidth="1"/>
    <col min="5874" max="5874" width="27.08984375" style="164" customWidth="1"/>
    <col min="5875" max="5875" width="8.08984375" style="164" customWidth="1"/>
    <col min="5876" max="5876" width="1.453125" style="164" customWidth="1"/>
    <col min="5877" max="5877" width="14.6328125" style="164" customWidth="1"/>
    <col min="5878" max="5878" width="1.453125" style="164" customWidth="1"/>
    <col min="5879" max="5879" width="14.6328125" style="164" customWidth="1"/>
    <col min="5880" max="5880" width="1.453125" style="164" customWidth="1"/>
    <col min="5881" max="5881" width="14.6328125" style="164" customWidth="1"/>
    <col min="5882" max="6128" width="8.6328125" style="164"/>
    <col min="6129" max="6129" width="4.08984375" style="164" customWidth="1"/>
    <col min="6130" max="6130" width="27.08984375" style="164" customWidth="1"/>
    <col min="6131" max="6131" width="8.08984375" style="164" customWidth="1"/>
    <col min="6132" max="6132" width="1.453125" style="164" customWidth="1"/>
    <col min="6133" max="6133" width="14.6328125" style="164" customWidth="1"/>
    <col min="6134" max="6134" width="1.453125" style="164" customWidth="1"/>
    <col min="6135" max="6135" width="14.6328125" style="164" customWidth="1"/>
    <col min="6136" max="6136" width="1.453125" style="164" customWidth="1"/>
    <col min="6137" max="6137" width="14.6328125" style="164" customWidth="1"/>
    <col min="6138" max="6384" width="8.6328125" style="164"/>
    <col min="6385" max="6385" width="4.08984375" style="164" customWidth="1"/>
    <col min="6386" max="6386" width="27.08984375" style="164" customWidth="1"/>
    <col min="6387" max="6387" width="8.08984375" style="164" customWidth="1"/>
    <col min="6388" max="6388" width="1.453125" style="164" customWidth="1"/>
    <col min="6389" max="6389" width="14.6328125" style="164" customWidth="1"/>
    <col min="6390" max="6390" width="1.453125" style="164" customWidth="1"/>
    <col min="6391" max="6391" width="14.6328125" style="164" customWidth="1"/>
    <col min="6392" max="6392" width="1.453125" style="164" customWidth="1"/>
    <col min="6393" max="6393" width="14.6328125" style="164" customWidth="1"/>
    <col min="6394" max="6640" width="8.6328125" style="164"/>
    <col min="6641" max="6641" width="4.08984375" style="164" customWidth="1"/>
    <col min="6642" max="6642" width="27.08984375" style="164" customWidth="1"/>
    <col min="6643" max="6643" width="8.08984375" style="164" customWidth="1"/>
    <col min="6644" max="6644" width="1.453125" style="164" customWidth="1"/>
    <col min="6645" max="6645" width="14.6328125" style="164" customWidth="1"/>
    <col min="6646" max="6646" width="1.453125" style="164" customWidth="1"/>
    <col min="6647" max="6647" width="14.6328125" style="164" customWidth="1"/>
    <col min="6648" max="6648" width="1.453125" style="164" customWidth="1"/>
    <col min="6649" max="6649" width="14.6328125" style="164" customWidth="1"/>
    <col min="6650" max="6896" width="8.6328125" style="164"/>
    <col min="6897" max="6897" width="4.08984375" style="164" customWidth="1"/>
    <col min="6898" max="6898" width="27.08984375" style="164" customWidth="1"/>
    <col min="6899" max="6899" width="8.08984375" style="164" customWidth="1"/>
    <col min="6900" max="6900" width="1.453125" style="164" customWidth="1"/>
    <col min="6901" max="6901" width="14.6328125" style="164" customWidth="1"/>
    <col min="6902" max="6902" width="1.453125" style="164" customWidth="1"/>
    <col min="6903" max="6903" width="14.6328125" style="164" customWidth="1"/>
    <col min="6904" max="6904" width="1.453125" style="164" customWidth="1"/>
    <col min="6905" max="6905" width="14.6328125" style="164" customWidth="1"/>
    <col min="6906" max="7152" width="8.6328125" style="164"/>
    <col min="7153" max="7153" width="4.08984375" style="164" customWidth="1"/>
    <col min="7154" max="7154" width="27.08984375" style="164" customWidth="1"/>
    <col min="7155" max="7155" width="8.08984375" style="164" customWidth="1"/>
    <col min="7156" max="7156" width="1.453125" style="164" customWidth="1"/>
    <col min="7157" max="7157" width="14.6328125" style="164" customWidth="1"/>
    <col min="7158" max="7158" width="1.453125" style="164" customWidth="1"/>
    <col min="7159" max="7159" width="14.6328125" style="164" customWidth="1"/>
    <col min="7160" max="7160" width="1.453125" style="164" customWidth="1"/>
    <col min="7161" max="7161" width="14.6328125" style="164" customWidth="1"/>
    <col min="7162" max="7408" width="8.6328125" style="164"/>
    <col min="7409" max="7409" width="4.08984375" style="164" customWidth="1"/>
    <col min="7410" max="7410" width="27.08984375" style="164" customWidth="1"/>
    <col min="7411" max="7411" width="8.08984375" style="164" customWidth="1"/>
    <col min="7412" max="7412" width="1.453125" style="164" customWidth="1"/>
    <col min="7413" max="7413" width="14.6328125" style="164" customWidth="1"/>
    <col min="7414" max="7414" width="1.453125" style="164" customWidth="1"/>
    <col min="7415" max="7415" width="14.6328125" style="164" customWidth="1"/>
    <col min="7416" max="7416" width="1.453125" style="164" customWidth="1"/>
    <col min="7417" max="7417" width="14.6328125" style="164" customWidth="1"/>
    <col min="7418" max="7664" width="8.6328125" style="164"/>
    <col min="7665" max="7665" width="4.08984375" style="164" customWidth="1"/>
    <col min="7666" max="7666" width="27.08984375" style="164" customWidth="1"/>
    <col min="7667" max="7667" width="8.08984375" style="164" customWidth="1"/>
    <col min="7668" max="7668" width="1.453125" style="164" customWidth="1"/>
    <col min="7669" max="7669" width="14.6328125" style="164" customWidth="1"/>
    <col min="7670" max="7670" width="1.453125" style="164" customWidth="1"/>
    <col min="7671" max="7671" width="14.6328125" style="164" customWidth="1"/>
    <col min="7672" max="7672" width="1.453125" style="164" customWidth="1"/>
    <col min="7673" max="7673" width="14.6328125" style="164" customWidth="1"/>
    <col min="7674" max="7920" width="8.6328125" style="164"/>
    <col min="7921" max="7921" width="4.08984375" style="164" customWidth="1"/>
    <col min="7922" max="7922" width="27.08984375" style="164" customWidth="1"/>
    <col min="7923" max="7923" width="8.08984375" style="164" customWidth="1"/>
    <col min="7924" max="7924" width="1.453125" style="164" customWidth="1"/>
    <col min="7925" max="7925" width="14.6328125" style="164" customWidth="1"/>
    <col min="7926" max="7926" width="1.453125" style="164" customWidth="1"/>
    <col min="7927" max="7927" width="14.6328125" style="164" customWidth="1"/>
    <col min="7928" max="7928" width="1.453125" style="164" customWidth="1"/>
    <col min="7929" max="7929" width="14.6328125" style="164" customWidth="1"/>
    <col min="7930" max="8176" width="8.6328125" style="164"/>
    <col min="8177" max="8177" width="4.08984375" style="164" customWidth="1"/>
    <col min="8178" max="8178" width="27.08984375" style="164" customWidth="1"/>
    <col min="8179" max="8179" width="8.08984375" style="164" customWidth="1"/>
    <col min="8180" max="8180" width="1.453125" style="164" customWidth="1"/>
    <col min="8181" max="8181" width="14.6328125" style="164" customWidth="1"/>
    <col min="8182" max="8182" width="1.453125" style="164" customWidth="1"/>
    <col min="8183" max="8183" width="14.6328125" style="164" customWidth="1"/>
    <col min="8184" max="8184" width="1.453125" style="164" customWidth="1"/>
    <col min="8185" max="8185" width="14.6328125" style="164" customWidth="1"/>
    <col min="8186" max="8432" width="8.6328125" style="164"/>
    <col min="8433" max="8433" width="4.08984375" style="164" customWidth="1"/>
    <col min="8434" max="8434" width="27.08984375" style="164" customWidth="1"/>
    <col min="8435" max="8435" width="8.08984375" style="164" customWidth="1"/>
    <col min="8436" max="8436" width="1.453125" style="164" customWidth="1"/>
    <col min="8437" max="8437" width="14.6328125" style="164" customWidth="1"/>
    <col min="8438" max="8438" width="1.453125" style="164" customWidth="1"/>
    <col min="8439" max="8439" width="14.6328125" style="164" customWidth="1"/>
    <col min="8440" max="8440" width="1.453125" style="164" customWidth="1"/>
    <col min="8441" max="8441" width="14.6328125" style="164" customWidth="1"/>
    <col min="8442" max="8688" width="8.6328125" style="164"/>
    <col min="8689" max="8689" width="4.08984375" style="164" customWidth="1"/>
    <col min="8690" max="8690" width="27.08984375" style="164" customWidth="1"/>
    <col min="8691" max="8691" width="8.08984375" style="164" customWidth="1"/>
    <col min="8692" max="8692" width="1.453125" style="164" customWidth="1"/>
    <col min="8693" max="8693" width="14.6328125" style="164" customWidth="1"/>
    <col min="8694" max="8694" width="1.453125" style="164" customWidth="1"/>
    <col min="8695" max="8695" width="14.6328125" style="164" customWidth="1"/>
    <col min="8696" max="8696" width="1.453125" style="164" customWidth="1"/>
    <col min="8697" max="8697" width="14.6328125" style="164" customWidth="1"/>
    <col min="8698" max="8944" width="8.6328125" style="164"/>
    <col min="8945" max="8945" width="4.08984375" style="164" customWidth="1"/>
    <col min="8946" max="8946" width="27.08984375" style="164" customWidth="1"/>
    <col min="8947" max="8947" width="8.08984375" style="164" customWidth="1"/>
    <col min="8948" max="8948" width="1.453125" style="164" customWidth="1"/>
    <col min="8949" max="8949" width="14.6328125" style="164" customWidth="1"/>
    <col min="8950" max="8950" width="1.453125" style="164" customWidth="1"/>
    <col min="8951" max="8951" width="14.6328125" style="164" customWidth="1"/>
    <col min="8952" max="8952" width="1.453125" style="164" customWidth="1"/>
    <col min="8953" max="8953" width="14.6328125" style="164" customWidth="1"/>
    <col min="8954" max="9200" width="8.6328125" style="164"/>
    <col min="9201" max="9201" width="4.08984375" style="164" customWidth="1"/>
    <col min="9202" max="9202" width="27.08984375" style="164" customWidth="1"/>
    <col min="9203" max="9203" width="8.08984375" style="164" customWidth="1"/>
    <col min="9204" max="9204" width="1.453125" style="164" customWidth="1"/>
    <col min="9205" max="9205" width="14.6328125" style="164" customWidth="1"/>
    <col min="9206" max="9206" width="1.453125" style="164" customWidth="1"/>
    <col min="9207" max="9207" width="14.6328125" style="164" customWidth="1"/>
    <col min="9208" max="9208" width="1.453125" style="164" customWidth="1"/>
    <col min="9209" max="9209" width="14.6328125" style="164" customWidth="1"/>
    <col min="9210" max="9456" width="8.6328125" style="164"/>
    <col min="9457" max="9457" width="4.08984375" style="164" customWidth="1"/>
    <col min="9458" max="9458" width="27.08984375" style="164" customWidth="1"/>
    <col min="9459" max="9459" width="8.08984375" style="164" customWidth="1"/>
    <col min="9460" max="9460" width="1.453125" style="164" customWidth="1"/>
    <col min="9461" max="9461" width="14.6328125" style="164" customWidth="1"/>
    <col min="9462" max="9462" width="1.453125" style="164" customWidth="1"/>
    <col min="9463" max="9463" width="14.6328125" style="164" customWidth="1"/>
    <col min="9464" max="9464" width="1.453125" style="164" customWidth="1"/>
    <col min="9465" max="9465" width="14.6328125" style="164" customWidth="1"/>
    <col min="9466" max="9712" width="8.6328125" style="164"/>
    <col min="9713" max="9713" width="4.08984375" style="164" customWidth="1"/>
    <col min="9714" max="9714" width="27.08984375" style="164" customWidth="1"/>
    <col min="9715" max="9715" width="8.08984375" style="164" customWidth="1"/>
    <col min="9716" max="9716" width="1.453125" style="164" customWidth="1"/>
    <col min="9717" max="9717" width="14.6328125" style="164" customWidth="1"/>
    <col min="9718" max="9718" width="1.453125" style="164" customWidth="1"/>
    <col min="9719" max="9719" width="14.6328125" style="164" customWidth="1"/>
    <col min="9720" max="9720" width="1.453125" style="164" customWidth="1"/>
    <col min="9721" max="9721" width="14.6328125" style="164" customWidth="1"/>
    <col min="9722" max="9968" width="8.6328125" style="164"/>
    <col min="9969" max="9969" width="4.08984375" style="164" customWidth="1"/>
    <col min="9970" max="9970" width="27.08984375" style="164" customWidth="1"/>
    <col min="9971" max="9971" width="8.08984375" style="164" customWidth="1"/>
    <col min="9972" max="9972" width="1.453125" style="164" customWidth="1"/>
    <col min="9973" max="9973" width="14.6328125" style="164" customWidth="1"/>
    <col min="9974" max="9974" width="1.453125" style="164" customWidth="1"/>
    <col min="9975" max="9975" width="14.6328125" style="164" customWidth="1"/>
    <col min="9976" max="9976" width="1.453125" style="164" customWidth="1"/>
    <col min="9977" max="9977" width="14.6328125" style="164" customWidth="1"/>
    <col min="9978" max="10224" width="8.6328125" style="164"/>
    <col min="10225" max="10225" width="4.08984375" style="164" customWidth="1"/>
    <col min="10226" max="10226" width="27.08984375" style="164" customWidth="1"/>
    <col min="10227" max="10227" width="8.08984375" style="164" customWidth="1"/>
    <col min="10228" max="10228" width="1.453125" style="164" customWidth="1"/>
    <col min="10229" max="10229" width="14.6328125" style="164" customWidth="1"/>
    <col min="10230" max="10230" width="1.453125" style="164" customWidth="1"/>
    <col min="10231" max="10231" width="14.6328125" style="164" customWidth="1"/>
    <col min="10232" max="10232" width="1.453125" style="164" customWidth="1"/>
    <col min="10233" max="10233" width="14.6328125" style="164" customWidth="1"/>
    <col min="10234" max="10480" width="8.6328125" style="164"/>
    <col min="10481" max="10481" width="4.08984375" style="164" customWidth="1"/>
    <col min="10482" max="10482" width="27.08984375" style="164" customWidth="1"/>
    <col min="10483" max="10483" width="8.08984375" style="164" customWidth="1"/>
    <col min="10484" max="10484" width="1.453125" style="164" customWidth="1"/>
    <col min="10485" max="10485" width="14.6328125" style="164" customWidth="1"/>
    <col min="10486" max="10486" width="1.453125" style="164" customWidth="1"/>
    <col min="10487" max="10487" width="14.6328125" style="164" customWidth="1"/>
    <col min="10488" max="10488" width="1.453125" style="164" customWidth="1"/>
    <col min="10489" max="10489" width="14.6328125" style="164" customWidth="1"/>
    <col min="10490" max="10736" width="8.6328125" style="164"/>
    <col min="10737" max="10737" width="4.08984375" style="164" customWidth="1"/>
    <col min="10738" max="10738" width="27.08984375" style="164" customWidth="1"/>
    <col min="10739" max="10739" width="8.08984375" style="164" customWidth="1"/>
    <col min="10740" max="10740" width="1.453125" style="164" customWidth="1"/>
    <col min="10741" max="10741" width="14.6328125" style="164" customWidth="1"/>
    <col min="10742" max="10742" width="1.453125" style="164" customWidth="1"/>
    <col min="10743" max="10743" width="14.6328125" style="164" customWidth="1"/>
    <col min="10744" max="10744" width="1.453125" style="164" customWidth="1"/>
    <col min="10745" max="10745" width="14.6328125" style="164" customWidth="1"/>
    <col min="10746" max="10992" width="8.6328125" style="164"/>
    <col min="10993" max="10993" width="4.08984375" style="164" customWidth="1"/>
    <col min="10994" max="10994" width="27.08984375" style="164" customWidth="1"/>
    <col min="10995" max="10995" width="8.08984375" style="164" customWidth="1"/>
    <col min="10996" max="10996" width="1.453125" style="164" customWidth="1"/>
    <col min="10997" max="10997" width="14.6328125" style="164" customWidth="1"/>
    <col min="10998" max="10998" width="1.453125" style="164" customWidth="1"/>
    <col min="10999" max="10999" width="14.6328125" style="164" customWidth="1"/>
    <col min="11000" max="11000" width="1.453125" style="164" customWidth="1"/>
    <col min="11001" max="11001" width="14.6328125" style="164" customWidth="1"/>
    <col min="11002" max="11248" width="8.6328125" style="164"/>
    <col min="11249" max="11249" width="4.08984375" style="164" customWidth="1"/>
    <col min="11250" max="11250" width="27.08984375" style="164" customWidth="1"/>
    <col min="11251" max="11251" width="8.08984375" style="164" customWidth="1"/>
    <col min="11252" max="11252" width="1.453125" style="164" customWidth="1"/>
    <col min="11253" max="11253" width="14.6328125" style="164" customWidth="1"/>
    <col min="11254" max="11254" width="1.453125" style="164" customWidth="1"/>
    <col min="11255" max="11255" width="14.6328125" style="164" customWidth="1"/>
    <col min="11256" max="11256" width="1.453125" style="164" customWidth="1"/>
    <col min="11257" max="11257" width="14.6328125" style="164" customWidth="1"/>
    <col min="11258" max="11504" width="8.6328125" style="164"/>
    <col min="11505" max="11505" width="4.08984375" style="164" customWidth="1"/>
    <col min="11506" max="11506" width="27.08984375" style="164" customWidth="1"/>
    <col min="11507" max="11507" width="8.08984375" style="164" customWidth="1"/>
    <col min="11508" max="11508" width="1.453125" style="164" customWidth="1"/>
    <col min="11509" max="11509" width="14.6328125" style="164" customWidth="1"/>
    <col min="11510" max="11510" width="1.453125" style="164" customWidth="1"/>
    <col min="11511" max="11511" width="14.6328125" style="164" customWidth="1"/>
    <col min="11512" max="11512" width="1.453125" style="164" customWidth="1"/>
    <col min="11513" max="11513" width="14.6328125" style="164" customWidth="1"/>
    <col min="11514" max="11760" width="8.6328125" style="164"/>
    <col min="11761" max="11761" width="4.08984375" style="164" customWidth="1"/>
    <col min="11762" max="11762" width="27.08984375" style="164" customWidth="1"/>
    <col min="11763" max="11763" width="8.08984375" style="164" customWidth="1"/>
    <col min="11764" max="11764" width="1.453125" style="164" customWidth="1"/>
    <col min="11765" max="11765" width="14.6328125" style="164" customWidth="1"/>
    <col min="11766" max="11766" width="1.453125" style="164" customWidth="1"/>
    <col min="11767" max="11767" width="14.6328125" style="164" customWidth="1"/>
    <col min="11768" max="11768" width="1.453125" style="164" customWidth="1"/>
    <col min="11769" max="11769" width="14.6328125" style="164" customWidth="1"/>
    <col min="11770" max="12016" width="8.6328125" style="164"/>
    <col min="12017" max="12017" width="4.08984375" style="164" customWidth="1"/>
    <col min="12018" max="12018" width="27.08984375" style="164" customWidth="1"/>
    <col min="12019" max="12019" width="8.08984375" style="164" customWidth="1"/>
    <col min="12020" max="12020" width="1.453125" style="164" customWidth="1"/>
    <col min="12021" max="12021" width="14.6328125" style="164" customWidth="1"/>
    <col min="12022" max="12022" width="1.453125" style="164" customWidth="1"/>
    <col min="12023" max="12023" width="14.6328125" style="164" customWidth="1"/>
    <col min="12024" max="12024" width="1.453125" style="164" customWidth="1"/>
    <col min="12025" max="12025" width="14.6328125" style="164" customWidth="1"/>
    <col min="12026" max="12272" width="8.6328125" style="164"/>
    <col min="12273" max="12273" width="4.08984375" style="164" customWidth="1"/>
    <col min="12274" max="12274" width="27.08984375" style="164" customWidth="1"/>
    <col min="12275" max="12275" width="8.08984375" style="164" customWidth="1"/>
    <col min="12276" max="12276" width="1.453125" style="164" customWidth="1"/>
    <col min="12277" max="12277" width="14.6328125" style="164" customWidth="1"/>
    <col min="12278" max="12278" width="1.453125" style="164" customWidth="1"/>
    <col min="12279" max="12279" width="14.6328125" style="164" customWidth="1"/>
    <col min="12280" max="12280" width="1.453125" style="164" customWidth="1"/>
    <col min="12281" max="12281" width="14.6328125" style="164" customWidth="1"/>
    <col min="12282" max="12528" width="8.6328125" style="164"/>
    <col min="12529" max="12529" width="4.08984375" style="164" customWidth="1"/>
    <col min="12530" max="12530" width="27.08984375" style="164" customWidth="1"/>
    <col min="12531" max="12531" width="8.08984375" style="164" customWidth="1"/>
    <col min="12532" max="12532" width="1.453125" style="164" customWidth="1"/>
    <col min="12533" max="12533" width="14.6328125" style="164" customWidth="1"/>
    <col min="12534" max="12534" width="1.453125" style="164" customWidth="1"/>
    <col min="12535" max="12535" width="14.6328125" style="164" customWidth="1"/>
    <col min="12536" max="12536" width="1.453125" style="164" customWidth="1"/>
    <col min="12537" max="12537" width="14.6328125" style="164" customWidth="1"/>
    <col min="12538" max="12784" width="8.6328125" style="164"/>
    <col min="12785" max="12785" width="4.08984375" style="164" customWidth="1"/>
    <col min="12786" max="12786" width="27.08984375" style="164" customWidth="1"/>
    <col min="12787" max="12787" width="8.08984375" style="164" customWidth="1"/>
    <col min="12788" max="12788" width="1.453125" style="164" customWidth="1"/>
    <col min="12789" max="12789" width="14.6328125" style="164" customWidth="1"/>
    <col min="12790" max="12790" width="1.453125" style="164" customWidth="1"/>
    <col min="12791" max="12791" width="14.6328125" style="164" customWidth="1"/>
    <col min="12792" max="12792" width="1.453125" style="164" customWidth="1"/>
    <col min="12793" max="12793" width="14.6328125" style="164" customWidth="1"/>
    <col min="12794" max="13040" width="8.6328125" style="164"/>
    <col min="13041" max="13041" width="4.08984375" style="164" customWidth="1"/>
    <col min="13042" max="13042" width="27.08984375" style="164" customWidth="1"/>
    <col min="13043" max="13043" width="8.08984375" style="164" customWidth="1"/>
    <col min="13044" max="13044" width="1.453125" style="164" customWidth="1"/>
    <col min="13045" max="13045" width="14.6328125" style="164" customWidth="1"/>
    <col min="13046" max="13046" width="1.453125" style="164" customWidth="1"/>
    <col min="13047" max="13047" width="14.6328125" style="164" customWidth="1"/>
    <col min="13048" max="13048" width="1.453125" style="164" customWidth="1"/>
    <col min="13049" max="13049" width="14.6328125" style="164" customWidth="1"/>
    <col min="13050" max="13296" width="8.6328125" style="164"/>
    <col min="13297" max="13297" width="4.08984375" style="164" customWidth="1"/>
    <col min="13298" max="13298" width="27.08984375" style="164" customWidth="1"/>
    <col min="13299" max="13299" width="8.08984375" style="164" customWidth="1"/>
    <col min="13300" max="13300" width="1.453125" style="164" customWidth="1"/>
    <col min="13301" max="13301" width="14.6328125" style="164" customWidth="1"/>
    <col min="13302" max="13302" width="1.453125" style="164" customWidth="1"/>
    <col min="13303" max="13303" width="14.6328125" style="164" customWidth="1"/>
    <col min="13304" max="13304" width="1.453125" style="164" customWidth="1"/>
    <col min="13305" max="13305" width="14.6328125" style="164" customWidth="1"/>
    <col min="13306" max="13552" width="8.6328125" style="164"/>
    <col min="13553" max="13553" width="4.08984375" style="164" customWidth="1"/>
    <col min="13554" max="13554" width="27.08984375" style="164" customWidth="1"/>
    <col min="13555" max="13555" width="8.08984375" style="164" customWidth="1"/>
    <col min="13556" max="13556" width="1.453125" style="164" customWidth="1"/>
    <col min="13557" max="13557" width="14.6328125" style="164" customWidth="1"/>
    <col min="13558" max="13558" width="1.453125" style="164" customWidth="1"/>
    <col min="13559" max="13559" width="14.6328125" style="164" customWidth="1"/>
    <col min="13560" max="13560" width="1.453125" style="164" customWidth="1"/>
    <col min="13561" max="13561" width="14.6328125" style="164" customWidth="1"/>
    <col min="13562" max="13808" width="8.6328125" style="164"/>
    <col min="13809" max="13809" width="4.08984375" style="164" customWidth="1"/>
    <col min="13810" max="13810" width="27.08984375" style="164" customWidth="1"/>
    <col min="13811" max="13811" width="8.08984375" style="164" customWidth="1"/>
    <col min="13812" max="13812" width="1.453125" style="164" customWidth="1"/>
    <col min="13813" max="13813" width="14.6328125" style="164" customWidth="1"/>
    <col min="13814" max="13814" width="1.453125" style="164" customWidth="1"/>
    <col min="13815" max="13815" width="14.6328125" style="164" customWidth="1"/>
    <col min="13816" max="13816" width="1.453125" style="164" customWidth="1"/>
    <col min="13817" max="13817" width="14.6328125" style="164" customWidth="1"/>
    <col min="13818" max="14064" width="8.6328125" style="164"/>
    <col min="14065" max="14065" width="4.08984375" style="164" customWidth="1"/>
    <col min="14066" max="14066" width="27.08984375" style="164" customWidth="1"/>
    <col min="14067" max="14067" width="8.08984375" style="164" customWidth="1"/>
    <col min="14068" max="14068" width="1.453125" style="164" customWidth="1"/>
    <col min="14069" max="14069" width="14.6328125" style="164" customWidth="1"/>
    <col min="14070" max="14070" width="1.453125" style="164" customWidth="1"/>
    <col min="14071" max="14071" width="14.6328125" style="164" customWidth="1"/>
    <col min="14072" max="14072" width="1.453125" style="164" customWidth="1"/>
    <col min="14073" max="14073" width="14.6328125" style="164" customWidth="1"/>
    <col min="14074" max="14320" width="8.6328125" style="164"/>
    <col min="14321" max="14321" width="4.08984375" style="164" customWidth="1"/>
    <col min="14322" max="14322" width="27.08984375" style="164" customWidth="1"/>
    <col min="14323" max="14323" width="8.08984375" style="164" customWidth="1"/>
    <col min="14324" max="14324" width="1.453125" style="164" customWidth="1"/>
    <col min="14325" max="14325" width="14.6328125" style="164" customWidth="1"/>
    <col min="14326" max="14326" width="1.453125" style="164" customWidth="1"/>
    <col min="14327" max="14327" width="14.6328125" style="164" customWidth="1"/>
    <col min="14328" max="14328" width="1.453125" style="164" customWidth="1"/>
    <col min="14329" max="14329" width="14.6328125" style="164" customWidth="1"/>
    <col min="14330" max="14576" width="8.6328125" style="164"/>
    <col min="14577" max="14577" width="4.08984375" style="164" customWidth="1"/>
    <col min="14578" max="14578" width="27.08984375" style="164" customWidth="1"/>
    <col min="14579" max="14579" width="8.08984375" style="164" customWidth="1"/>
    <col min="14580" max="14580" width="1.453125" style="164" customWidth="1"/>
    <col min="14581" max="14581" width="14.6328125" style="164" customWidth="1"/>
    <col min="14582" max="14582" width="1.453125" style="164" customWidth="1"/>
    <col min="14583" max="14583" width="14.6328125" style="164" customWidth="1"/>
    <col min="14584" max="14584" width="1.453125" style="164" customWidth="1"/>
    <col min="14585" max="14585" width="14.6328125" style="164" customWidth="1"/>
    <col min="14586" max="14832" width="8.6328125" style="164"/>
    <col min="14833" max="14833" width="4.08984375" style="164" customWidth="1"/>
    <col min="14834" max="14834" width="27.08984375" style="164" customWidth="1"/>
    <col min="14835" max="14835" width="8.08984375" style="164" customWidth="1"/>
    <col min="14836" max="14836" width="1.453125" style="164" customWidth="1"/>
    <col min="14837" max="14837" width="14.6328125" style="164" customWidth="1"/>
    <col min="14838" max="14838" width="1.453125" style="164" customWidth="1"/>
    <col min="14839" max="14839" width="14.6328125" style="164" customWidth="1"/>
    <col min="14840" max="14840" width="1.453125" style="164" customWidth="1"/>
    <col min="14841" max="14841" width="14.6328125" style="164" customWidth="1"/>
    <col min="14842" max="15088" width="8.6328125" style="164"/>
    <col min="15089" max="15089" width="4.08984375" style="164" customWidth="1"/>
    <col min="15090" max="15090" width="27.08984375" style="164" customWidth="1"/>
    <col min="15091" max="15091" width="8.08984375" style="164" customWidth="1"/>
    <col min="15092" max="15092" width="1.453125" style="164" customWidth="1"/>
    <col min="15093" max="15093" width="14.6328125" style="164" customWidth="1"/>
    <col min="15094" max="15094" width="1.453125" style="164" customWidth="1"/>
    <col min="15095" max="15095" width="14.6328125" style="164" customWidth="1"/>
    <col min="15096" max="15096" width="1.453125" style="164" customWidth="1"/>
    <col min="15097" max="15097" width="14.6328125" style="164" customWidth="1"/>
    <col min="15098" max="15344" width="8.6328125" style="164"/>
    <col min="15345" max="15345" width="4.08984375" style="164" customWidth="1"/>
    <col min="15346" max="15346" width="27.08984375" style="164" customWidth="1"/>
    <col min="15347" max="15347" width="8.08984375" style="164" customWidth="1"/>
    <col min="15348" max="15348" width="1.453125" style="164" customWidth="1"/>
    <col min="15349" max="15349" width="14.6328125" style="164" customWidth="1"/>
    <col min="15350" max="15350" width="1.453125" style="164" customWidth="1"/>
    <col min="15351" max="15351" width="14.6328125" style="164" customWidth="1"/>
    <col min="15352" max="15352" width="1.453125" style="164" customWidth="1"/>
    <col min="15353" max="15353" width="14.6328125" style="164" customWidth="1"/>
    <col min="15354" max="15600" width="8.6328125" style="164"/>
    <col min="15601" max="15601" width="4.08984375" style="164" customWidth="1"/>
    <col min="15602" max="15602" width="27.08984375" style="164" customWidth="1"/>
    <col min="15603" max="15603" width="8.08984375" style="164" customWidth="1"/>
    <col min="15604" max="15604" width="1.453125" style="164" customWidth="1"/>
    <col min="15605" max="15605" width="14.6328125" style="164" customWidth="1"/>
    <col min="15606" max="15606" width="1.453125" style="164" customWidth="1"/>
    <col min="15607" max="15607" width="14.6328125" style="164" customWidth="1"/>
    <col min="15608" max="15608" width="1.453125" style="164" customWidth="1"/>
    <col min="15609" max="15609" width="14.6328125" style="164" customWidth="1"/>
    <col min="15610" max="15856" width="8.6328125" style="164"/>
    <col min="15857" max="15857" width="4.08984375" style="164" customWidth="1"/>
    <col min="15858" max="15858" width="27.08984375" style="164" customWidth="1"/>
    <col min="15859" max="15859" width="8.08984375" style="164" customWidth="1"/>
    <col min="15860" max="15860" width="1.453125" style="164" customWidth="1"/>
    <col min="15861" max="15861" width="14.6328125" style="164" customWidth="1"/>
    <col min="15862" max="15862" width="1.453125" style="164" customWidth="1"/>
    <col min="15863" max="15863" width="14.6328125" style="164" customWidth="1"/>
    <col min="15864" max="15864" width="1.453125" style="164" customWidth="1"/>
    <col min="15865" max="15865" width="14.6328125" style="164" customWidth="1"/>
    <col min="15866" max="16112" width="8.6328125" style="164"/>
    <col min="16113" max="16113" width="4.08984375" style="164" customWidth="1"/>
    <col min="16114" max="16114" width="27.08984375" style="164" customWidth="1"/>
    <col min="16115" max="16115" width="8.08984375" style="164" customWidth="1"/>
    <col min="16116" max="16116" width="1.453125" style="164" customWidth="1"/>
    <col min="16117" max="16117" width="14.6328125" style="164" customWidth="1"/>
    <col min="16118" max="16118" width="1.453125" style="164" customWidth="1"/>
    <col min="16119" max="16119" width="14.6328125" style="164" customWidth="1"/>
    <col min="16120" max="16120" width="1.453125" style="164" customWidth="1"/>
    <col min="16121" max="16121" width="14.6328125" style="164" customWidth="1"/>
    <col min="16122" max="16384" width="8.6328125" style="164"/>
  </cols>
  <sheetData>
    <row r="1" spans="1:12" s="146" customFormat="1" ht="21" customHeight="1">
      <c r="A1" s="1" t="s">
        <v>36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87" t="s">
        <v>3</v>
      </c>
    </row>
    <row r="2" spans="1:12" s="146" customFormat="1" ht="21" customHeight="1">
      <c r="A2" s="147" t="s">
        <v>94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87" t="s">
        <v>5</v>
      </c>
    </row>
    <row r="3" spans="1:12" s="146" customFormat="1" ht="21" customHeight="1">
      <c r="A3" s="66" t="s">
        <v>103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s="152" customFormat="1" ht="21" customHeight="1">
      <c r="A4" s="148"/>
      <c r="B4" s="149"/>
      <c r="C4" s="149"/>
      <c r="D4" s="150"/>
      <c r="E4" s="150"/>
      <c r="F4" s="150"/>
      <c r="G4" s="150"/>
      <c r="H4" s="150"/>
      <c r="I4" s="150"/>
      <c r="J4" s="150"/>
      <c r="K4" s="150"/>
      <c r="L4" s="151" t="s">
        <v>1</v>
      </c>
    </row>
    <row r="5" spans="1:12" s="152" customFormat="1" ht="21" customHeight="1">
      <c r="A5" s="148"/>
      <c r="B5" s="149"/>
      <c r="C5" s="153"/>
      <c r="D5" s="154"/>
      <c r="E5" s="154"/>
      <c r="F5" s="154"/>
      <c r="G5" s="154"/>
      <c r="H5" s="175" t="s">
        <v>95</v>
      </c>
      <c r="I5" s="175"/>
      <c r="J5" s="175"/>
      <c r="K5" s="155"/>
      <c r="L5" s="155"/>
    </row>
    <row r="6" spans="1:12" s="152" customFormat="1" ht="21" customHeight="1">
      <c r="A6" s="148"/>
      <c r="B6" s="149"/>
      <c r="C6" s="153"/>
      <c r="D6" s="156" t="s">
        <v>56</v>
      </c>
      <c r="E6" s="153"/>
      <c r="F6" s="156" t="s">
        <v>118</v>
      </c>
      <c r="G6" s="153"/>
      <c r="H6" s="157" t="s">
        <v>32</v>
      </c>
      <c r="I6" s="156"/>
      <c r="J6" s="156"/>
      <c r="K6" s="158"/>
      <c r="L6" s="158"/>
    </row>
    <row r="7" spans="1:12" s="152" customFormat="1" ht="21" customHeight="1">
      <c r="A7" s="148"/>
      <c r="B7" s="159" t="s">
        <v>4</v>
      </c>
      <c r="C7" s="160"/>
      <c r="D7" s="161" t="s">
        <v>57</v>
      </c>
      <c r="E7" s="160"/>
      <c r="F7" s="157" t="s">
        <v>117</v>
      </c>
      <c r="G7" s="160"/>
      <c r="H7" s="161" t="s">
        <v>89</v>
      </c>
      <c r="I7" s="160"/>
      <c r="J7" s="161" t="s">
        <v>33</v>
      </c>
      <c r="K7" s="162"/>
      <c r="L7" s="163" t="s">
        <v>34</v>
      </c>
    </row>
    <row r="8" spans="1:12" ht="21" customHeight="1">
      <c r="B8" s="165"/>
      <c r="D8" s="166"/>
      <c r="F8" s="166"/>
      <c r="L8" s="166"/>
    </row>
    <row r="9" spans="1:12" s="168" customFormat="1" ht="21" customHeight="1">
      <c r="A9" s="167" t="s">
        <v>62</v>
      </c>
      <c r="B9" s="92"/>
      <c r="C9" s="93"/>
      <c r="D9" s="94">
        <v>70000000</v>
      </c>
      <c r="E9" s="94"/>
      <c r="F9" s="94">
        <v>0</v>
      </c>
      <c r="G9" s="94"/>
      <c r="H9" s="94">
        <v>4761743</v>
      </c>
      <c r="I9" s="94"/>
      <c r="J9" s="94">
        <v>17124907</v>
      </c>
      <c r="K9" s="94"/>
      <c r="L9" s="94">
        <f>SUM(D9:J9)</f>
        <v>91886650</v>
      </c>
    </row>
    <row r="10" spans="1:12" ht="21" customHeight="1">
      <c r="A10" s="138" t="s">
        <v>60</v>
      </c>
      <c r="B10" s="95">
        <v>8</v>
      </c>
      <c r="C10" s="96"/>
      <c r="D10" s="97">
        <v>25000000</v>
      </c>
      <c r="E10" s="97"/>
      <c r="F10" s="97">
        <v>150280486</v>
      </c>
      <c r="G10" s="97"/>
      <c r="H10" s="97">
        <v>0</v>
      </c>
      <c r="I10" s="97"/>
      <c r="J10" s="97">
        <v>0</v>
      </c>
      <c r="K10" s="97"/>
      <c r="L10" s="97">
        <f>SUM(D10:J10)</f>
        <v>175280486</v>
      </c>
    </row>
    <row r="11" spans="1:12" ht="21" customHeight="1">
      <c r="A11" s="138" t="s">
        <v>58</v>
      </c>
      <c r="B11" s="95">
        <v>9</v>
      </c>
      <c r="C11" s="96"/>
      <c r="D11" s="97">
        <v>0</v>
      </c>
      <c r="E11" s="97"/>
      <c r="F11" s="97">
        <v>0</v>
      </c>
      <c r="G11" s="97"/>
      <c r="H11" s="97">
        <v>0</v>
      </c>
      <c r="I11" s="97"/>
      <c r="J11" s="97">
        <v>-7600000</v>
      </c>
      <c r="K11" s="97"/>
      <c r="L11" s="97">
        <f>SUM(D11:J11)</f>
        <v>-7600000</v>
      </c>
    </row>
    <row r="12" spans="1:12" s="168" customFormat="1" ht="21" customHeight="1">
      <c r="A12" s="169" t="s">
        <v>59</v>
      </c>
      <c r="B12" s="101"/>
      <c r="C12" s="98"/>
      <c r="D12" s="97">
        <v>0</v>
      </c>
      <c r="E12" s="100"/>
      <c r="F12" s="97">
        <v>0</v>
      </c>
      <c r="G12" s="100"/>
      <c r="H12" s="97">
        <v>0</v>
      </c>
      <c r="I12" s="97"/>
      <c r="J12" s="97">
        <f>'FS_PL 6 M'!G20</f>
        <v>3803211</v>
      </c>
      <c r="K12" s="100"/>
      <c r="L12" s="97">
        <f>SUM(D12:J12)</f>
        <v>3803211</v>
      </c>
    </row>
    <row r="13" spans="1:12" s="168" customFormat="1" ht="21" customHeight="1" thickBot="1">
      <c r="A13" s="167" t="s">
        <v>119</v>
      </c>
      <c r="B13" s="102"/>
      <c r="C13" s="93"/>
      <c r="D13" s="103">
        <f>SUM(D9:D12)</f>
        <v>95000000</v>
      </c>
      <c r="E13" s="94"/>
      <c r="F13" s="103">
        <f>SUM(F9:F12)</f>
        <v>150280486</v>
      </c>
      <c r="G13" s="94"/>
      <c r="H13" s="103">
        <f>SUM(H9:H12)</f>
        <v>4761743</v>
      </c>
      <c r="I13" s="97"/>
      <c r="J13" s="103">
        <f>SUM(J9:J12)</f>
        <v>13328118</v>
      </c>
      <c r="K13" s="94"/>
      <c r="L13" s="103">
        <f>SUM(L9:L12)</f>
        <v>263370347</v>
      </c>
    </row>
    <row r="14" spans="1:12" ht="21" customHeight="1" thickTop="1">
      <c r="B14" s="165"/>
      <c r="D14" s="166"/>
      <c r="F14" s="166"/>
      <c r="L14" s="166"/>
    </row>
    <row r="15" spans="1:12" s="168" customFormat="1" ht="21" customHeight="1">
      <c r="A15" s="167" t="s">
        <v>61</v>
      </c>
      <c r="B15" s="92"/>
      <c r="C15" s="93"/>
      <c r="D15" s="94">
        <v>70000000</v>
      </c>
      <c r="E15" s="94"/>
      <c r="F15" s="94">
        <v>0</v>
      </c>
      <c r="G15" s="94"/>
      <c r="H15" s="94">
        <v>2410000</v>
      </c>
      <c r="I15" s="94"/>
      <c r="J15" s="94">
        <v>30441780</v>
      </c>
      <c r="K15" s="94"/>
      <c r="L15" s="94">
        <f>SUM(D15:J15)</f>
        <v>102851780</v>
      </c>
    </row>
    <row r="16" spans="1:12" ht="21" customHeight="1">
      <c r="A16" s="138" t="s">
        <v>58</v>
      </c>
      <c r="B16" s="95"/>
      <c r="C16" s="96"/>
      <c r="D16" s="97">
        <v>0</v>
      </c>
      <c r="E16" s="97"/>
      <c r="F16" s="97">
        <v>0</v>
      </c>
      <c r="G16" s="97"/>
      <c r="H16" s="97">
        <v>0</v>
      </c>
      <c r="I16" s="97"/>
      <c r="J16" s="97">
        <v>-29000000</v>
      </c>
      <c r="K16" s="97"/>
      <c r="L16" s="97">
        <f t="shared" ref="L16:L18" si="0">SUM(D16:J16)</f>
        <v>-29000000</v>
      </c>
    </row>
    <row r="17" spans="1:12" ht="21" customHeight="1">
      <c r="A17" s="169" t="s">
        <v>90</v>
      </c>
      <c r="B17" s="95"/>
      <c r="C17" s="98"/>
      <c r="D17" s="99">
        <v>0</v>
      </c>
      <c r="E17" s="100"/>
      <c r="F17" s="99">
        <v>0</v>
      </c>
      <c r="G17" s="100"/>
      <c r="H17" s="97">
        <v>1450000</v>
      </c>
      <c r="I17" s="97"/>
      <c r="J17" s="97">
        <v>-1450000</v>
      </c>
      <c r="K17" s="100"/>
      <c r="L17" s="97">
        <f>SUM(D17:J17)</f>
        <v>0</v>
      </c>
    </row>
    <row r="18" spans="1:12" s="168" customFormat="1" ht="21" customHeight="1">
      <c r="A18" s="169" t="s">
        <v>59</v>
      </c>
      <c r="B18" s="101"/>
      <c r="C18" s="98"/>
      <c r="D18" s="97">
        <v>0</v>
      </c>
      <c r="E18" s="100"/>
      <c r="F18" s="97">
        <v>0</v>
      </c>
      <c r="G18" s="100"/>
      <c r="H18" s="97">
        <v>0</v>
      </c>
      <c r="I18" s="97"/>
      <c r="J18" s="97">
        <f>+'FS_PL 6 M'!I20</f>
        <v>8291292</v>
      </c>
      <c r="K18" s="100"/>
      <c r="L18" s="97">
        <f t="shared" si="0"/>
        <v>8291292</v>
      </c>
    </row>
    <row r="19" spans="1:12" s="168" customFormat="1" ht="21" customHeight="1" thickBot="1">
      <c r="A19" s="167" t="s">
        <v>120</v>
      </c>
      <c r="B19" s="102"/>
      <c r="C19" s="93"/>
      <c r="D19" s="103">
        <f>SUM(D15:D18)</f>
        <v>70000000</v>
      </c>
      <c r="E19" s="94"/>
      <c r="F19" s="103">
        <f>SUM(F15:F18)</f>
        <v>0</v>
      </c>
      <c r="G19" s="94"/>
      <c r="H19" s="103">
        <f>SUM(H15:H18)</f>
        <v>3860000</v>
      </c>
      <c r="I19" s="97"/>
      <c r="J19" s="103">
        <f>SUM(J15:J18)</f>
        <v>8283072</v>
      </c>
      <c r="K19" s="94"/>
      <c r="L19" s="103">
        <f>SUM(L15:L18)</f>
        <v>82143072</v>
      </c>
    </row>
    <row r="20" spans="1:12" s="168" customFormat="1" ht="21" customHeight="1" thickTop="1">
      <c r="A20" s="104"/>
      <c r="B20" s="102"/>
      <c r="C20" s="93"/>
      <c r="D20" s="94"/>
      <c r="E20" s="94"/>
      <c r="F20" s="94"/>
      <c r="G20" s="94"/>
      <c r="H20" s="94"/>
      <c r="I20" s="97"/>
      <c r="J20" s="94"/>
      <c r="K20" s="94"/>
      <c r="L20" s="94"/>
    </row>
    <row r="21" spans="1:12" s="168" customFormat="1" ht="21" customHeight="1">
      <c r="A21" s="104"/>
      <c r="B21" s="105"/>
      <c r="C21" s="93"/>
      <c r="D21" s="94"/>
      <c r="E21" s="94"/>
      <c r="F21" s="94"/>
      <c r="G21" s="94"/>
      <c r="H21" s="94"/>
      <c r="I21" s="97"/>
      <c r="J21" s="94"/>
      <c r="K21" s="94"/>
      <c r="L21" s="94"/>
    </row>
    <row r="22" spans="1:12" s="168" customFormat="1" ht="21" customHeight="1">
      <c r="A22" s="104"/>
      <c r="B22" s="105"/>
      <c r="C22" s="93"/>
      <c r="D22" s="94"/>
      <c r="E22" s="94"/>
      <c r="F22" s="94"/>
      <c r="G22" s="94"/>
      <c r="H22" s="94"/>
      <c r="I22" s="97"/>
      <c r="K22" s="94"/>
      <c r="L22" s="94"/>
    </row>
    <row r="23" spans="1:12" s="168" customFormat="1" ht="21" customHeight="1">
      <c r="A23" s="104"/>
      <c r="B23" s="105"/>
      <c r="C23" s="106"/>
      <c r="D23" s="107"/>
      <c r="E23" s="106"/>
      <c r="F23" s="107"/>
      <c r="G23" s="106"/>
      <c r="H23" s="108"/>
      <c r="I23" s="109"/>
      <c r="J23" s="94"/>
      <c r="K23" s="106"/>
      <c r="L23" s="107"/>
    </row>
    <row r="24" spans="1:12" s="168" customFormat="1" ht="21" customHeight="1">
      <c r="A24" s="104"/>
      <c r="B24" s="105"/>
      <c r="C24" s="106"/>
      <c r="D24" s="107"/>
      <c r="E24" s="106"/>
      <c r="F24" s="107"/>
      <c r="G24" s="106"/>
      <c r="H24" s="108"/>
      <c r="I24" s="109"/>
      <c r="J24" s="93"/>
      <c r="K24" s="106"/>
      <c r="L24" s="107"/>
    </row>
    <row r="25" spans="1:12" s="168" customFormat="1" ht="21" customHeight="1">
      <c r="A25" s="104"/>
      <c r="B25" s="105"/>
      <c r="C25" s="106"/>
      <c r="D25" s="107"/>
      <c r="E25" s="108"/>
      <c r="F25" s="107"/>
      <c r="G25" s="108"/>
      <c r="I25" s="109"/>
      <c r="J25" s="110"/>
      <c r="K25" s="108"/>
      <c r="L25" s="107"/>
    </row>
    <row r="26" spans="1:12" s="168" customFormat="1" ht="21" customHeight="1">
      <c r="A26" s="104"/>
      <c r="B26" s="105"/>
      <c r="C26" s="106"/>
      <c r="D26" s="107"/>
      <c r="E26" s="106"/>
      <c r="F26" s="107"/>
      <c r="G26" s="106"/>
      <c r="H26" s="108"/>
      <c r="I26" s="109"/>
      <c r="J26" s="93"/>
      <c r="K26" s="106"/>
      <c r="L26" s="107"/>
    </row>
    <row r="27" spans="1:12" s="168" customFormat="1" ht="21" customHeight="1">
      <c r="A27" s="104"/>
      <c r="B27" s="105"/>
      <c r="C27" s="106"/>
      <c r="D27" s="107"/>
      <c r="E27" s="106"/>
      <c r="F27" s="107"/>
      <c r="G27" s="106"/>
      <c r="H27" s="108"/>
      <c r="I27" s="109"/>
      <c r="J27" s="93"/>
      <c r="K27" s="106"/>
      <c r="L27" s="107"/>
    </row>
    <row r="28" spans="1:12" s="168" customFormat="1" ht="21" customHeight="1">
      <c r="A28" s="104"/>
      <c r="B28" s="105"/>
      <c r="C28" s="106"/>
      <c r="D28" s="107"/>
      <c r="E28" s="106"/>
      <c r="F28" s="107"/>
      <c r="G28" s="106"/>
      <c r="H28" s="108"/>
      <c r="I28" s="109"/>
      <c r="J28" s="93"/>
      <c r="K28" s="106"/>
      <c r="L28" s="107"/>
    </row>
    <row r="29" spans="1:12" s="168" customFormat="1" ht="21" customHeight="1">
      <c r="A29" s="104"/>
      <c r="B29" s="105"/>
      <c r="C29" s="106"/>
      <c r="D29" s="107"/>
      <c r="E29" s="106"/>
      <c r="F29" s="107"/>
      <c r="G29" s="106"/>
      <c r="H29" s="108"/>
      <c r="I29" s="109"/>
      <c r="J29" s="93"/>
      <c r="K29" s="106"/>
      <c r="L29" s="107"/>
    </row>
    <row r="30" spans="1:12" s="168" customFormat="1" ht="21" customHeight="1">
      <c r="A30" s="104"/>
      <c r="B30" s="105"/>
      <c r="C30" s="106"/>
      <c r="D30" s="107"/>
      <c r="E30" s="106"/>
      <c r="F30" s="107"/>
      <c r="G30" s="106"/>
      <c r="H30" s="108"/>
      <c r="I30" s="109"/>
      <c r="J30" s="93"/>
      <c r="K30" s="106"/>
      <c r="L30" s="107"/>
    </row>
    <row r="31" spans="1:12" s="168" customFormat="1" ht="21" customHeight="1">
      <c r="A31" s="104"/>
      <c r="B31" s="105"/>
      <c r="C31" s="106"/>
      <c r="D31" s="107"/>
      <c r="E31" s="106"/>
      <c r="F31" s="107"/>
      <c r="G31" s="106"/>
      <c r="H31" s="108"/>
      <c r="I31" s="109"/>
      <c r="J31" s="93"/>
      <c r="K31" s="106"/>
      <c r="L31" s="107"/>
    </row>
    <row r="32" spans="1:12" s="168" customFormat="1" ht="21" customHeight="1">
      <c r="A32" s="104"/>
      <c r="B32" s="105"/>
      <c r="C32" s="106"/>
      <c r="D32" s="107"/>
      <c r="E32" s="106"/>
      <c r="F32" s="107"/>
      <c r="G32" s="106"/>
      <c r="H32" s="108"/>
      <c r="I32" s="109"/>
      <c r="J32" s="93"/>
      <c r="K32" s="106"/>
      <c r="L32" s="107"/>
    </row>
    <row r="33" spans="1:12" s="168" customFormat="1" ht="21" customHeight="1">
      <c r="A33" s="104"/>
      <c r="B33" s="105"/>
      <c r="C33" s="106"/>
      <c r="D33" s="107"/>
      <c r="E33" s="106"/>
      <c r="F33" s="107"/>
      <c r="G33" s="106"/>
      <c r="H33" s="108"/>
      <c r="I33" s="109"/>
      <c r="J33" s="93"/>
      <c r="K33" s="106"/>
      <c r="L33" s="107"/>
    </row>
    <row r="34" spans="1:12" s="168" customFormat="1" ht="21" customHeight="1">
      <c r="A34" s="104"/>
      <c r="B34" s="105"/>
      <c r="C34" s="106"/>
      <c r="D34" s="107"/>
      <c r="E34" s="106"/>
      <c r="F34" s="107"/>
      <c r="G34" s="106"/>
      <c r="H34" s="108"/>
      <c r="I34" s="109"/>
      <c r="J34" s="93"/>
      <c r="K34" s="106"/>
      <c r="L34" s="107"/>
    </row>
    <row r="35" spans="1:12" s="168" customFormat="1" ht="21" customHeight="1">
      <c r="A35" s="104"/>
      <c r="B35" s="105"/>
      <c r="C35" s="106"/>
      <c r="D35" s="107"/>
      <c r="E35" s="106"/>
      <c r="F35" s="107"/>
      <c r="G35" s="106"/>
      <c r="H35" s="108"/>
      <c r="I35" s="109"/>
      <c r="J35" s="93"/>
      <c r="K35" s="106"/>
      <c r="L35" s="107"/>
    </row>
    <row r="36" spans="1:12" s="168" customFormat="1" ht="21" customHeight="1">
      <c r="A36" s="104"/>
      <c r="B36" s="105"/>
      <c r="C36" s="106"/>
      <c r="D36" s="107"/>
      <c r="E36" s="106"/>
      <c r="F36" s="107"/>
      <c r="G36" s="106"/>
      <c r="H36" s="108"/>
      <c r="I36" s="109"/>
      <c r="J36" s="93"/>
      <c r="K36" s="106"/>
      <c r="L36" s="107"/>
    </row>
    <row r="37" spans="1:12" s="168" customFormat="1" ht="21" customHeight="1">
      <c r="A37" s="104"/>
      <c r="B37" s="105"/>
      <c r="C37" s="106"/>
      <c r="D37" s="107"/>
      <c r="E37" s="106"/>
      <c r="F37" s="107"/>
      <c r="G37" s="106"/>
      <c r="H37" s="108"/>
      <c r="I37" s="109"/>
      <c r="J37" s="93"/>
      <c r="K37" s="106"/>
      <c r="L37" s="107"/>
    </row>
    <row r="38" spans="1:12" s="168" customFormat="1" ht="21" customHeight="1">
      <c r="A38" s="104"/>
      <c r="B38" s="105"/>
      <c r="C38" s="106"/>
      <c r="D38" s="107"/>
      <c r="E38" s="106"/>
      <c r="F38" s="107"/>
      <c r="G38" s="106"/>
      <c r="H38" s="108"/>
      <c r="I38" s="109"/>
      <c r="J38" s="93"/>
      <c r="K38" s="106"/>
      <c r="L38" s="107"/>
    </row>
    <row r="39" spans="1:12" s="168" customFormat="1" ht="21" customHeight="1">
      <c r="B39" s="105"/>
      <c r="C39" s="106"/>
      <c r="D39" s="107"/>
      <c r="E39" s="106"/>
      <c r="F39" s="107"/>
      <c r="G39" s="106"/>
      <c r="H39" s="108"/>
      <c r="I39" s="109"/>
      <c r="J39" s="93"/>
      <c r="K39" s="106"/>
      <c r="L39" s="107"/>
    </row>
    <row r="40" spans="1:12" s="168" customFormat="1" ht="21" customHeight="1">
      <c r="B40" s="105"/>
      <c r="C40" s="106"/>
      <c r="D40" s="107"/>
      <c r="E40" s="106"/>
      <c r="F40" s="107"/>
      <c r="G40" s="106"/>
      <c r="H40" s="108"/>
      <c r="I40" s="109"/>
      <c r="J40" s="93"/>
      <c r="K40" s="106"/>
      <c r="L40" s="107"/>
    </row>
    <row r="41" spans="1:12" s="168" customFormat="1" ht="21" customHeight="1">
      <c r="B41" s="105"/>
      <c r="C41" s="106"/>
      <c r="D41" s="107"/>
      <c r="E41" s="106"/>
      <c r="F41" s="107"/>
      <c r="G41" s="106"/>
      <c r="H41" s="108"/>
      <c r="I41" s="109"/>
      <c r="J41" s="93"/>
      <c r="K41" s="106"/>
      <c r="L41" s="107"/>
    </row>
    <row r="42" spans="1:12" s="168" customFormat="1" ht="21" customHeight="1">
      <c r="B42" s="105"/>
      <c r="C42" s="106"/>
      <c r="D42" s="107"/>
      <c r="E42" s="106"/>
      <c r="F42" s="107"/>
      <c r="G42" s="106"/>
      <c r="H42" s="108"/>
      <c r="I42" s="109"/>
      <c r="J42" s="93"/>
      <c r="K42" s="106"/>
      <c r="L42" s="107"/>
    </row>
    <row r="43" spans="1:12" ht="21" customHeight="1">
      <c r="A43" s="111"/>
      <c r="B43" s="112"/>
      <c r="C43" s="109"/>
      <c r="D43" s="109"/>
      <c r="E43" s="109"/>
      <c r="F43" s="109"/>
      <c r="G43" s="109"/>
      <c r="H43" s="113"/>
      <c r="I43" s="109"/>
      <c r="J43" s="113"/>
      <c r="K43" s="109"/>
      <c r="L43" s="109"/>
    </row>
    <row r="44" spans="1:12" ht="21" customHeight="1">
      <c r="A44" s="111"/>
      <c r="B44" s="112"/>
      <c r="C44" s="114"/>
      <c r="D44" s="114"/>
      <c r="E44" s="114"/>
      <c r="F44" s="114"/>
      <c r="G44" s="114"/>
      <c r="H44" s="115"/>
      <c r="I44" s="109"/>
      <c r="J44" s="109"/>
      <c r="K44" s="114"/>
      <c r="L44" s="115"/>
    </row>
    <row r="45" spans="1:12" s="168" customFormat="1" ht="21" customHeight="1">
      <c r="A45" s="104"/>
      <c r="B45" s="105"/>
      <c r="C45" s="116"/>
      <c r="D45" s="116"/>
      <c r="E45" s="116"/>
      <c r="F45" s="116"/>
      <c r="G45" s="116"/>
      <c r="H45" s="116"/>
      <c r="I45" s="116"/>
      <c r="J45" s="116"/>
      <c r="K45" s="116"/>
      <c r="L45" s="117"/>
    </row>
    <row r="46" spans="1:12" ht="21" customHeight="1">
      <c r="A46" s="170"/>
      <c r="L46" s="166"/>
    </row>
    <row r="47" spans="1:12" ht="21" customHeight="1">
      <c r="A47" s="170"/>
      <c r="L47" s="166"/>
    </row>
    <row r="48" spans="1:12" ht="21" customHeight="1">
      <c r="A48" s="170"/>
      <c r="L48" s="166"/>
    </row>
    <row r="49" spans="1:12" ht="21" customHeight="1">
      <c r="A49" s="170"/>
      <c r="L49" s="166"/>
    </row>
    <row r="50" spans="1:12" ht="21" customHeight="1">
      <c r="A50" s="170"/>
      <c r="L50" s="166"/>
    </row>
    <row r="51" spans="1:12" ht="21" customHeight="1">
      <c r="A51" s="170"/>
      <c r="L51" s="166"/>
    </row>
    <row r="52" spans="1:12" ht="21" customHeight="1">
      <c r="A52" s="170"/>
      <c r="L52" s="166"/>
    </row>
    <row r="102" spans="8:8" ht="21" customHeight="1">
      <c r="H102" s="164" t="s">
        <v>19</v>
      </c>
    </row>
  </sheetData>
  <mergeCells count="1">
    <mergeCell ref="H5:J5"/>
  </mergeCells>
  <pageMargins left="0.98425196850393704" right="0.59055118110236227" top="0.78740157480314965" bottom="0.9055118110236221" header="0.51181102362204722" footer="0.39370078740157483"/>
  <pageSetup paperSize="9" scale="84" firstPageNumber="6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65"/>
  <sheetViews>
    <sheetView topLeftCell="A55" zoomScaleNormal="100" workbookViewId="0">
      <selection activeCell="F67" sqref="F67"/>
    </sheetView>
  </sheetViews>
  <sheetFormatPr defaultColWidth="9.08984375" defaultRowHeight="20"/>
  <cols>
    <col min="1" max="1" width="2" style="119" customWidth="1"/>
    <col min="2" max="3" width="2.08984375" style="119" customWidth="1"/>
    <col min="4" max="4" width="10.6328125" style="119" customWidth="1"/>
    <col min="5" max="5" width="38.08984375" style="119" customWidth="1"/>
    <col min="6" max="6" width="17.6328125" style="119" customWidth="1"/>
    <col min="7" max="7" width="1.6328125" style="119" customWidth="1"/>
    <col min="8" max="8" width="17.6328125" style="119" customWidth="1"/>
    <col min="9" max="16384" width="9.08984375" style="119"/>
  </cols>
  <sheetData>
    <row r="1" spans="1:8" ht="20.5">
      <c r="A1" s="1" t="s">
        <v>36</v>
      </c>
      <c r="B1" s="118"/>
      <c r="C1" s="118"/>
      <c r="D1" s="118"/>
      <c r="E1" s="118"/>
      <c r="F1" s="118"/>
      <c r="G1" s="118"/>
      <c r="H1" s="87" t="s">
        <v>3</v>
      </c>
    </row>
    <row r="2" spans="1:8" ht="20.5">
      <c r="A2" s="118" t="s">
        <v>63</v>
      </c>
      <c r="B2" s="118"/>
      <c r="C2" s="118"/>
      <c r="D2" s="118"/>
      <c r="E2" s="118"/>
      <c r="F2" s="118"/>
      <c r="G2" s="118"/>
      <c r="H2" s="87" t="s">
        <v>5</v>
      </c>
    </row>
    <row r="3" spans="1:8" ht="20.5">
      <c r="A3" s="66" t="s">
        <v>103</v>
      </c>
      <c r="B3" s="118"/>
      <c r="C3" s="118"/>
      <c r="D3" s="118"/>
      <c r="E3" s="118"/>
      <c r="F3" s="118"/>
      <c r="G3" s="118"/>
    </row>
    <row r="4" spans="1:8" ht="22.5" customHeight="1">
      <c r="D4" s="120"/>
      <c r="F4" s="137"/>
      <c r="G4" s="137"/>
      <c r="H4" s="136" t="s">
        <v>1</v>
      </c>
    </row>
    <row r="5" spans="1:8" ht="22.5" customHeight="1">
      <c r="D5" s="120"/>
      <c r="F5" s="139">
        <v>2024</v>
      </c>
      <c r="G5" s="88"/>
      <c r="H5" s="89">
        <v>2023</v>
      </c>
    </row>
    <row r="6" spans="1:8" s="121" customFormat="1" ht="22.5" customHeight="1">
      <c r="A6" s="176" t="s">
        <v>64</v>
      </c>
      <c r="B6" s="176"/>
      <c r="C6" s="176"/>
      <c r="D6" s="176"/>
      <c r="E6" s="176"/>
    </row>
    <row r="7" spans="1:8" s="121" customFormat="1" ht="22.5" customHeight="1">
      <c r="B7" s="122" t="s">
        <v>65</v>
      </c>
      <c r="F7" s="123">
        <f>'FS_PL 6 M'!G18</f>
        <v>4649396</v>
      </c>
      <c r="G7" s="123"/>
      <c r="H7" s="123">
        <f>+'FS_PL 6 M'!I18</f>
        <v>10496811</v>
      </c>
    </row>
    <row r="8" spans="1:8" s="121" customFormat="1" ht="22.5" customHeight="1">
      <c r="B8" s="122" t="s">
        <v>121</v>
      </c>
      <c r="F8" s="123"/>
      <c r="G8" s="123"/>
      <c r="H8" s="123"/>
    </row>
    <row r="9" spans="1:8" s="121" customFormat="1" ht="22.5" customHeight="1">
      <c r="A9" s="122"/>
      <c r="B9" s="122" t="s">
        <v>135</v>
      </c>
      <c r="C9" s="122"/>
      <c r="F9" s="123"/>
      <c r="G9" s="123"/>
      <c r="H9" s="123"/>
    </row>
    <row r="10" spans="1:8" s="121" customFormat="1" ht="22.5" customHeight="1">
      <c r="C10" s="121" t="s">
        <v>51</v>
      </c>
      <c r="F10" s="123">
        <v>69457</v>
      </c>
      <c r="G10" s="123"/>
      <c r="H10" s="123">
        <v>9076</v>
      </c>
    </row>
    <row r="11" spans="1:8" s="121" customFormat="1" ht="22.5" customHeight="1">
      <c r="C11" s="124" t="s">
        <v>130</v>
      </c>
      <c r="F11" s="123">
        <v>2335560</v>
      </c>
      <c r="G11" s="123"/>
      <c r="H11" s="123">
        <v>2577036</v>
      </c>
    </row>
    <row r="12" spans="1:8" s="121" customFormat="1" ht="22.5" customHeight="1">
      <c r="C12" s="124" t="s">
        <v>124</v>
      </c>
      <c r="F12" s="123">
        <v>13808</v>
      </c>
      <c r="G12" s="123"/>
      <c r="H12" s="123">
        <v>405733</v>
      </c>
    </row>
    <row r="13" spans="1:8" s="121" customFormat="1" ht="22.5" customHeight="1">
      <c r="C13" s="124" t="s">
        <v>123</v>
      </c>
      <c r="F13" s="123">
        <v>-115756</v>
      </c>
      <c r="G13" s="123"/>
      <c r="H13" s="123">
        <v>-2755</v>
      </c>
    </row>
    <row r="14" spans="1:8" s="121" customFormat="1" ht="22.5" customHeight="1">
      <c r="C14" s="124" t="s">
        <v>131</v>
      </c>
      <c r="F14" s="123">
        <v>0</v>
      </c>
      <c r="G14" s="123"/>
      <c r="H14" s="123">
        <v>37172</v>
      </c>
    </row>
    <row r="15" spans="1:8" s="121" customFormat="1" ht="22.5" customHeight="1">
      <c r="C15" s="124" t="s">
        <v>122</v>
      </c>
      <c r="F15" s="123">
        <v>142136</v>
      </c>
      <c r="G15" s="123"/>
      <c r="H15" s="123">
        <v>136405</v>
      </c>
    </row>
    <row r="16" spans="1:8" s="121" customFormat="1" ht="22.5" customHeight="1">
      <c r="C16" s="121" t="s">
        <v>104</v>
      </c>
      <c r="F16" s="123">
        <v>-346448</v>
      </c>
      <c r="G16" s="123"/>
      <c r="H16" s="123">
        <v>-46613</v>
      </c>
    </row>
    <row r="17" spans="1:9" s="121" customFormat="1" ht="22.5" customHeight="1">
      <c r="B17" s="121" t="s">
        <v>129</v>
      </c>
      <c r="F17" s="123"/>
      <c r="G17" s="123"/>
      <c r="H17" s="123"/>
    </row>
    <row r="18" spans="1:9" s="121" customFormat="1" ht="22.5" customHeight="1">
      <c r="C18" s="124" t="s">
        <v>66</v>
      </c>
      <c r="F18" s="123">
        <v>3299389</v>
      </c>
      <c r="G18" s="123"/>
      <c r="H18" s="123">
        <v>5902264</v>
      </c>
    </row>
    <row r="19" spans="1:9" s="121" customFormat="1" ht="22.5" customHeight="1">
      <c r="C19" s="124" t="s">
        <v>67</v>
      </c>
      <c r="F19" s="123">
        <v>-5194885</v>
      </c>
      <c r="G19" s="123"/>
      <c r="H19" s="123">
        <v>386000</v>
      </c>
    </row>
    <row r="20" spans="1:9" s="121" customFormat="1" ht="22.5" customHeight="1">
      <c r="C20" s="124" t="s">
        <v>68</v>
      </c>
      <c r="F20" s="123">
        <v>-684981</v>
      </c>
      <c r="G20" s="123"/>
      <c r="H20" s="123">
        <v>0</v>
      </c>
    </row>
    <row r="21" spans="1:9" s="121" customFormat="1" ht="22.5" customHeight="1">
      <c r="C21" s="124" t="s">
        <v>69</v>
      </c>
      <c r="F21" s="123">
        <v>93741</v>
      </c>
      <c r="G21" s="123"/>
      <c r="H21" s="123">
        <v>-399826</v>
      </c>
    </row>
    <row r="22" spans="1:9" s="121" customFormat="1" ht="22.5" customHeight="1">
      <c r="C22" s="124" t="s">
        <v>70</v>
      </c>
      <c r="F22" s="123">
        <v>-1115930</v>
      </c>
      <c r="G22" s="123"/>
      <c r="H22" s="123">
        <v>3986565</v>
      </c>
    </row>
    <row r="23" spans="1:9" s="121" customFormat="1" ht="22.5" customHeight="1">
      <c r="C23" s="121" t="s">
        <v>128</v>
      </c>
      <c r="F23" s="123">
        <v>64776</v>
      </c>
      <c r="G23" s="123"/>
      <c r="H23" s="123">
        <v>-1379318</v>
      </c>
      <c r="I23" s="36"/>
    </row>
    <row r="24" spans="1:9" s="121" customFormat="1" ht="22.5" customHeight="1">
      <c r="C24" s="124" t="s">
        <v>71</v>
      </c>
      <c r="F24" s="123">
        <v>-1269352</v>
      </c>
      <c r="G24" s="123"/>
      <c r="H24" s="123">
        <v>-187248</v>
      </c>
    </row>
    <row r="25" spans="1:9" s="121" customFormat="1" ht="22.5" customHeight="1">
      <c r="C25" s="124" t="s">
        <v>72</v>
      </c>
      <c r="F25" s="123">
        <v>-698345</v>
      </c>
      <c r="G25" s="123"/>
      <c r="H25" s="123">
        <v>-3458075</v>
      </c>
    </row>
    <row r="26" spans="1:9" s="121" customFormat="1" ht="22.5" customHeight="1">
      <c r="B26" s="125" t="s">
        <v>132</v>
      </c>
      <c r="F26" s="126">
        <f>SUM(F7:F25)</f>
        <v>1242566</v>
      </c>
      <c r="G26" s="127"/>
      <c r="H26" s="126">
        <f>SUM(H7:H25)</f>
        <v>18463227</v>
      </c>
    </row>
    <row r="27" spans="1:9" s="121" customFormat="1" ht="22.5" customHeight="1">
      <c r="A27" s="122" t="s">
        <v>73</v>
      </c>
      <c r="B27" s="125"/>
      <c r="F27" s="127"/>
      <c r="G27" s="127"/>
      <c r="H27" s="127"/>
    </row>
    <row r="28" spans="1:9" s="121" customFormat="1" ht="22.5" customHeight="1">
      <c r="C28" s="128" t="s">
        <v>133</v>
      </c>
      <c r="F28" s="123">
        <v>-2225008</v>
      </c>
      <c r="G28" s="123"/>
      <c r="H28" s="123">
        <v>-3070961</v>
      </c>
    </row>
    <row r="29" spans="1:9" s="122" customFormat="1" ht="22.5" customHeight="1">
      <c r="A29" s="122" t="s">
        <v>74</v>
      </c>
      <c r="F29" s="126">
        <f>SUM(F26:F28)</f>
        <v>-982442</v>
      </c>
      <c r="G29" s="127"/>
      <c r="H29" s="126">
        <f>SUM(H26:H28)</f>
        <v>15392266</v>
      </c>
    </row>
    <row r="30" spans="1:9" s="121" customFormat="1" ht="20.25" customHeight="1">
      <c r="C30" s="122"/>
      <c r="F30" s="129"/>
      <c r="G30" s="129"/>
      <c r="H30" s="129"/>
    </row>
    <row r="31" spans="1:9" s="121" customFormat="1" ht="22.5" customHeight="1">
      <c r="C31" s="130"/>
      <c r="F31" s="129"/>
      <c r="G31" s="123"/>
      <c r="H31" s="129"/>
    </row>
    <row r="32" spans="1:9" s="121" customFormat="1" ht="22.5" customHeight="1">
      <c r="C32" s="130"/>
      <c r="F32" s="129"/>
      <c r="G32" s="123"/>
      <c r="H32" s="129"/>
    </row>
    <row r="33" spans="1:8" ht="20.5">
      <c r="A33" s="1" t="str">
        <f>+A1</f>
        <v>PANELESMATIC SOLUTIONS PUBLIC COMPANY LIMITED</v>
      </c>
      <c r="B33" s="118"/>
      <c r="C33" s="118"/>
      <c r="D33" s="118"/>
      <c r="E33" s="118"/>
      <c r="F33" s="118"/>
      <c r="G33" s="118"/>
      <c r="H33" s="87" t="s">
        <v>3</v>
      </c>
    </row>
    <row r="34" spans="1:8" ht="20.5">
      <c r="A34" s="118" t="s">
        <v>75</v>
      </c>
      <c r="B34" s="118"/>
      <c r="C34" s="118"/>
      <c r="D34" s="118"/>
      <c r="E34" s="118"/>
      <c r="F34" s="118"/>
      <c r="G34" s="118"/>
      <c r="H34" s="87" t="s">
        <v>5</v>
      </c>
    </row>
    <row r="35" spans="1:8" ht="20.5">
      <c r="A35" s="66" t="str">
        <f>+A3</f>
        <v>FOR THE SIX-MONTH PERIOD ENDED JUNE 30, 2024</v>
      </c>
      <c r="B35" s="118"/>
      <c r="C35" s="118"/>
      <c r="D35" s="118"/>
      <c r="E35" s="118"/>
      <c r="F35" s="118"/>
      <c r="G35" s="118"/>
    </row>
    <row r="36" spans="1:8" ht="22.5" customHeight="1">
      <c r="D36" s="120"/>
      <c r="F36" s="137"/>
      <c r="G36" s="137"/>
      <c r="H36" s="136" t="str">
        <f>+H4</f>
        <v>(Unit : Baht)</v>
      </c>
    </row>
    <row r="37" spans="1:8" ht="22.5" customHeight="1">
      <c r="D37" s="120"/>
      <c r="F37" s="139">
        <f>F5</f>
        <v>2024</v>
      </c>
      <c r="G37" s="88"/>
      <c r="H37" s="89">
        <f>H5</f>
        <v>2023</v>
      </c>
    </row>
    <row r="38" spans="1:8" s="121" customFormat="1" ht="22.5" customHeight="1">
      <c r="A38" s="122" t="s">
        <v>76</v>
      </c>
      <c r="F38" s="123"/>
      <c r="G38" s="123"/>
      <c r="H38" s="123"/>
    </row>
    <row r="39" spans="1:8" s="121" customFormat="1" ht="22.5" customHeight="1">
      <c r="A39" s="122"/>
      <c r="C39" s="121" t="s">
        <v>78</v>
      </c>
      <c r="F39" s="123">
        <v>463524</v>
      </c>
      <c r="G39" s="123"/>
      <c r="H39" s="123">
        <v>190495</v>
      </c>
    </row>
    <row r="40" spans="1:8" s="121" customFormat="1" ht="22.5" customHeight="1">
      <c r="A40" s="122"/>
      <c r="C40" s="121" t="s">
        <v>79</v>
      </c>
      <c r="F40" s="123">
        <v>0</v>
      </c>
      <c r="G40" s="123"/>
      <c r="H40" s="123">
        <v>2000</v>
      </c>
    </row>
    <row r="41" spans="1:8" s="121" customFormat="1" ht="22.5" customHeight="1">
      <c r="A41" s="122"/>
      <c r="C41" s="128" t="s">
        <v>77</v>
      </c>
      <c r="F41" s="123">
        <v>-627184</v>
      </c>
      <c r="G41" s="123"/>
      <c r="H41" s="123">
        <v>-632925</v>
      </c>
    </row>
    <row r="42" spans="1:8" s="121" customFormat="1" ht="22.5" customHeight="1">
      <c r="A42" s="122"/>
      <c r="C42" s="128" t="s">
        <v>136</v>
      </c>
      <c r="F42" s="123">
        <v>0</v>
      </c>
      <c r="G42" s="123"/>
      <c r="H42" s="123">
        <v>-89000</v>
      </c>
    </row>
    <row r="43" spans="1:8" s="121" customFormat="1" ht="22.5" customHeight="1">
      <c r="A43" s="122"/>
      <c r="C43" s="128" t="s">
        <v>105</v>
      </c>
      <c r="F43" s="123">
        <v>0</v>
      </c>
      <c r="G43" s="123"/>
      <c r="H43" s="123">
        <v>-3578400</v>
      </c>
    </row>
    <row r="44" spans="1:8" s="121" customFormat="1" ht="22.5" customHeight="1">
      <c r="A44" s="122"/>
      <c r="C44" s="128" t="s">
        <v>104</v>
      </c>
      <c r="F44" s="123">
        <v>346448</v>
      </c>
      <c r="G44" s="123"/>
      <c r="H44" s="123">
        <v>46613</v>
      </c>
    </row>
    <row r="45" spans="1:8" s="122" customFormat="1" ht="22.5" customHeight="1">
      <c r="A45" s="130" t="s">
        <v>80</v>
      </c>
      <c r="F45" s="126">
        <f>SUM(F39:F44)</f>
        <v>182788</v>
      </c>
      <c r="G45" s="127"/>
      <c r="H45" s="126">
        <f>SUM(H39:H44)</f>
        <v>-4061217</v>
      </c>
    </row>
    <row r="46" spans="1:8" s="121" customFormat="1" ht="22.5" customHeight="1">
      <c r="A46" s="122" t="s">
        <v>81</v>
      </c>
      <c r="F46" s="123"/>
      <c r="G46" s="123"/>
      <c r="H46" s="123"/>
    </row>
    <row r="47" spans="1:8" s="121" customFormat="1" ht="22.5" customHeight="1">
      <c r="A47" s="122"/>
      <c r="C47" s="121" t="s">
        <v>96</v>
      </c>
      <c r="F47" s="123">
        <v>175280486</v>
      </c>
      <c r="G47" s="123"/>
      <c r="H47" s="123">
        <v>0</v>
      </c>
    </row>
    <row r="48" spans="1:8" s="121" customFormat="1" ht="22.5" customHeight="1">
      <c r="A48" s="122"/>
      <c r="C48" s="121" t="s">
        <v>106</v>
      </c>
      <c r="F48" s="123">
        <v>-29000065</v>
      </c>
      <c r="G48" s="123"/>
      <c r="H48" s="123">
        <v>0</v>
      </c>
    </row>
    <row r="49" spans="1:8" s="121" customFormat="1" ht="22.5" customHeight="1">
      <c r="A49" s="122"/>
      <c r="C49" s="121" t="s">
        <v>134</v>
      </c>
      <c r="F49" s="123">
        <v>-90000</v>
      </c>
      <c r="G49" s="123"/>
      <c r="H49" s="123">
        <v>-90000</v>
      </c>
    </row>
    <row r="50" spans="1:8" s="121" customFormat="1" ht="22.5" customHeight="1">
      <c r="A50" s="122"/>
      <c r="C50" s="121" t="s">
        <v>137</v>
      </c>
      <c r="F50" s="123">
        <v>-434408</v>
      </c>
      <c r="G50" s="123"/>
      <c r="H50" s="123">
        <v>0</v>
      </c>
    </row>
    <row r="51" spans="1:8" s="121" customFormat="1" ht="22.5" customHeight="1">
      <c r="A51" s="122"/>
      <c r="C51" s="121" t="s">
        <v>125</v>
      </c>
      <c r="F51" s="123">
        <v>-7600000</v>
      </c>
      <c r="G51" s="123"/>
      <c r="H51" s="123">
        <v>-38000000</v>
      </c>
    </row>
    <row r="52" spans="1:8" s="122" customFormat="1" ht="22.5" customHeight="1">
      <c r="A52" s="122" t="s">
        <v>82</v>
      </c>
      <c r="F52" s="126">
        <f>SUM(F47:F51)</f>
        <v>138156013</v>
      </c>
      <c r="G52" s="127"/>
      <c r="H52" s="131">
        <f>SUM(H47:H51)</f>
        <v>-38090000</v>
      </c>
    </row>
    <row r="53" spans="1:8" s="121" customFormat="1" ht="20.25" customHeight="1">
      <c r="C53" s="122"/>
      <c r="F53" s="123"/>
      <c r="G53" s="123"/>
      <c r="H53" s="123"/>
    </row>
    <row r="54" spans="1:8" s="122" customFormat="1" ht="22.5" customHeight="1">
      <c r="A54" s="122" t="s">
        <v>85</v>
      </c>
      <c r="F54" s="127">
        <f>F29+F45+F52</f>
        <v>137356359</v>
      </c>
      <c r="G54" s="127"/>
      <c r="H54" s="127">
        <f>H29+H45+H52</f>
        <v>-26758951</v>
      </c>
    </row>
    <row r="55" spans="1:8" s="122" customFormat="1" ht="22.5" customHeight="1">
      <c r="A55" s="122" t="s">
        <v>86</v>
      </c>
      <c r="F55" s="127">
        <f>+FS_BS!I11</f>
        <v>14999105</v>
      </c>
      <c r="G55" s="127"/>
      <c r="H55" s="127">
        <v>32789767</v>
      </c>
    </row>
    <row r="56" spans="1:8" s="122" customFormat="1" ht="22.5" customHeight="1" thickBot="1">
      <c r="A56" s="122" t="s">
        <v>87</v>
      </c>
      <c r="F56" s="132">
        <f>SUM(F54:F55)</f>
        <v>152355464</v>
      </c>
      <c r="G56" s="127"/>
      <c r="H56" s="132">
        <f>SUM(H54:H55)</f>
        <v>6030816</v>
      </c>
    </row>
    <row r="57" spans="1:8" s="121" customFormat="1" ht="13.5" customHeight="1" thickTop="1">
      <c r="A57" s="122"/>
      <c r="F57" s="123"/>
      <c r="G57" s="123"/>
      <c r="H57" s="123"/>
    </row>
    <row r="58" spans="1:8" s="121" customFormat="1" ht="22.5" customHeight="1">
      <c r="A58" s="122"/>
      <c r="F58" s="140"/>
      <c r="G58" s="123"/>
      <c r="H58" s="123"/>
    </row>
    <row r="59" spans="1:8" s="121" customFormat="1" ht="22.5" customHeight="1">
      <c r="A59" s="122" t="s">
        <v>83</v>
      </c>
      <c r="F59" s="129"/>
      <c r="G59" s="123"/>
      <c r="H59" s="129"/>
    </row>
    <row r="60" spans="1:8">
      <c r="B60" s="119" t="s">
        <v>126</v>
      </c>
      <c r="F60" s="129"/>
      <c r="H60" s="129"/>
    </row>
    <row r="61" spans="1:8">
      <c r="C61" s="119" t="s">
        <v>84</v>
      </c>
      <c r="F61" s="134">
        <v>0</v>
      </c>
      <c r="G61" s="133"/>
      <c r="H61" s="134">
        <v>-9000000</v>
      </c>
    </row>
    <row r="62" spans="1:8">
      <c r="F62" s="141"/>
    </row>
    <row r="65" spans="6:8">
      <c r="F65" s="135"/>
      <c r="H65" s="135"/>
    </row>
  </sheetData>
  <mergeCells count="1">
    <mergeCell ref="A6:E6"/>
  </mergeCells>
  <pageMargins left="0.98425196850393704" right="0.59055118110236227" top="0.78740157480314965" bottom="0.86614173228346458" header="0.51181102362204722" footer="0.31496062992125984"/>
  <pageSetup paperSize="9" scale="87" firstPageNumber="7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FS_BS</vt:lpstr>
      <vt:lpstr>FS_PL 3 M</vt:lpstr>
      <vt:lpstr>FS_PL 6 M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Pichya Tawhay</cp:lastModifiedBy>
  <cp:lastPrinted>2024-08-07T08:16:52Z</cp:lastPrinted>
  <dcterms:created xsi:type="dcterms:W3CDTF">2024-04-20T12:24:01Z</dcterms:created>
  <dcterms:modified xsi:type="dcterms:W3CDTF">2024-08-07T08:41:33Z</dcterms:modified>
</cp:coreProperties>
</file>