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ยื่นแบบ ภงด. 50, 51,  BOI, SET\SET\2567_Q2\"/>
    </mc:Choice>
  </mc:AlternateContent>
  <xr:revisionPtr revIDLastSave="0" documentId="8_{D755F1E3-F153-449F-8DC6-E2E18CDD9A62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BS_2,3" sheetId="3" r:id="rId1"/>
    <sheet name="PL_4" sheetId="15" r:id="rId2"/>
    <sheet name="PL_5" sheetId="13" r:id="rId3"/>
    <sheet name="Change_6" sheetId="11" r:id="rId4"/>
    <sheet name="CF_7,8" sheetId="14" r:id="rId5"/>
  </sheets>
  <definedNames>
    <definedName name="_xlnm._FilterDatabase" localSheetId="0" hidden="1">'BS_2,3'!$C$1:$C$94</definedName>
    <definedName name="_xlnm._FilterDatabase" localSheetId="4" hidden="1">'CF_7,8'!$A$49:$A$52</definedName>
    <definedName name="_xlnm.Print_Area" localSheetId="0">'BS_2,3'!$A$1:$G$68</definedName>
    <definedName name="_xlnm.Print_Area" localSheetId="4">'CF_7,8'!$A$1:$G$75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5" l="1"/>
  <c r="F32" i="15"/>
  <c r="H32" i="13"/>
  <c r="F32" i="13"/>
  <c r="E23" i="14" l="1"/>
  <c r="E12" i="3"/>
  <c r="G61" i="14" l="1"/>
  <c r="E61" i="14"/>
  <c r="G52" i="14"/>
  <c r="E52" i="14"/>
  <c r="G61" i="3" l="1"/>
  <c r="E61" i="3"/>
  <c r="N15" i="11"/>
  <c r="N17" i="11"/>
  <c r="F19" i="11"/>
  <c r="F13" i="11"/>
  <c r="F11" i="15" l="1"/>
  <c r="F16" i="15"/>
  <c r="F18" i="15" l="1"/>
  <c r="F21" i="15" s="1"/>
  <c r="F25" i="15" s="1"/>
  <c r="F29" i="15" l="1"/>
  <c r="H16" i="15" l="1"/>
  <c r="H11" i="15"/>
  <c r="A1" i="15"/>
  <c r="H18" i="15" l="1"/>
  <c r="H21" i="15" s="1"/>
  <c r="H25" i="15" s="1"/>
  <c r="I64" i="14"/>
  <c r="H29" i="15" l="1"/>
  <c r="G65" i="3"/>
  <c r="G60" i="3"/>
  <c r="G63" i="3"/>
  <c r="G64" i="3"/>
  <c r="G47" i="3" l="1"/>
  <c r="E47" i="3"/>
  <c r="G41" i="14" l="1"/>
  <c r="G40" i="14"/>
  <c r="N11" i="11"/>
  <c r="D19" i="11"/>
  <c r="H13" i="11"/>
  <c r="D13" i="11"/>
  <c r="H19" i="11"/>
  <c r="L19" i="11"/>
  <c r="G53" i="3" l="1"/>
  <c r="E38" i="3"/>
  <c r="G38" i="3"/>
  <c r="E39" i="3"/>
  <c r="G27" i="3"/>
  <c r="G29" i="3" s="1"/>
  <c r="G17" i="3"/>
  <c r="G55" i="3" l="1"/>
  <c r="E27" i="3" l="1"/>
  <c r="E17" i="3" l="1"/>
  <c r="H16" i="13" l="1"/>
  <c r="G73" i="14" l="1"/>
  <c r="E73" i="14"/>
  <c r="F16" i="13" l="1"/>
  <c r="H11" i="13"/>
  <c r="H18" i="13" s="1"/>
  <c r="H21" i="13" s="1"/>
  <c r="H25" i="13" s="1"/>
  <c r="F11" i="13"/>
  <c r="E53" i="3"/>
  <c r="H29" i="13" l="1"/>
  <c r="F18" i="13"/>
  <c r="F21" i="13" s="1"/>
  <c r="F25" i="13" s="1"/>
  <c r="E55" i="3"/>
  <c r="E29" i="3"/>
  <c r="E63" i="3"/>
  <c r="E60" i="3"/>
  <c r="G6" i="14"/>
  <c r="G45" i="14" s="1"/>
  <c r="E6" i="14"/>
  <c r="E45" i="14" s="1"/>
  <c r="L13" i="11"/>
  <c r="E37" i="3"/>
  <c r="G37" i="3"/>
  <c r="A40" i="14"/>
  <c r="A1" i="14"/>
  <c r="A3" i="14"/>
  <c r="A42" i="14" s="1"/>
  <c r="A3" i="11"/>
  <c r="A1" i="13"/>
  <c r="A1" i="11"/>
  <c r="A31" i="3"/>
  <c r="A33" i="3"/>
  <c r="E65" i="3" l="1"/>
  <c r="F29" i="13"/>
  <c r="J18" i="11"/>
  <c r="J12" i="11"/>
  <c r="G8" i="14"/>
  <c r="G20" i="14" s="1"/>
  <c r="E8" i="14"/>
  <c r="E20" i="14" s="1"/>
  <c r="J19" i="11" l="1"/>
  <c r="E64" i="3" s="1"/>
  <c r="E66" i="3" s="1"/>
  <c r="E68" i="3" s="1"/>
  <c r="H68" i="3" s="1"/>
  <c r="N18" i="11"/>
  <c r="N19" i="11" s="1"/>
  <c r="J13" i="11"/>
  <c r="N12" i="11"/>
  <c r="N13" i="11" s="1"/>
  <c r="E33" i="14"/>
  <c r="E35" i="14" s="1"/>
  <c r="G33" i="14"/>
  <c r="G35" i="14" s="1"/>
  <c r="E63" i="14" l="1"/>
  <c r="E65" i="14" s="1"/>
  <c r="I65" i="14" s="1"/>
  <c r="G66" i="3"/>
  <c r="G68" i="3" s="1"/>
  <c r="I68" i="3" s="1"/>
  <c r="G63" i="14"/>
  <c r="G65" i="14" s="1"/>
  <c r="H73" i="14" l="1"/>
  <c r="I73" i="14"/>
</calcChain>
</file>

<file path=xl/sharedStrings.xml><?xml version="1.0" encoding="utf-8"?>
<sst xmlns="http://schemas.openxmlformats.org/spreadsheetml/2006/main" count="215" uniqueCount="159">
  <si>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</si>
  <si>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</si>
  <si>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</si>
  <si>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</si>
  <si>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</si>
  <si>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</si>
  <si>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</si>
  <si>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</si>
  <si>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</si>
  <si>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</si>
  <si>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</si>
  <si>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</si>
  <si>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</si>
  <si>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 xml:space="preserve">  </t>
  </si>
  <si>
    <t>รวมสินทรัพย์ไม่หมุนเวียน</t>
  </si>
  <si>
    <t>รวมหนี้สินหมุนเวียน</t>
  </si>
  <si>
    <t>รวมค่าใช้จ่าย</t>
  </si>
  <si>
    <t>เงินสดและรายการเทียบเท่าเงินสด</t>
  </si>
  <si>
    <t>ค่าใช้จ่ายในการบริหาร</t>
  </si>
  <si>
    <t>หนี้สินไม่หมุนเวียน</t>
  </si>
  <si>
    <t>รวมหนี้สิน</t>
  </si>
  <si>
    <t>ต้นทุนทางการเงิน</t>
  </si>
  <si>
    <t>และชำระแล้ว</t>
  </si>
  <si>
    <t>ทุนจดทะเบียน</t>
  </si>
  <si>
    <t>ทุนที่ออกและชำระแล้ว</t>
  </si>
  <si>
    <t>เจ้าหนี้การค้า</t>
  </si>
  <si>
    <t>สินค้าคงเหลือ</t>
  </si>
  <si>
    <t>เงินฝากสถาบันการเงินที่มีภาระค้ำประกัน</t>
  </si>
  <si>
    <t>เจ้าหนี้การค้าและเจ้าหนี้หมุนเวียนอื่น</t>
  </si>
  <si>
    <t>เจ้าหนี้หมุนเวียนอื่น</t>
  </si>
  <si>
    <t>ภายในหนึ่งปี</t>
  </si>
  <si>
    <t>รวมหนี้สินไม่หมุนเวียน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</si>
  <si>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</si>
  <si>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</si>
  <si>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-</t>
  </si>
  <si>
    <t>จัดสรรเป็นทุนสำรองตามกฎหมาย</t>
  </si>
  <si>
    <t>รวมส่วนของผู้ถือหุ้น</t>
  </si>
  <si>
    <t>ยังไม่ได้จัดสรร</t>
  </si>
  <si>
    <t>รวม</t>
  </si>
  <si>
    <t xml:space="preserve">ส่วนของผู้ถือหุ้น </t>
  </si>
  <si>
    <t>ที่ออก</t>
  </si>
  <si>
    <t>รายการปรับปรุง</t>
  </si>
  <si>
    <t>ดอกเบี้ยรับ</t>
  </si>
  <si>
    <t>รวมรายได้</t>
  </si>
  <si>
    <t>ที่ดิน อาคารและอุปกรณ์ - สุทธิ</t>
  </si>
  <si>
    <t>งบกำไรขาดทุนเบ็ดเสร็จ</t>
  </si>
  <si>
    <t>รายได้อื่น</t>
  </si>
  <si>
    <t>ส่วนของหนี้สินตามสัญญาเช่าที่ถึงกำหนดชำระ</t>
  </si>
  <si>
    <t>หนี้สินตามสัญญาเช่า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</si>
  <si>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</si>
  <si>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</si>
  <si>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</si>
  <si>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ค่าใช้จ่ายผลประโยชน์ของพนักงานหลังออกจากงาน</t>
  </si>
  <si>
    <t>ดอกเบี้ยจ่าย</t>
  </si>
  <si>
    <t>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</si>
  <si>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</si>
  <si>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ลูกหนี้การค้า</t>
  </si>
  <si>
    <t>หนี้สินดำเนินงานเพิ่มขึ้น (ลดลง)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</si>
  <si>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</si>
  <si>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</si>
  <si>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</si>
  <si>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</si>
  <si>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</si>
  <si>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</si>
  <si>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</si>
  <si>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</si>
  <si>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</si>
  <si>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</si>
  <si>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ข) รายการที่ไม่เป็นเงินสด</t>
  </si>
  <si>
    <t>ลูกหนี้หมุนเวียนอื่น</t>
  </si>
  <si>
    <t>จ่ายชำระเงินกู้ยืมระยะยาวจากสถาบันการเงิน</t>
  </si>
  <si>
    <t>สินทรัพย์สิทธิการใช้ - สุทธิ</t>
  </si>
  <si>
    <t>สินทรัพย์ไม่หมุนเวียนอื่น - สุทธิ</t>
  </si>
  <si>
    <t>เงินค้ำประกันตามสัญญา</t>
  </si>
  <si>
    <t>หนี้สินผลประโยชน์ของพนักงานหลังออกจากงาน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</si>
  <si>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</si>
  <si>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</si>
  <si>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</si>
  <si>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พนักงานที่กำหนดไว้</t>
  </si>
  <si>
    <t>ก่อสร้างและซื้อสินทรัพย์ถาวรโดยยังไม่ได้ชำระเงิน</t>
  </si>
  <si>
    <t>เงินสดรับจากการจำหน่ายสินทรัพย์ถาวร</t>
  </si>
  <si>
    <t>สินทรัพย์ถาวรเพิ่มขึ้น</t>
  </si>
  <si>
    <t xml:space="preserve">(ขาดทุนสะสม) </t>
  </si>
  <si>
    <t>กำไรสะสม</t>
  </si>
  <si>
    <t>เงินกู้ยืมระยะยาวจากสถาบันการเงิน - สุทธิ</t>
  </si>
  <si>
    <t>อื่นๆ</t>
  </si>
  <si>
    <t>เงินสดสุทธิได้มาจากกิจกรรมดำเนินงาน</t>
  </si>
  <si>
    <t>เงินสดรับจากการดำเนินงาน</t>
  </si>
  <si>
    <t>รับดอกเบี้ย</t>
  </si>
  <si>
    <t>จ่ายผลประโยชน์ของพนักงานหลังออกจากงาน</t>
  </si>
  <si>
    <t>สินทรัพย์ทางการเงินหมุนเวียนอื่น</t>
  </si>
  <si>
    <t>ตามกฎหมาย</t>
  </si>
  <si>
    <t>ทุนสำรอง</t>
  </si>
  <si>
    <t>จัดสรรเป็น</t>
  </si>
  <si>
    <t>บาท</t>
  </si>
  <si>
    <t xml:space="preserve">ลูกหนี้การค้าและลูกหนี้หมุนเวียนอื่น - สุทธิ </t>
  </si>
  <si>
    <t>เงินฝากประจำกับธนาคาร -  3 เดือน</t>
  </si>
  <si>
    <t>เงินค้ำประกันตามสัญญาและอื่น ๆ</t>
  </si>
  <si>
    <t xml:space="preserve">รายได้จากการเลี้ยงไก่เนื้อตามพันธะสัญญา </t>
  </si>
  <si>
    <t>ต้นทุนและค่าใช้จ่ายอื่นในการเลี้ยงไก่เนื้อตามพันธะสัญญา</t>
  </si>
  <si>
    <t>ลูกหนี้ที่ยังไม่ออกใบแจ้งหนี้</t>
  </si>
  <si>
    <t>รายได้จากการขายผลิตผลพลอยได้</t>
  </si>
  <si>
    <t>ประมาณการผลขาดทุนจากการเลี้ยงไก่เนื้อ</t>
  </si>
  <si>
    <t>2566</t>
  </si>
  <si>
    <t>บริษัท ชูวิทย์ฟาร์ม (2019) จำกัด (มหาชน)</t>
  </si>
  <si>
    <t>สินทรัพย์หมุนเวียนอื่น</t>
  </si>
  <si>
    <t>กำไรต่อหุ้น (บาท)</t>
  </si>
  <si>
    <t>กำไรก่อนภาษีเงินได้</t>
  </si>
  <si>
    <t>กำไรจากกิจกรรมดำเนินงาน</t>
  </si>
  <si>
    <t>กำไรต่อหุ้นขั้นพื้นฐาน</t>
  </si>
  <si>
    <t>กำไร (ขาดทุน) จากการวัด</t>
  </si>
  <si>
    <t>มูลค่าใหม่ของผลประโยชน์</t>
  </si>
  <si>
    <t>อสังหาริมทรัพย์เพื่อการลงทุน</t>
  </si>
  <si>
    <t>เงินจ่ายล่วงหน้าค่าซื้อสินทรัพย์ถาวรเพิ่มขึ้น</t>
  </si>
  <si>
    <t>รายได้ (ค่าใช้จ่าย) ภาษีเงินได้</t>
  </si>
  <si>
    <t>ค่าใช้จ่าย (รายได้) ภาษีเงินได้</t>
  </si>
  <si>
    <t>"ยังไม่ได้ตรวจสอบ"</t>
  </si>
  <si>
    <t>"สอบทานแล้ว"</t>
  </si>
  <si>
    <t>"ตรวจสอบแล้ว"</t>
  </si>
  <si>
    <t>31 ธันวาคม 2566</t>
  </si>
  <si>
    <t>2567</t>
  </si>
  <si>
    <t>กำไรสุทธิสำหรับงวด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</si>
  <si>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</si>
  <si>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</si>
  <si>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ยอดคงเหลือ ณ วันที่ 1 มกราคม 2566</t>
  </si>
  <si>
    <t>กำไรสำหรับงวด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</si>
  <si>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</si>
  <si>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</si>
  <si>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>ก) เงินสดและรายการเทียบเท่าเงินสด ณ วันสิ้นงวด</t>
  </si>
  <si>
    <t>ยอดคงเหลือ ณ วันที่ 1 มกราคม 2567</t>
  </si>
  <si>
    <t>3</t>
  </si>
  <si>
    <t>เงินเบิกเกินบัญชีธนาคาร</t>
  </si>
  <si>
    <t xml:space="preserve">   ตามพันธะสัญญาลดลง</t>
  </si>
  <si>
    <t>ขาดทุน (กำไร) สุทธิจากการจำหน่ายและตัดจำหน่ายสินทรัพย์</t>
  </si>
  <si>
    <t>เงินเบิกเกินบัญชีธนาคารเพิ่มขึ้น</t>
  </si>
  <si>
    <t>งบฐานะการเงิน</t>
  </si>
  <si>
    <t>งบการเปลี่ยนแปลงส่วนของผู้ถือหุ้น</t>
  </si>
  <si>
    <t>สินทรัพย์ภาษีเงินได้รอการตัดบัญชี - สุทธิ</t>
  </si>
  <si>
    <t>3, 8, 10</t>
  </si>
  <si>
    <t>4, 10</t>
  </si>
  <si>
    <t>ณ วันที่ 30 มิถุนายน 2567 และวันที่ 31 ธันวาคม 2566</t>
  </si>
  <si>
    <t>30 มิถุนายน 2567</t>
  </si>
  <si>
    <t>สำหรับงวดสามเดือนสิ้นสุดวันที่ 30 มิถุนายน 2567 และ 2566</t>
  </si>
  <si>
    <t>ยอดคงเหลือ ณ วันที่ 30 มิถุนายน 2566</t>
  </si>
  <si>
    <t>ยอดคงเหลือ ณ วันที่ 30 มิถุนายน 2567</t>
  </si>
  <si>
    <t>ส่วนเกินมูลค่าหุ้น</t>
  </si>
  <si>
    <t>ส่วนเกิน</t>
  </si>
  <si>
    <t>มูลค่าหุ้น</t>
  </si>
  <si>
    <t>เงินสดรับจากการเสนอขายหุ้นใหม่</t>
  </si>
  <si>
    <t xml:space="preserve">  แก่ประชาชนทั่วไปเป็นครั้งแรก</t>
  </si>
  <si>
    <t>สินทรัพย์ทางการเงินหมุนเวียนอื่น (เพิ่มขึ้น) ลดลง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</si>
  <si>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</si>
  <si>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</si>
  <si>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เงินสดรับจากการเสนอขายหุ้นใหม่แก่ประชาชนทั่วไป</t>
  </si>
  <si>
    <t>ค่าเผื่อผลขาดทุนด้านเครดิตที่คาดว่าจะเกิดขึ้นเพิ่มขึ้น</t>
  </si>
  <si>
    <t>สำหรับงวดหกเดือนสิ้นสุดวันที่ 30 มิถุนายน 2567 และ 2566</t>
  </si>
  <si>
    <t>จำนวนหุ้นสามัญถัวเฉลี่ยถ่วงน้ำหนัก (หุ้น)</t>
  </si>
  <si>
    <t>เป็นครั้งแรกสุทธิจากค่าใช้จ่ายที่เกี่ยวข้อง</t>
  </si>
  <si>
    <t>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</si>
</sst>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0_);_(* \(#,##0.0000\);_(* &quot;-&quot;??_);_(@_)"/>
  </numFmts>
  <fonts count="14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9" fillId="0" borderId="0"/>
    <xf numFmtId="43" fontId="7" fillId="0" borderId="0" applyFont="0" applyFill="0" applyBorder="0" applyAlignment="0" applyProtection="0"/>
    <xf numFmtId="0" fontId="4" fillId="0" borderId="0"/>
  </cellStyleXfs>
  <cellXfs count="93">
    <xf numFmtId="0" fontId="0" fillId="0" borderId="0" xfId="0"/>
    <xf numFmtId="0" fontId="2" fillId="0" borderId="0" xfId="10" applyFont="1"/>
    <xf numFmtId="0" fontId="4" fillId="0" borderId="0" xfId="10"/>
    <xf numFmtId="0" fontId="4" fillId="0" borderId="0" xfId="10" applyAlignment="1">
      <alignment horizontal="center"/>
    </xf>
    <xf numFmtId="0" fontId="5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/>
    <xf numFmtId="0" fontId="4" fillId="0" borderId="0" xfId="10" applyAlignment="1">
      <alignment horizontal="right"/>
    </xf>
    <xf numFmtId="166" fontId="4" fillId="0" borderId="0" xfId="10" applyNumberFormat="1"/>
    <xf numFmtId="166" fontId="4" fillId="0" borderId="0" xfId="10" applyNumberFormat="1" applyAlignment="1">
      <alignment horizontal="right"/>
    </xf>
    <xf numFmtId="0" fontId="4" fillId="0" borderId="1" xfId="10" applyBorder="1" applyAlignment="1">
      <alignment horizontal="center"/>
    </xf>
    <xf numFmtId="165" fontId="4" fillId="0" borderId="0" xfId="1" applyNumberFormat="1" applyFont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165" fontId="4" fillId="0" borderId="2" xfId="1" applyNumberFormat="1" applyFont="1" applyFill="1" applyBorder="1" applyAlignment="1"/>
    <xf numFmtId="165" fontId="4" fillId="0" borderId="2" xfId="1" applyNumberFormat="1" applyFont="1" applyFill="1" applyBorder="1" applyAlignment="1">
      <alignment horizontal="center"/>
    </xf>
    <xf numFmtId="165" fontId="4" fillId="0" borderId="0" xfId="0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0" xfId="0" quotePrefix="1" applyFont="1"/>
    <xf numFmtId="43" fontId="4" fillId="0" borderId="0" xfId="1" applyFont="1" applyFill="1" applyBorder="1" applyAlignment="1"/>
    <xf numFmtId="165" fontId="4" fillId="0" borderId="5" xfId="1" applyNumberFormat="1" applyFont="1" applyFill="1" applyBorder="1" applyAlignment="1">
      <alignment horizontal="center"/>
    </xf>
    <xf numFmtId="165" fontId="4" fillId="0" borderId="0" xfId="0" applyNumberFormat="1" applyFont="1"/>
    <xf numFmtId="0" fontId="3" fillId="0" borderId="0" xfId="13" quotePrefix="1" applyFont="1"/>
    <xf numFmtId="0" fontId="0" fillId="0" borderId="0" xfId="13" applyFont="1"/>
    <xf numFmtId="0" fontId="0" fillId="0" borderId="0" xfId="13" applyFont="1" applyAlignment="1">
      <alignment horizontal="left"/>
    </xf>
    <xf numFmtId="0" fontId="3" fillId="0" borderId="0" xfId="13" applyFont="1" applyAlignment="1">
      <alignment horizontal="left"/>
    </xf>
    <xf numFmtId="165" fontId="4" fillId="0" borderId="1" xfId="1" applyNumberFormat="1" applyFont="1" applyBorder="1" applyAlignment="1">
      <alignment horizontal="right"/>
    </xf>
    <xf numFmtId="165" fontId="4" fillId="0" borderId="0" xfId="12" applyNumberFormat="1" applyFont="1" applyFill="1" applyBorder="1" applyAlignment="1"/>
    <xf numFmtId="49" fontId="3" fillId="0" borderId="0" xfId="0" applyNumberFormat="1" applyFont="1"/>
    <xf numFmtId="49" fontId="4" fillId="0" borderId="0" xfId="0" applyNumberFormat="1" applyFont="1"/>
    <xf numFmtId="165" fontId="4" fillId="0" borderId="5" xfId="1" applyNumberFormat="1" applyFont="1" applyFill="1" applyBorder="1" applyAlignment="1"/>
    <xf numFmtId="165" fontId="4" fillId="0" borderId="4" xfId="1" applyNumberFormat="1" applyFont="1" applyFill="1" applyBorder="1" applyAlignment="1"/>
    <xf numFmtId="49" fontId="3" fillId="0" borderId="0" xfId="0" applyNumberFormat="1" applyFont="1" applyAlignment="1">
      <alignment horizontal="left"/>
    </xf>
    <xf numFmtId="0" fontId="12" fillId="0" borderId="0" xfId="0" applyFont="1"/>
    <xf numFmtId="165" fontId="12" fillId="0" borderId="0" xfId="1" applyNumberFormat="1" applyFont="1" applyFill="1" applyAlignment="1"/>
    <xf numFmtId="49" fontId="0" fillId="0" borderId="0" xfId="0" applyNumberFormat="1"/>
    <xf numFmtId="165" fontId="4" fillId="0" borderId="4" xfId="12" applyNumberFormat="1" applyFont="1" applyFill="1" applyBorder="1" applyAlignment="1"/>
    <xf numFmtId="0" fontId="4" fillId="0" borderId="5" xfId="10" applyBorder="1" applyAlignment="1">
      <alignment horizontal="center"/>
    </xf>
    <xf numFmtId="49" fontId="4" fillId="0" borderId="0" xfId="0" quotePrefix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49" fontId="4" fillId="0" borderId="0" xfId="7" applyNumberFormat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0" fontId="4" fillId="0" borderId="0" xfId="11" applyFont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3" fontId="4" fillId="0" borderId="0" xfId="1" applyFont="1"/>
    <xf numFmtId="43" fontId="4" fillId="0" borderId="0" xfId="0" applyNumberFormat="1" applyFont="1"/>
    <xf numFmtId="165" fontId="4" fillId="0" borderId="1" xfId="1" quotePrefix="1" applyNumberFormat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vertical="center"/>
    </xf>
    <xf numFmtId="41" fontId="1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4" fillId="0" borderId="0" xfId="1" quotePrefix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37" fontId="4" fillId="0" borderId="0" xfId="0" applyNumberFormat="1" applyFont="1" applyAlignment="1">
      <alignment vertical="center"/>
    </xf>
    <xf numFmtId="165" fontId="4" fillId="0" borderId="4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4" fillId="0" borderId="3" xfId="12" applyNumberFormat="1" applyFont="1" applyFill="1" applyBorder="1" applyAlignment="1"/>
    <xf numFmtId="165" fontId="4" fillId="0" borderId="0" xfId="1" applyNumberFormat="1" applyFont="1" applyAlignment="1">
      <alignment vertical="center"/>
    </xf>
    <xf numFmtId="0" fontId="4" fillId="0" borderId="1" xfId="11" applyFont="1" applyBorder="1" applyAlignment="1">
      <alignment horizontal="center" vertical="top"/>
    </xf>
    <xf numFmtId="0" fontId="11" fillId="0" borderId="0" xfId="0" applyFont="1"/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165" fontId="4" fillId="0" borderId="0" xfId="12" applyNumberFormat="1" applyFont="1" applyFill="1" applyBorder="1" applyAlignment="1">
      <alignment vertical="top"/>
    </xf>
    <xf numFmtId="43" fontId="4" fillId="0" borderId="0" xfId="1" applyFont="1" applyFill="1" applyBorder="1" applyAlignment="1">
      <alignment vertical="top"/>
    </xf>
    <xf numFmtId="165" fontId="4" fillId="0" borderId="3" xfId="1" applyNumberFormat="1" applyFont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1" xfId="1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4">
    <cellStyle name="Comma" xfId="1" builtinId="3"/>
    <cellStyle name="Comma 89 2" xfId="2" xr:uid="{00000000-0005-0000-0000-000001000000}"/>
    <cellStyle name="Comma 9" xfId="3" xr:uid="{00000000-0005-0000-0000-000002000000}"/>
    <cellStyle name="Comma 93" xfId="4" xr:uid="{00000000-0005-0000-0000-000003000000}"/>
    <cellStyle name="Normal" xfId="0" builtinId="0"/>
    <cellStyle name="Normal 102" xfId="5" xr:uid="{00000000-0005-0000-0000-000005000000}"/>
    <cellStyle name="Normal 112" xfId="6" xr:uid="{00000000-0005-0000-0000-000006000000}"/>
    <cellStyle name="Normal 2" xfId="7" xr:uid="{00000000-0005-0000-0000-000007000000}"/>
    <cellStyle name="Normal 4" xfId="8" xr:uid="{00000000-0005-0000-0000-000008000000}"/>
    <cellStyle name="Normal 6" xfId="9" xr:uid="{00000000-0005-0000-0000-000009000000}"/>
    <cellStyle name="Normal_mic007a071c-06t-1 Rev 6" xfId="10" xr:uid="{00000000-0005-0000-0000-00000A000000}"/>
    <cellStyle name="Normal_T-87-Q3" xfId="11" xr:uid="{00000000-0005-0000-0000-00000B000000}"/>
    <cellStyle name="เครื่องหมายจุลภาค 2" xfId="12" xr:uid="{00000000-0005-0000-0000-00000C000000}"/>
    <cellStyle name="ปกติ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9"/>
  <sheetViews>
    <sheetView topLeftCell="A16" zoomScale="120" zoomScaleNormal="120" workbookViewId="0">
      <selection activeCell="C25" sqref="C25"/>
    </sheetView>
  </sheetViews>
  <sheetFormatPr defaultColWidth="9.125" defaultRowHeight="23.25" customHeight="1"/>
  <cols>
    <col min="1" max="1" width="1.75" style="17" customWidth="1"/>
    <col min="2" max="2" width="41.625" style="17" customWidth="1"/>
    <col min="3" max="3" width="10.875" style="49" customWidth="1"/>
    <col min="4" max="4" width="2.75" style="17" customWidth="1"/>
    <col min="5" max="5" width="18.125" style="50" customWidth="1"/>
    <col min="6" max="6" width="3.5" style="17" customWidth="1"/>
    <col min="7" max="7" width="18.125" style="50" customWidth="1"/>
    <col min="8" max="8" width="13.625" style="17" bestFit="1" customWidth="1"/>
    <col min="9" max="9" width="12.125" style="17" bestFit="1" customWidth="1"/>
    <col min="10" max="13" width="9.375" style="17" customWidth="1"/>
    <col min="14" max="14" width="9.375" style="23" customWidth="1"/>
    <col min="15" max="19" width="9.375" style="17" customWidth="1"/>
    <col min="20" max="16384" width="9.125" style="17"/>
  </cols>
  <sheetData>
    <row r="1" spans="1:14" ht="23.25" customHeight="1">
      <c r="A1" s="48" t="s">
        <v>104</v>
      </c>
      <c r="B1" s="48"/>
    </row>
    <row r="2" spans="1:14" ht="23.25" customHeight="1">
      <c r="A2" s="48" t="s">
        <v>135</v>
      </c>
      <c r="B2" s="48"/>
    </row>
    <row r="3" spans="1:14" ht="23.25" customHeight="1">
      <c r="A3" s="48" t="s">
        <v>140</v>
      </c>
      <c r="B3" s="48"/>
    </row>
    <row r="4" spans="1:14" ht="7.2" customHeight="1">
      <c r="H4" s="50"/>
      <c r="I4" s="50"/>
    </row>
    <row r="5" spans="1:14" ht="23.25" customHeight="1">
      <c r="A5" s="65" t="s">
        <v>0</v>
      </c>
      <c r="B5" s="65"/>
      <c r="H5" s="51"/>
      <c r="I5" s="66"/>
    </row>
    <row r="6" spans="1:14" ht="23.25" customHeight="1">
      <c r="A6" s="65"/>
      <c r="B6" s="65"/>
      <c r="E6" s="90" t="s">
        <v>94</v>
      </c>
      <c r="F6" s="90"/>
      <c r="G6" s="90"/>
      <c r="H6" s="51"/>
      <c r="I6" s="66"/>
    </row>
    <row r="7" spans="1:14" ht="23.25" customHeight="1">
      <c r="A7" s="65"/>
      <c r="B7" s="65"/>
      <c r="C7" s="17"/>
      <c r="E7" s="59" t="s">
        <v>141</v>
      </c>
      <c r="F7" s="51"/>
      <c r="G7" s="59" t="s">
        <v>119</v>
      </c>
      <c r="H7" s="51"/>
      <c r="I7" s="66"/>
    </row>
    <row r="8" spans="1:14" ht="23.25" customHeight="1">
      <c r="A8" s="65"/>
      <c r="B8" s="65"/>
      <c r="E8" s="59" t="s">
        <v>116</v>
      </c>
      <c r="F8" s="51"/>
      <c r="G8" s="59" t="s">
        <v>118</v>
      </c>
      <c r="H8" s="51"/>
      <c r="I8" s="66"/>
    </row>
    <row r="9" spans="1:14" ht="23.25" customHeight="1">
      <c r="A9" s="65"/>
      <c r="B9" s="65"/>
      <c r="C9" s="67" t="s">
        <v>5</v>
      </c>
      <c r="E9" s="68" t="s">
        <v>117</v>
      </c>
      <c r="F9" s="51"/>
      <c r="G9" s="68"/>
      <c r="H9" s="51"/>
      <c r="I9" s="66"/>
    </row>
    <row r="10" spans="1:14" ht="23.25" customHeight="1">
      <c r="A10" s="52" t="s">
        <v>1</v>
      </c>
      <c r="B10" s="52"/>
    </row>
    <row r="11" spans="1:14" ht="23.25" customHeight="1">
      <c r="A11" s="69" t="s">
        <v>17</v>
      </c>
      <c r="B11" s="69"/>
      <c r="E11" s="50">
        <v>178720347</v>
      </c>
      <c r="G11" s="50">
        <v>47623835</v>
      </c>
    </row>
    <row r="12" spans="1:14" s="69" customFormat="1" ht="23.25" customHeight="1">
      <c r="A12" s="69" t="s">
        <v>95</v>
      </c>
      <c r="C12" s="49" t="s">
        <v>139</v>
      </c>
      <c r="E12" s="50">
        <f>10223559+554550</f>
        <v>10778109</v>
      </c>
      <c r="G12" s="50">
        <v>4877968</v>
      </c>
      <c r="N12" s="70"/>
    </row>
    <row r="13" spans="1:14" s="69" customFormat="1" ht="23.25" customHeight="1">
      <c r="A13" s="69" t="s">
        <v>100</v>
      </c>
      <c r="C13" s="49">
        <v>10</v>
      </c>
      <c r="E13" s="50">
        <v>26594390</v>
      </c>
      <c r="G13" s="50">
        <v>18746666</v>
      </c>
      <c r="N13" s="70"/>
    </row>
    <row r="14" spans="1:14" s="69" customFormat="1" ht="23.25" customHeight="1">
      <c r="A14" s="69" t="s">
        <v>26</v>
      </c>
      <c r="B14" s="71"/>
      <c r="C14" s="49">
        <v>5</v>
      </c>
      <c r="E14" s="50">
        <v>5145391</v>
      </c>
      <c r="G14" s="50">
        <v>4375586</v>
      </c>
      <c r="N14" s="70"/>
    </row>
    <row r="15" spans="1:14" ht="23.25" customHeight="1">
      <c r="A15" s="69" t="s">
        <v>90</v>
      </c>
      <c r="B15" s="69"/>
      <c r="C15" s="49">
        <v>6</v>
      </c>
      <c r="E15" s="50">
        <v>20013173</v>
      </c>
      <c r="G15" s="50">
        <v>13173</v>
      </c>
    </row>
    <row r="16" spans="1:14" ht="23.25" customHeight="1">
      <c r="A16" s="69" t="s">
        <v>105</v>
      </c>
      <c r="B16" s="69"/>
      <c r="E16" s="50">
        <v>0</v>
      </c>
      <c r="G16" s="50">
        <v>792169</v>
      </c>
    </row>
    <row r="17" spans="1:7" ht="23.25" customHeight="1">
      <c r="A17" s="72" t="s">
        <v>2</v>
      </c>
      <c r="B17" s="72"/>
      <c r="E17" s="54">
        <f>SUM(E11:E16)</f>
        <v>241251410</v>
      </c>
      <c r="G17" s="54">
        <f>SUM(G11:G16)</f>
        <v>76429397</v>
      </c>
    </row>
    <row r="18" spans="1:7" ht="15" customHeight="1"/>
    <row r="19" spans="1:7" ht="23.25" customHeight="1">
      <c r="A19" s="52" t="s">
        <v>3</v>
      </c>
      <c r="B19" s="52"/>
    </row>
    <row r="20" spans="1:7" ht="23.25" customHeight="1">
      <c r="A20" s="17" t="s">
        <v>27</v>
      </c>
      <c r="B20" s="52"/>
      <c r="C20" s="49">
        <v>6</v>
      </c>
      <c r="E20" s="50">
        <v>14500000</v>
      </c>
      <c r="G20" s="50">
        <v>14500000</v>
      </c>
    </row>
    <row r="21" spans="1:7" ht="23.25" customHeight="1">
      <c r="A21" s="17" t="s">
        <v>112</v>
      </c>
      <c r="B21" s="52"/>
      <c r="E21" s="50">
        <v>9038100</v>
      </c>
      <c r="G21" s="50">
        <v>9038100</v>
      </c>
    </row>
    <row r="22" spans="1:7" ht="23.25" customHeight="1">
      <c r="A22" s="69" t="s">
        <v>44</v>
      </c>
      <c r="B22" s="69"/>
      <c r="C22" s="49">
        <v>7</v>
      </c>
      <c r="E22" s="50">
        <v>564229600</v>
      </c>
      <c r="G22" s="50">
        <v>576529941</v>
      </c>
    </row>
    <row r="23" spans="1:7" ht="23.25" customHeight="1">
      <c r="A23" s="69" t="s">
        <v>71</v>
      </c>
      <c r="B23" s="69"/>
      <c r="E23" s="50">
        <v>5271337</v>
      </c>
      <c r="G23" s="50">
        <v>6766589</v>
      </c>
    </row>
    <row r="24" spans="1:7" ht="23.25" customHeight="1">
      <c r="A24" s="69" t="s">
        <v>137</v>
      </c>
      <c r="B24" s="69"/>
      <c r="C24" s="49">
        <v>11</v>
      </c>
      <c r="E24" s="50">
        <v>794213</v>
      </c>
      <c r="G24" s="50">
        <v>1421326</v>
      </c>
    </row>
    <row r="25" spans="1:7" ht="23.25" customHeight="1">
      <c r="A25" s="69" t="s">
        <v>73</v>
      </c>
      <c r="B25" s="69"/>
      <c r="C25" s="49">
        <v>10</v>
      </c>
      <c r="E25" s="50">
        <v>44174700</v>
      </c>
      <c r="G25" s="50">
        <v>39909900</v>
      </c>
    </row>
    <row r="26" spans="1:7" ht="23.25" customHeight="1">
      <c r="A26" s="69" t="s">
        <v>72</v>
      </c>
      <c r="B26" s="69"/>
      <c r="E26" s="50">
        <v>4600052</v>
      </c>
      <c r="G26" s="50">
        <v>5530798</v>
      </c>
    </row>
    <row r="27" spans="1:7" ht="23.25" customHeight="1">
      <c r="A27" s="72" t="s">
        <v>14</v>
      </c>
      <c r="B27" s="72"/>
      <c r="E27" s="73">
        <f>SUM(E20:E26)</f>
        <v>642608002</v>
      </c>
      <c r="G27" s="73">
        <f>SUM(G20:G26)</f>
        <v>653696654</v>
      </c>
    </row>
    <row r="28" spans="1:7" ht="15" customHeight="1">
      <c r="A28" s="69"/>
      <c r="B28" s="69"/>
    </row>
    <row r="29" spans="1:7" ht="23.25" customHeight="1" thickBot="1">
      <c r="A29" s="52" t="s">
        <v>4</v>
      </c>
      <c r="B29" s="52"/>
      <c r="E29" s="56">
        <f>SUM(E27,E17)</f>
        <v>883859412</v>
      </c>
      <c r="G29" s="56">
        <f>SUM(G27,G17)</f>
        <v>730126051</v>
      </c>
    </row>
    <row r="30" spans="1:7" ht="23.25" customHeight="1" thickTop="1"/>
    <row r="31" spans="1:7" ht="23.25" customHeight="1">
      <c r="A31" s="48" t="str">
        <f>A1</f>
        <v>บริษัท ชูวิทย์ฟาร์ม (2019) จำกัด (มหาชน)</v>
      </c>
      <c r="B31" s="48"/>
    </row>
    <row r="32" spans="1:7" ht="23.25" customHeight="1">
      <c r="A32" s="48" t="s">
        <v>135</v>
      </c>
      <c r="B32" s="48"/>
    </row>
    <row r="33" spans="1:18" ht="23.25" customHeight="1">
      <c r="A33" s="48" t="str">
        <f>A3</f>
        <v>ณ วันที่ 30 มิถุนายน 2567 และวันที่ 31 ธันวาคม 2566</v>
      </c>
      <c r="B33" s="48"/>
    </row>
    <row r="34" spans="1:18" ht="7.8" customHeight="1">
      <c r="H34" s="50"/>
      <c r="I34" s="50"/>
    </row>
    <row r="35" spans="1:18" ht="23.25" customHeight="1">
      <c r="A35" s="65" t="s">
        <v>9</v>
      </c>
      <c r="B35" s="65"/>
      <c r="H35" s="51"/>
      <c r="I35" s="66"/>
    </row>
    <row r="36" spans="1:18" ht="23.25" customHeight="1">
      <c r="A36" s="65"/>
      <c r="B36" s="65"/>
      <c r="E36" s="90" t="s">
        <v>94</v>
      </c>
      <c r="F36" s="90"/>
      <c r="G36" s="90"/>
      <c r="H36" s="51"/>
      <c r="I36" s="66"/>
    </row>
    <row r="37" spans="1:18" ht="23.25" customHeight="1">
      <c r="A37" s="65"/>
      <c r="B37" s="65"/>
      <c r="C37" s="17"/>
      <c r="E37" s="59" t="str">
        <f>E7</f>
        <v>30 มิถุนายน 2567</v>
      </c>
      <c r="F37" s="51"/>
      <c r="G37" s="59" t="str">
        <f>G7</f>
        <v>31 ธันวาคม 2566</v>
      </c>
      <c r="H37" s="51"/>
      <c r="I37" s="66"/>
    </row>
    <row r="38" spans="1:18" ht="23.25" customHeight="1">
      <c r="A38" s="65"/>
      <c r="B38" s="65"/>
      <c r="E38" s="59" t="str">
        <f t="shared" ref="E38:E39" si="0">E8</f>
        <v>"ยังไม่ได้ตรวจสอบ"</v>
      </c>
      <c r="F38" s="51"/>
      <c r="G38" s="59" t="str">
        <f t="shared" ref="G38" si="1">G8</f>
        <v>"ตรวจสอบแล้ว"</v>
      </c>
      <c r="H38" s="51"/>
      <c r="I38" s="66"/>
    </row>
    <row r="39" spans="1:18" ht="23.25" customHeight="1">
      <c r="A39" s="65"/>
      <c r="B39" s="65"/>
      <c r="C39" s="67" t="s">
        <v>5</v>
      </c>
      <c r="E39" s="68" t="str">
        <f t="shared" si="0"/>
        <v>"สอบทานแล้ว"</v>
      </c>
      <c r="F39" s="51"/>
      <c r="G39" s="68"/>
      <c r="H39" s="51"/>
      <c r="I39" s="66"/>
    </row>
    <row r="40" spans="1:18" ht="23.25" customHeight="1">
      <c r="A40" s="52" t="s">
        <v>12</v>
      </c>
      <c r="B40" s="52"/>
    </row>
    <row r="41" spans="1:18" ht="23.25" customHeight="1">
      <c r="A41" s="15" t="s">
        <v>131</v>
      </c>
      <c r="C41" s="14"/>
      <c r="D41" s="15"/>
      <c r="E41" s="16">
        <v>4552833</v>
      </c>
      <c r="F41" s="15"/>
      <c r="G41" s="16">
        <v>0</v>
      </c>
      <c r="N41" s="17"/>
      <c r="R41" s="23"/>
    </row>
    <row r="42" spans="1:18" ht="23.25" customHeight="1">
      <c r="A42" s="69" t="s">
        <v>28</v>
      </c>
      <c r="B42" s="69"/>
      <c r="C42" s="49" t="s">
        <v>138</v>
      </c>
      <c r="E42" s="50">
        <v>23684676</v>
      </c>
      <c r="G42" s="50">
        <v>24964491</v>
      </c>
    </row>
    <row r="43" spans="1:18" ht="23.25" customHeight="1">
      <c r="A43" s="17" t="s">
        <v>32</v>
      </c>
      <c r="B43" s="69"/>
    </row>
    <row r="44" spans="1:18" ht="23.25" customHeight="1">
      <c r="B44" s="69" t="s">
        <v>33</v>
      </c>
      <c r="E44" s="50">
        <v>37594800</v>
      </c>
      <c r="G44" s="50">
        <v>56089822</v>
      </c>
    </row>
    <row r="45" spans="1:18" ht="23.4" customHeight="1">
      <c r="A45" s="17" t="s">
        <v>47</v>
      </c>
    </row>
    <row r="46" spans="1:18" ht="23.4" customHeight="1">
      <c r="B46" s="17" t="s">
        <v>30</v>
      </c>
      <c r="C46" s="59" t="s">
        <v>130</v>
      </c>
      <c r="E46" s="50">
        <v>1229817</v>
      </c>
      <c r="G46" s="50">
        <v>3051925</v>
      </c>
    </row>
    <row r="47" spans="1:18" ht="23.25" customHeight="1">
      <c r="A47" s="52" t="s">
        <v>15</v>
      </c>
      <c r="B47" s="52"/>
      <c r="E47" s="54">
        <f>SUM(E41:E46)</f>
        <v>67062126</v>
      </c>
      <c r="G47" s="54">
        <f>SUM(G41:G46)</f>
        <v>84106238</v>
      </c>
    </row>
    <row r="48" spans="1:18" ht="4.2" customHeight="1">
      <c r="A48" s="52"/>
      <c r="B48" s="52"/>
    </row>
    <row r="49" spans="1:7" ht="23.25" customHeight="1">
      <c r="A49" s="52" t="s">
        <v>19</v>
      </c>
      <c r="B49" s="52"/>
    </row>
    <row r="50" spans="1:7" ht="23.25" customHeight="1">
      <c r="A50" s="17" t="s">
        <v>84</v>
      </c>
      <c r="B50" s="52"/>
      <c r="E50" s="50">
        <v>155668367</v>
      </c>
      <c r="G50" s="50">
        <v>181118600</v>
      </c>
    </row>
    <row r="51" spans="1:7" ht="23.25" customHeight="1">
      <c r="A51" s="17" t="s">
        <v>48</v>
      </c>
      <c r="B51" s="52"/>
      <c r="C51" s="59" t="s">
        <v>130</v>
      </c>
      <c r="E51" s="50">
        <v>2265026</v>
      </c>
      <c r="G51" s="50">
        <v>2415904</v>
      </c>
    </row>
    <row r="52" spans="1:7" ht="23.25" customHeight="1">
      <c r="A52" s="17" t="s">
        <v>74</v>
      </c>
      <c r="E52" s="53">
        <v>7246761</v>
      </c>
      <c r="G52" s="53">
        <v>7106632</v>
      </c>
    </row>
    <row r="53" spans="1:7" ht="23.25" customHeight="1">
      <c r="A53" s="52" t="s">
        <v>31</v>
      </c>
      <c r="E53" s="53">
        <f>SUM(E50:E52)</f>
        <v>165180154</v>
      </c>
      <c r="G53" s="53">
        <f>SUM(G50:G52)</f>
        <v>190641136</v>
      </c>
    </row>
    <row r="54" spans="1:7" ht="6" customHeight="1">
      <c r="A54" s="52"/>
    </row>
    <row r="55" spans="1:7" ht="23.25" customHeight="1">
      <c r="A55" s="52" t="s">
        <v>20</v>
      </c>
      <c r="B55" s="52"/>
      <c r="E55" s="53">
        <f>E47+E53</f>
        <v>232242280</v>
      </c>
      <c r="G55" s="53">
        <f>G47+G53</f>
        <v>274747374</v>
      </c>
    </row>
    <row r="56" spans="1:7" ht="4.8" customHeight="1">
      <c r="A56" s="52"/>
      <c r="B56" s="52"/>
    </row>
    <row r="57" spans="1:7" ht="23.25" customHeight="1">
      <c r="A57" s="52" t="s">
        <v>10</v>
      </c>
      <c r="B57" s="52"/>
    </row>
    <row r="58" spans="1:7" ht="23.25" customHeight="1">
      <c r="A58" s="17" t="s">
        <v>8</v>
      </c>
    </row>
    <row r="59" spans="1:7" ht="23.25" customHeight="1" thickBot="1">
      <c r="A59" s="74" t="s">
        <v>34</v>
      </c>
      <c r="B59" s="17" t="s">
        <v>23</v>
      </c>
      <c r="C59" s="49">
        <v>9</v>
      </c>
      <c r="D59" s="75"/>
      <c r="E59" s="56">
        <v>580000000</v>
      </c>
      <c r="F59" s="75"/>
      <c r="G59" s="56">
        <v>580000000</v>
      </c>
    </row>
    <row r="60" spans="1:7" ht="23.25" customHeight="1" thickTop="1">
      <c r="A60" s="74" t="s">
        <v>34</v>
      </c>
      <c r="B60" s="69" t="s">
        <v>24</v>
      </c>
      <c r="C60" s="49">
        <v>9</v>
      </c>
      <c r="D60" s="75"/>
      <c r="E60" s="50">
        <f>Change_6!D19</f>
        <v>580000000</v>
      </c>
      <c r="F60" s="75"/>
      <c r="G60" s="50">
        <f>+Change_6!D15</f>
        <v>431000000</v>
      </c>
    </row>
    <row r="61" spans="1:7" ht="23.25" customHeight="1">
      <c r="A61" s="74" t="s">
        <v>145</v>
      </c>
      <c r="B61" s="69"/>
      <c r="C61" s="49">
        <v>9</v>
      </c>
      <c r="D61" s="75"/>
      <c r="E61" s="50">
        <f>+Change_6!F19</f>
        <v>44071508</v>
      </c>
      <c r="F61" s="75"/>
      <c r="G61" s="50">
        <f>+Change_6!F13</f>
        <v>0</v>
      </c>
    </row>
    <row r="62" spans="1:7" ht="23.25" customHeight="1">
      <c r="A62" s="69" t="s">
        <v>83</v>
      </c>
      <c r="B62" s="69"/>
      <c r="D62" s="75"/>
      <c r="F62" s="75"/>
    </row>
    <row r="63" spans="1:7" ht="23.25" customHeight="1">
      <c r="A63" s="74" t="s">
        <v>34</v>
      </c>
      <c r="B63" s="69" t="s">
        <v>35</v>
      </c>
      <c r="D63" s="75"/>
      <c r="E63" s="50">
        <f>Change_6!H19</f>
        <v>7443606</v>
      </c>
      <c r="F63" s="75"/>
      <c r="G63" s="50">
        <f>+Change_6!H15</f>
        <v>7443606</v>
      </c>
    </row>
    <row r="64" spans="1:7" ht="23.25" customHeight="1">
      <c r="A64" s="74" t="s">
        <v>34</v>
      </c>
      <c r="B64" s="69" t="s">
        <v>37</v>
      </c>
      <c r="D64" s="75"/>
      <c r="E64" s="50">
        <f>Change_6!J19</f>
        <v>14880463</v>
      </c>
      <c r="F64" s="75"/>
      <c r="G64" s="50">
        <f>+Change_6!J15</f>
        <v>11713516</v>
      </c>
    </row>
    <row r="65" spans="1:9" ht="23.25" customHeight="1">
      <c r="A65" s="74" t="s">
        <v>75</v>
      </c>
      <c r="B65" s="69"/>
      <c r="D65" s="75"/>
      <c r="E65" s="53">
        <f>Change_6!L19</f>
        <v>5221555</v>
      </c>
      <c r="F65" s="75"/>
      <c r="G65" s="53">
        <f>+Change_6!L15</f>
        <v>5221555</v>
      </c>
    </row>
    <row r="66" spans="1:9" ht="23.25" customHeight="1">
      <c r="A66" s="72" t="s">
        <v>36</v>
      </c>
      <c r="B66" s="72"/>
      <c r="D66" s="75"/>
      <c r="E66" s="54">
        <f>SUM(E60:E65)</f>
        <v>651617132</v>
      </c>
      <c r="F66" s="75"/>
      <c r="G66" s="54">
        <f>SUM(G60:G65)</f>
        <v>455378677</v>
      </c>
    </row>
    <row r="67" spans="1:9" ht="4.8" customHeight="1">
      <c r="A67" s="69"/>
      <c r="B67" s="69"/>
      <c r="D67" s="75"/>
      <c r="F67" s="75"/>
    </row>
    <row r="68" spans="1:9" ht="23.25" customHeight="1" thickBot="1">
      <c r="A68" s="52" t="s">
        <v>11</v>
      </c>
      <c r="B68" s="52"/>
      <c r="D68" s="75"/>
      <c r="E68" s="56">
        <f>SUM(E66,E55)</f>
        <v>883859412</v>
      </c>
      <c r="F68" s="75"/>
      <c r="G68" s="56">
        <f>SUM(G66,G55)</f>
        <v>730126051</v>
      </c>
      <c r="H68" s="22">
        <f>+E68-E29</f>
        <v>0</v>
      </c>
      <c r="I68" s="22">
        <f>+G68-G29</f>
        <v>0</v>
      </c>
    </row>
    <row r="69" spans="1:9" ht="23.25" customHeight="1" thickTop="1"/>
  </sheetData>
  <mergeCells count="2">
    <mergeCell ref="E36:G36"/>
    <mergeCell ref="E6:G6"/>
  </mergeCells>
  <phoneticPr fontId="0" type="noConversion"/>
  <pageMargins left="0.78740157480314998" right="0.35433070866141703" top="0.78740157480314998" bottom="0.511811023622047" header="0.511811023622047" footer="0.31496062992126"/>
  <pageSetup paperSize="9" scale="95" firstPageNumber="2" fitToWidth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  <rowBreaks count="2" manualBreakCount="2">
    <brk id="30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4C5EC-92B8-47BB-93FD-A99C8344300B}">
  <dimension ref="A1:AA35"/>
  <sheetViews>
    <sheetView topLeftCell="A17" workbookViewId="0">
      <selection activeCell="D24" sqref="D24"/>
    </sheetView>
  </sheetViews>
  <sheetFormatPr defaultColWidth="9" defaultRowHeight="23.4" customHeight="1"/>
  <cols>
    <col min="1" max="2" width="2.125" style="17" customWidth="1"/>
    <col min="3" max="3" width="46.5" style="17" customWidth="1"/>
    <col min="4" max="4" width="11.375" style="49" customWidth="1"/>
    <col min="5" max="5" width="3.625" style="17" customWidth="1"/>
    <col min="6" max="6" width="17.75" style="50" customWidth="1"/>
    <col min="7" max="7" width="2.625" style="17" customWidth="1"/>
    <col min="8" max="8" width="18.875" style="17" customWidth="1"/>
    <col min="9" max="9" width="2.75" style="17" customWidth="1"/>
    <col min="10" max="10" width="10.75" style="50" customWidth="1"/>
    <col min="11" max="11" width="4.75" style="17" customWidth="1"/>
    <col min="12" max="12" width="15.375" style="17" customWidth="1"/>
    <col min="13" max="13" width="15.25" style="23" customWidth="1"/>
    <col min="14" max="14" width="14.25" style="23" customWidth="1"/>
    <col min="15" max="15" width="13.625" style="23" customWidth="1"/>
    <col min="16" max="16" width="14.75" style="23" customWidth="1"/>
    <col min="17" max="17" width="16" style="23" customWidth="1"/>
    <col min="18" max="18" width="10.875" style="17" customWidth="1"/>
    <col min="19" max="21" width="9" style="17"/>
    <col min="22" max="22" width="9.125" style="17" bestFit="1" customWidth="1"/>
    <col min="23" max="23" width="15.25" style="17" hidden="1" customWidth="1"/>
    <col min="24" max="24" width="13.125" style="17" hidden="1" customWidth="1"/>
    <col min="25" max="25" width="9.125" style="17" hidden="1" customWidth="1"/>
    <col min="26" max="26" width="15.25" style="17" bestFit="1" customWidth="1"/>
    <col min="27" max="27" width="16" style="17" bestFit="1" customWidth="1"/>
    <col min="28" max="16384" width="9" style="17"/>
  </cols>
  <sheetData>
    <row r="1" spans="1:27" ht="23.4" customHeight="1">
      <c r="A1" s="12" t="str">
        <f>'BS_2,3'!A1</f>
        <v>บริษัท ชูวิทย์ฟาร์ม (2019) จำกัด (มหาชน)</v>
      </c>
      <c r="B1" s="48"/>
      <c r="C1" s="48"/>
      <c r="F1" s="64"/>
      <c r="H1" s="49" t="s">
        <v>116</v>
      </c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ht="23.4" customHeight="1">
      <c r="A2" s="12" t="s">
        <v>45</v>
      </c>
      <c r="B2" s="48"/>
      <c r="C2" s="48"/>
      <c r="F2" s="64"/>
      <c r="G2" s="49"/>
      <c r="H2" s="49" t="s">
        <v>117</v>
      </c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ht="23.4" customHeight="1">
      <c r="A3" s="12" t="s">
        <v>142</v>
      </c>
      <c r="B3" s="48"/>
      <c r="C3" s="48"/>
      <c r="H3" s="49"/>
      <c r="R3" s="23"/>
      <c r="S3" s="23"/>
      <c r="T3" s="23"/>
      <c r="U3" s="23"/>
      <c r="V3" s="23"/>
      <c r="W3" s="23"/>
      <c r="X3" s="23"/>
      <c r="Y3" s="23"/>
      <c r="Z3" s="23"/>
      <c r="AA3" s="23"/>
    </row>
    <row r="4" spans="1:27" ht="7.5" customHeight="1"/>
    <row r="5" spans="1:27" ht="23.25" customHeight="1">
      <c r="A5" s="65"/>
      <c r="B5" s="65"/>
      <c r="C5" s="49"/>
      <c r="D5" s="17"/>
      <c r="F5" s="90" t="s">
        <v>94</v>
      </c>
      <c r="G5" s="90"/>
      <c r="H5" s="90"/>
      <c r="I5" s="66"/>
      <c r="J5" s="51"/>
      <c r="K5" s="66"/>
      <c r="M5" s="17"/>
      <c r="N5" s="17"/>
      <c r="O5" s="17"/>
      <c r="P5" s="17"/>
      <c r="Q5" s="17"/>
      <c r="R5" s="23"/>
    </row>
    <row r="6" spans="1:27" ht="23.4" customHeight="1">
      <c r="D6" s="67" t="s">
        <v>5</v>
      </c>
      <c r="F6" s="62" t="s">
        <v>120</v>
      </c>
      <c r="G6" s="51"/>
      <c r="H6" s="62" t="s">
        <v>103</v>
      </c>
    </row>
    <row r="7" spans="1:27" ht="23.4" customHeight="1">
      <c r="A7" s="52" t="s">
        <v>6</v>
      </c>
      <c r="B7" s="52"/>
      <c r="C7" s="52"/>
      <c r="H7" s="50"/>
    </row>
    <row r="8" spans="1:27" ht="23.4" customHeight="1">
      <c r="A8" s="17" t="s">
        <v>98</v>
      </c>
      <c r="D8" s="49">
        <v>10</v>
      </c>
      <c r="F8" s="50">
        <v>55196789</v>
      </c>
      <c r="H8" s="50">
        <v>51657509</v>
      </c>
      <c r="L8" s="82"/>
      <c r="M8" s="50"/>
    </row>
    <row r="9" spans="1:27" ht="23.4" customHeight="1">
      <c r="A9" s="17" t="s">
        <v>101</v>
      </c>
      <c r="D9" s="49">
        <v>3</v>
      </c>
      <c r="F9" s="50">
        <v>2614986</v>
      </c>
      <c r="H9" s="50">
        <v>4978442</v>
      </c>
      <c r="L9" s="82"/>
      <c r="M9" s="50"/>
    </row>
    <row r="10" spans="1:27" ht="23.4" customHeight="1">
      <c r="A10" s="17" t="s">
        <v>46</v>
      </c>
      <c r="D10" s="49">
        <v>3</v>
      </c>
      <c r="F10" s="53">
        <v>720180</v>
      </c>
      <c r="H10" s="53">
        <v>706478</v>
      </c>
      <c r="L10" s="82"/>
      <c r="M10" s="50"/>
    </row>
    <row r="11" spans="1:27" ht="23.4" customHeight="1">
      <c r="A11" s="52" t="s">
        <v>43</v>
      </c>
      <c r="B11" s="52"/>
      <c r="C11" s="52"/>
      <c r="F11" s="54">
        <f>SUM(F8:F10)</f>
        <v>58531955</v>
      </c>
      <c r="H11" s="54">
        <f>SUM(H8:H10)</f>
        <v>57342429</v>
      </c>
    </row>
    <row r="12" spans="1:27" ht="13.5" customHeight="1"/>
    <row r="13" spans="1:27" ht="23.4" customHeight="1">
      <c r="A13" s="52" t="s">
        <v>7</v>
      </c>
      <c r="B13" s="52"/>
      <c r="C13" s="52"/>
      <c r="D13" s="49">
        <v>3</v>
      </c>
      <c r="H13" s="50"/>
    </row>
    <row r="14" spans="1:27" ht="23.4" customHeight="1">
      <c r="A14" s="17" t="s">
        <v>99</v>
      </c>
      <c r="D14" s="49">
        <v>10</v>
      </c>
      <c r="F14" s="50">
        <v>42817572</v>
      </c>
      <c r="G14" s="22"/>
      <c r="H14" s="50">
        <v>42760363</v>
      </c>
      <c r="L14" s="82"/>
      <c r="M14" s="50"/>
    </row>
    <row r="15" spans="1:27" ht="23.4" customHeight="1">
      <c r="A15" s="17" t="s">
        <v>18</v>
      </c>
      <c r="F15" s="50">
        <v>11168174</v>
      </c>
      <c r="H15" s="50">
        <v>7176885</v>
      </c>
      <c r="L15" s="82"/>
      <c r="M15" s="50"/>
    </row>
    <row r="16" spans="1:27" ht="23.4" customHeight="1">
      <c r="A16" s="52" t="s">
        <v>16</v>
      </c>
      <c r="B16" s="52"/>
      <c r="C16" s="52"/>
      <c r="F16" s="54">
        <f>SUM(F14:F15)</f>
        <v>53985746</v>
      </c>
      <c r="H16" s="54">
        <f>SUM(H14:H15)</f>
        <v>49937248</v>
      </c>
    </row>
    <row r="17" spans="1:17" ht="13.5" customHeight="1">
      <c r="H17" s="50"/>
    </row>
    <row r="18" spans="1:17" ht="23.4" customHeight="1">
      <c r="A18" s="52" t="s">
        <v>108</v>
      </c>
      <c r="B18" s="52"/>
      <c r="C18" s="52"/>
      <c r="F18" s="50">
        <f>F11-F16</f>
        <v>4546209</v>
      </c>
      <c r="H18" s="50">
        <f>H11-H16</f>
        <v>7405181</v>
      </c>
    </row>
    <row r="19" spans="1:17" ht="13.5" customHeight="1">
      <c r="A19" s="52"/>
      <c r="B19" s="52"/>
      <c r="C19" s="52"/>
      <c r="H19" s="50"/>
    </row>
    <row r="20" spans="1:17" ht="23.4" customHeight="1">
      <c r="A20" s="17" t="s">
        <v>21</v>
      </c>
      <c r="D20" s="49">
        <v>3</v>
      </c>
      <c r="F20" s="53">
        <v>-2399183</v>
      </c>
      <c r="H20" s="53">
        <v>-2780439</v>
      </c>
      <c r="L20" s="82"/>
      <c r="M20" s="50"/>
    </row>
    <row r="21" spans="1:17" ht="23.4" customHeight="1">
      <c r="A21" s="52" t="s">
        <v>107</v>
      </c>
      <c r="B21" s="52"/>
      <c r="F21" s="50">
        <f>SUM(F18:F20)</f>
        <v>2147026</v>
      </c>
      <c r="H21" s="50">
        <f>SUM(H18:H20)</f>
        <v>4624742</v>
      </c>
    </row>
    <row r="22" spans="1:17" ht="13.5" customHeight="1">
      <c r="A22" s="52"/>
      <c r="B22" s="52"/>
      <c r="C22" s="52"/>
      <c r="H22" s="50"/>
    </row>
    <row r="23" spans="1:17" ht="23.4" customHeight="1">
      <c r="A23" s="52" t="s">
        <v>114</v>
      </c>
      <c r="B23" s="52"/>
      <c r="C23" s="52"/>
      <c r="F23" s="53">
        <v>-832391</v>
      </c>
      <c r="H23" s="53">
        <v>46059</v>
      </c>
      <c r="L23" s="82"/>
      <c r="M23" s="50"/>
    </row>
    <row r="24" spans="1:17" ht="13.5" customHeight="1">
      <c r="A24" s="52"/>
      <c r="B24" s="52"/>
      <c r="C24" s="52"/>
      <c r="H24" s="50"/>
    </row>
    <row r="25" spans="1:17" ht="23.4" customHeight="1">
      <c r="A25" s="52" t="s">
        <v>121</v>
      </c>
      <c r="B25" s="52"/>
      <c r="C25" s="52"/>
      <c r="F25" s="50">
        <f>F21+F23</f>
        <v>1314635</v>
      </c>
      <c r="H25" s="50">
        <f>H21+H23</f>
        <v>4670801</v>
      </c>
    </row>
    <row r="26" spans="1:17" ht="13.5" customHeight="1">
      <c r="A26" s="52"/>
      <c r="B26" s="52"/>
      <c r="C26" s="52"/>
      <c r="H26" s="50"/>
    </row>
    <row r="27" spans="1:17" ht="23.4" customHeight="1">
      <c r="A27" s="52" t="s">
        <v>122</v>
      </c>
      <c r="B27" s="52"/>
      <c r="C27" s="55"/>
      <c r="F27" s="53">
        <v>0</v>
      </c>
      <c r="H27" s="53">
        <v>0</v>
      </c>
    </row>
    <row r="28" spans="1:17" ht="13.5" customHeight="1">
      <c r="A28" s="52"/>
      <c r="B28" s="52"/>
      <c r="C28" s="52"/>
      <c r="H28" s="50"/>
    </row>
    <row r="29" spans="1:17" ht="23.4" customHeight="1" thickBot="1">
      <c r="A29" s="52" t="s">
        <v>123</v>
      </c>
      <c r="B29" s="52"/>
      <c r="C29" s="52"/>
      <c r="F29" s="56">
        <f>SUM(F25:F27)</f>
        <v>1314635</v>
      </c>
      <c r="H29" s="56">
        <f>SUM(H25:H27)</f>
        <v>4670801</v>
      </c>
    </row>
    <row r="30" spans="1:17" ht="13.5" customHeight="1" thickTop="1">
      <c r="A30" s="52"/>
      <c r="B30" s="52"/>
      <c r="C30" s="52"/>
      <c r="H30" s="50"/>
    </row>
    <row r="31" spans="1:17" ht="22.5" customHeight="1">
      <c r="A31" s="52" t="s">
        <v>106</v>
      </c>
      <c r="B31" s="52"/>
      <c r="C31" s="57"/>
      <c r="H31" s="50"/>
      <c r="J31" s="23"/>
      <c r="K31" s="23"/>
      <c r="L31" s="23"/>
      <c r="N31" s="17"/>
      <c r="O31" s="17"/>
      <c r="P31" s="17"/>
      <c r="Q31" s="17"/>
    </row>
    <row r="32" spans="1:17" ht="23.4" customHeight="1" thickBot="1">
      <c r="A32" s="47" t="s">
        <v>34</v>
      </c>
      <c r="B32" s="57" t="s">
        <v>109</v>
      </c>
      <c r="E32" s="49"/>
      <c r="F32" s="63">
        <f>+F25/F34</f>
        <v>2.7195841027962677E-3</v>
      </c>
      <c r="G32" s="58"/>
      <c r="H32" s="63">
        <f>+H25/H34</f>
        <v>1.0837125290023201E-2</v>
      </c>
      <c r="I32" s="49"/>
      <c r="J32" s="49"/>
    </row>
    <row r="33" spans="1:8" ht="13.5" customHeight="1" thickTop="1">
      <c r="A33" s="52"/>
      <c r="B33" s="52"/>
      <c r="C33" s="52"/>
      <c r="H33" s="50"/>
    </row>
    <row r="34" spans="1:8" ht="23.4" customHeight="1" thickBot="1">
      <c r="A34" s="52" t="s">
        <v>156</v>
      </c>
      <c r="D34" s="49">
        <v>9</v>
      </c>
      <c r="F34" s="56">
        <v>483395604</v>
      </c>
      <c r="G34" s="82"/>
      <c r="H34" s="89">
        <v>431000000</v>
      </c>
    </row>
    <row r="35" spans="1:8" ht="23.4" customHeight="1" thickTop="1"/>
  </sheetData>
  <mergeCells count="1">
    <mergeCell ref="F5:H5"/>
  </mergeCells>
  <pageMargins left="0.78740157480314965" right="0.51181102362204722" top="0.78740157480314965" bottom="0.51181102362204722" header="0.51181102362204722" footer="0.31496062992125984"/>
  <pageSetup paperSize="9" scale="92" firstPageNumber="4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5"/>
  <sheetViews>
    <sheetView tabSelected="1" topLeftCell="A15" workbookViewId="0">
      <selection activeCell="D38" sqref="D38"/>
    </sheetView>
  </sheetViews>
  <sheetFormatPr defaultColWidth="9" defaultRowHeight="23.4" customHeight="1"/>
  <cols>
    <col min="1" max="2" width="2.125" style="17" customWidth="1"/>
    <col min="3" max="3" width="46.5" style="17" customWidth="1"/>
    <col min="4" max="4" width="11.375" style="49" customWidth="1"/>
    <col min="5" max="5" width="3.625" style="17" customWidth="1"/>
    <col min="6" max="6" width="17.75" style="50" customWidth="1"/>
    <col min="7" max="7" width="2.625" style="17" customWidth="1"/>
    <col min="8" max="8" width="18.875" style="17" customWidth="1"/>
    <col min="9" max="9" width="2.75" style="17" customWidth="1"/>
    <col min="10" max="10" width="10.75" style="50" customWidth="1"/>
    <col min="11" max="11" width="4.75" style="17" customWidth="1"/>
    <col min="12" max="12" width="15.375" style="17" customWidth="1"/>
    <col min="13" max="13" width="15.25" style="23" customWidth="1"/>
    <col min="14" max="14" width="14.25" style="23" customWidth="1"/>
    <col min="15" max="15" width="13.625" style="23" customWidth="1"/>
    <col min="16" max="16" width="14.75" style="23" customWidth="1"/>
    <col min="17" max="17" width="16" style="23" customWidth="1"/>
    <col min="18" max="18" width="10.875" style="17" customWidth="1"/>
    <col min="19" max="21" width="9" style="17"/>
    <col min="22" max="22" width="9.125" style="17" bestFit="1" customWidth="1"/>
    <col min="23" max="23" width="15.25" style="17" hidden="1" customWidth="1"/>
    <col min="24" max="24" width="13.125" style="17" hidden="1" customWidth="1"/>
    <col min="25" max="25" width="9.125" style="17" hidden="1" customWidth="1"/>
    <col min="26" max="26" width="15.25" style="17" bestFit="1" customWidth="1"/>
    <col min="27" max="27" width="16" style="17" bestFit="1" customWidth="1"/>
    <col min="28" max="16384" width="9" style="17"/>
  </cols>
  <sheetData>
    <row r="1" spans="1:27" ht="23.4" customHeight="1">
      <c r="A1" s="12" t="str">
        <f>'BS_2,3'!A1</f>
        <v>บริษัท ชูวิทย์ฟาร์ม (2019) จำกัด (มหาชน)</v>
      </c>
      <c r="B1" s="48"/>
      <c r="C1" s="48"/>
      <c r="F1" s="64"/>
      <c r="H1" s="49" t="s">
        <v>116</v>
      </c>
      <c r="R1" s="23"/>
      <c r="S1" s="23"/>
      <c r="T1" s="23"/>
      <c r="U1" s="23"/>
      <c r="V1" s="23"/>
      <c r="W1" s="23"/>
      <c r="X1" s="23"/>
      <c r="Y1" s="23"/>
      <c r="Z1" s="23"/>
      <c r="AA1" s="23"/>
    </row>
    <row r="2" spans="1:27" ht="23.4" customHeight="1">
      <c r="A2" s="12" t="s">
        <v>45</v>
      </c>
      <c r="B2" s="48"/>
      <c r="C2" s="48"/>
      <c r="F2" s="64"/>
      <c r="G2" s="49"/>
      <c r="H2" s="49" t="s">
        <v>117</v>
      </c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ht="23.4" customHeight="1">
      <c r="A3" s="12" t="s">
        <v>155</v>
      </c>
      <c r="B3" s="48"/>
      <c r="C3" s="48"/>
      <c r="H3" s="49"/>
      <c r="R3" s="23"/>
      <c r="S3" s="23"/>
      <c r="T3" s="23"/>
      <c r="U3" s="23"/>
      <c r="V3" s="23"/>
      <c r="W3" s="23"/>
      <c r="X3" s="23"/>
      <c r="Y3" s="23"/>
      <c r="Z3" s="23"/>
      <c r="AA3" s="23"/>
    </row>
    <row r="4" spans="1:27" ht="7.5" customHeight="1"/>
    <row r="5" spans="1:27" ht="23.25" customHeight="1">
      <c r="A5" s="65"/>
      <c r="B5" s="65"/>
      <c r="C5" s="49"/>
      <c r="D5" s="17"/>
      <c r="F5" s="90" t="s">
        <v>94</v>
      </c>
      <c r="G5" s="90"/>
      <c r="H5" s="90"/>
      <c r="I5" s="66"/>
      <c r="J5" s="51"/>
      <c r="K5" s="66"/>
      <c r="M5" s="17"/>
      <c r="N5" s="17"/>
      <c r="O5" s="17"/>
      <c r="P5" s="17"/>
      <c r="Q5" s="17"/>
      <c r="R5" s="23"/>
    </row>
    <row r="6" spans="1:27" ht="23.4" customHeight="1">
      <c r="D6" s="67" t="s">
        <v>5</v>
      </c>
      <c r="F6" s="62" t="s">
        <v>120</v>
      </c>
      <c r="G6" s="51"/>
      <c r="H6" s="62" t="s">
        <v>103</v>
      </c>
    </row>
    <row r="7" spans="1:27" ht="23.4" customHeight="1">
      <c r="A7" s="52" t="s">
        <v>6</v>
      </c>
      <c r="B7" s="52"/>
      <c r="C7" s="52"/>
      <c r="H7" s="50"/>
    </row>
    <row r="8" spans="1:27" ht="23.4" customHeight="1">
      <c r="A8" s="17" t="s">
        <v>98</v>
      </c>
      <c r="D8" s="49">
        <v>10</v>
      </c>
      <c r="F8" s="50">
        <v>104359917</v>
      </c>
      <c r="H8" s="50">
        <v>95056975</v>
      </c>
    </row>
    <row r="9" spans="1:27" ht="23.4" customHeight="1">
      <c r="A9" s="17" t="s">
        <v>101</v>
      </c>
      <c r="D9" s="49">
        <v>3</v>
      </c>
      <c r="F9" s="50">
        <v>4949977</v>
      </c>
      <c r="H9" s="50">
        <v>11665675</v>
      </c>
    </row>
    <row r="10" spans="1:27" ht="23.4" customHeight="1">
      <c r="A10" s="17" t="s">
        <v>46</v>
      </c>
      <c r="D10" s="49">
        <v>3</v>
      </c>
      <c r="F10" s="53">
        <v>1573131</v>
      </c>
      <c r="H10" s="53">
        <v>2396929</v>
      </c>
    </row>
    <row r="11" spans="1:27" ht="23.4" customHeight="1">
      <c r="A11" s="52" t="s">
        <v>43</v>
      </c>
      <c r="B11" s="52"/>
      <c r="C11" s="52"/>
      <c r="F11" s="54">
        <f>SUM(F8:F10)</f>
        <v>110883025</v>
      </c>
      <c r="H11" s="54">
        <f>SUM(H8:H10)</f>
        <v>109119579</v>
      </c>
    </row>
    <row r="12" spans="1:27" ht="13.5" customHeight="1"/>
    <row r="13" spans="1:27" ht="23.4" customHeight="1">
      <c r="A13" s="52" t="s">
        <v>7</v>
      </c>
      <c r="B13" s="52"/>
      <c r="C13" s="52"/>
      <c r="D13" s="49">
        <v>3</v>
      </c>
      <c r="H13" s="50"/>
    </row>
    <row r="14" spans="1:27" ht="23.4" customHeight="1">
      <c r="A14" s="17" t="s">
        <v>99</v>
      </c>
      <c r="D14" s="49">
        <v>10</v>
      </c>
      <c r="F14" s="50">
        <v>82989067</v>
      </c>
      <c r="G14" s="22"/>
      <c r="H14" s="50">
        <v>83185158</v>
      </c>
    </row>
    <row r="15" spans="1:27" ht="23.4" customHeight="1">
      <c r="A15" s="17" t="s">
        <v>18</v>
      </c>
      <c r="F15" s="50">
        <v>19134754</v>
      </c>
      <c r="H15" s="50">
        <v>13391063</v>
      </c>
    </row>
    <row r="16" spans="1:27" ht="23.4" customHeight="1">
      <c r="A16" s="52" t="s">
        <v>16</v>
      </c>
      <c r="B16" s="52"/>
      <c r="C16" s="52"/>
      <c r="F16" s="54">
        <f>SUM(F14:F15)</f>
        <v>102123821</v>
      </c>
      <c r="H16" s="54">
        <f>SUM(H14:H15)</f>
        <v>96576221</v>
      </c>
    </row>
    <row r="17" spans="1:17" ht="13.5" customHeight="1">
      <c r="H17" s="50"/>
    </row>
    <row r="18" spans="1:17" ht="23.4" customHeight="1">
      <c r="A18" s="52" t="s">
        <v>108</v>
      </c>
      <c r="B18" s="52"/>
      <c r="C18" s="52"/>
      <c r="F18" s="50">
        <f>F11-F16</f>
        <v>8759204</v>
      </c>
      <c r="H18" s="50">
        <f>H11-H16</f>
        <v>12543358</v>
      </c>
    </row>
    <row r="19" spans="1:17" ht="13.5" customHeight="1">
      <c r="A19" s="52"/>
      <c r="B19" s="52"/>
      <c r="C19" s="52"/>
      <c r="H19" s="50"/>
    </row>
    <row r="20" spans="1:17" ht="23.4" customHeight="1">
      <c r="A20" s="17" t="s">
        <v>21</v>
      </c>
      <c r="D20" s="49">
        <v>3</v>
      </c>
      <c r="F20" s="53">
        <v>-4965144</v>
      </c>
      <c r="H20" s="53">
        <v>-5513555</v>
      </c>
    </row>
    <row r="21" spans="1:17" ht="23.4" customHeight="1">
      <c r="A21" s="52" t="s">
        <v>107</v>
      </c>
      <c r="B21" s="52"/>
      <c r="F21" s="50">
        <f>SUM(F18:F20)</f>
        <v>3794060</v>
      </c>
      <c r="H21" s="50">
        <f>SUM(H18:H20)</f>
        <v>7029803</v>
      </c>
    </row>
    <row r="22" spans="1:17" ht="13.5" customHeight="1">
      <c r="A22" s="52"/>
      <c r="B22" s="52"/>
      <c r="C22" s="52"/>
      <c r="H22" s="50"/>
    </row>
    <row r="23" spans="1:17" ht="23.4" customHeight="1">
      <c r="A23" s="52" t="s">
        <v>114</v>
      </c>
      <c r="B23" s="52"/>
      <c r="C23" s="52"/>
      <c r="D23" s="49">
        <v>11</v>
      </c>
      <c r="F23" s="53">
        <v>-627113</v>
      </c>
      <c r="H23" s="53">
        <v>71256</v>
      </c>
    </row>
    <row r="24" spans="1:17" ht="13.5" customHeight="1">
      <c r="A24" s="52"/>
      <c r="B24" s="52"/>
      <c r="C24" s="52"/>
      <c r="H24" s="50"/>
    </row>
    <row r="25" spans="1:17" ht="23.4" customHeight="1">
      <c r="A25" s="52" t="s">
        <v>121</v>
      </c>
      <c r="B25" s="52"/>
      <c r="C25" s="52"/>
      <c r="F25" s="50">
        <f>F21+F23</f>
        <v>3166947</v>
      </c>
      <c r="H25" s="50">
        <f>H21+H23</f>
        <v>7101059</v>
      </c>
    </row>
    <row r="26" spans="1:17" ht="13.5" customHeight="1">
      <c r="A26" s="52"/>
      <c r="B26" s="52"/>
      <c r="C26" s="52"/>
      <c r="H26" s="50"/>
    </row>
    <row r="27" spans="1:17" ht="23.4" customHeight="1">
      <c r="A27" s="52" t="s">
        <v>122</v>
      </c>
      <c r="B27" s="52"/>
      <c r="C27" s="55"/>
      <c r="F27" s="53">
        <v>0</v>
      </c>
      <c r="H27" s="53">
        <v>0</v>
      </c>
    </row>
    <row r="28" spans="1:17" ht="13.5" customHeight="1">
      <c r="A28" s="52"/>
      <c r="B28" s="52"/>
      <c r="C28" s="52"/>
      <c r="H28" s="50"/>
    </row>
    <row r="29" spans="1:17" ht="23.4" customHeight="1" thickBot="1">
      <c r="A29" s="52" t="s">
        <v>123</v>
      </c>
      <c r="B29" s="52"/>
      <c r="C29" s="52"/>
      <c r="F29" s="56">
        <f>SUM(F25:F27)</f>
        <v>3166947</v>
      </c>
      <c r="H29" s="56">
        <f>SUM(H25:H27)</f>
        <v>7101059</v>
      </c>
    </row>
    <row r="30" spans="1:17" ht="13.5" customHeight="1" thickTop="1">
      <c r="A30" s="52"/>
      <c r="B30" s="52"/>
      <c r="C30" s="52"/>
      <c r="H30" s="50"/>
    </row>
    <row r="31" spans="1:17" ht="22.5" customHeight="1">
      <c r="A31" s="52" t="s">
        <v>106</v>
      </c>
      <c r="B31" s="52"/>
      <c r="C31" s="57"/>
      <c r="H31" s="50"/>
      <c r="J31" s="23"/>
      <c r="K31" s="23"/>
      <c r="L31" s="23"/>
      <c r="N31" s="17"/>
      <c r="O31" s="17"/>
      <c r="P31" s="17"/>
      <c r="Q31" s="17"/>
    </row>
    <row r="32" spans="1:17" ht="23.4" customHeight="1" thickBot="1">
      <c r="A32" s="47" t="s">
        <v>34</v>
      </c>
      <c r="B32" s="57" t="s">
        <v>109</v>
      </c>
      <c r="E32" s="49"/>
      <c r="F32" s="63">
        <f>+F25/F34</f>
        <v>7.132324618528767E-3</v>
      </c>
      <c r="G32" s="58"/>
      <c r="H32" s="63">
        <f>+H25/H34</f>
        <v>1.6475774941995359E-2</v>
      </c>
      <c r="I32" s="49"/>
      <c r="J32" s="49"/>
    </row>
    <row r="33" spans="1:8" ht="13.5" customHeight="1" thickTop="1">
      <c r="A33" s="52"/>
      <c r="B33" s="52"/>
      <c r="C33" s="52"/>
      <c r="H33" s="50"/>
    </row>
    <row r="34" spans="1:8" ht="23.4" customHeight="1" thickBot="1">
      <c r="A34" s="52" t="s">
        <v>156</v>
      </c>
      <c r="D34" s="49">
        <v>9</v>
      </c>
      <c r="F34" s="56">
        <v>444027322</v>
      </c>
      <c r="G34" s="82"/>
      <c r="H34" s="89">
        <v>431000000</v>
      </c>
    </row>
    <row r="35" spans="1:8" ht="23.4" customHeight="1" thickTop="1"/>
  </sheetData>
  <mergeCells count="1">
    <mergeCell ref="F5:H5"/>
  </mergeCells>
  <pageMargins left="0.78740157480314998" right="0.511811023622047" top="0.78740157480314998" bottom="0.511811023622047" header="0.511811023622047" footer="0.31496062992126"/>
  <pageSetup paperSize="9" scale="92" firstPageNumber="5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5"/>
  <sheetViews>
    <sheetView zoomScaleNormal="100" workbookViewId="0">
      <selection activeCell="A19" sqref="A19"/>
    </sheetView>
  </sheetViews>
  <sheetFormatPr defaultRowHeight="23.25" customHeight="1"/>
  <cols>
    <col min="1" max="1" width="33.375" customWidth="1"/>
    <col min="2" max="2" width="9.25" customWidth="1"/>
    <col min="3" max="3" width="3" customWidth="1"/>
    <col min="4" max="4" width="19.75" customWidth="1"/>
    <col min="5" max="5" width="3" customWidth="1"/>
    <col min="6" max="6" width="19.75" customWidth="1"/>
    <col min="7" max="7" width="3" customWidth="1"/>
    <col min="8" max="8" width="19.75" customWidth="1"/>
    <col min="9" max="9" width="3" customWidth="1"/>
    <col min="10" max="10" width="19.75" customWidth="1"/>
    <col min="11" max="11" width="3" customWidth="1"/>
    <col min="12" max="12" width="21.375" customWidth="1"/>
    <col min="13" max="13" width="3" customWidth="1"/>
    <col min="14" max="14" width="19.75" customWidth="1"/>
    <col min="15" max="18" width="9" customWidth="1"/>
    <col min="19" max="19" width="13.375" bestFit="1" customWidth="1"/>
  </cols>
  <sheetData>
    <row r="1" spans="1:17" ht="23.4">
      <c r="A1" s="12" t="str">
        <f>'BS_2,3'!A1</f>
        <v>บริษัท ชูวิทย์ฟาร์ม (2019) จำกัด (มหาชน)</v>
      </c>
      <c r="B1" s="12"/>
      <c r="C1" s="2"/>
      <c r="D1" s="2"/>
      <c r="E1" s="2"/>
      <c r="F1" s="2"/>
      <c r="G1" s="2"/>
      <c r="H1" s="2"/>
      <c r="I1" s="2"/>
      <c r="J1" s="1" t="s">
        <v>13</v>
      </c>
      <c r="K1" s="2"/>
      <c r="L1" s="2"/>
      <c r="M1" s="2"/>
      <c r="N1" s="14" t="s">
        <v>116</v>
      </c>
    </row>
    <row r="2" spans="1:17" ht="23.4">
      <c r="A2" s="1" t="s">
        <v>136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4" t="s">
        <v>117</v>
      </c>
    </row>
    <row r="3" spans="1:17" ht="27" customHeight="1">
      <c r="A3" s="12" t="str">
        <f>PL_5!A3</f>
        <v>สำหรับงวดหกเดือนสิ้นสุดวันที่ 30 มิถุนายน 2567 และ 2566</v>
      </c>
      <c r="B3" s="1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7" ht="23.25" customHeigh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7" ht="23.25" customHeight="1">
      <c r="A5" s="2"/>
      <c r="B5" s="2"/>
      <c r="C5" s="7"/>
      <c r="D5" s="91" t="s">
        <v>94</v>
      </c>
      <c r="E5" s="91"/>
      <c r="F5" s="91"/>
      <c r="G5" s="91"/>
      <c r="H5" s="91"/>
      <c r="I5" s="91"/>
      <c r="J5" s="91"/>
      <c r="K5" s="91"/>
      <c r="L5" s="91"/>
      <c r="M5" s="91"/>
      <c r="N5" s="91"/>
    </row>
    <row r="6" spans="1:17" ht="23.25" customHeight="1">
      <c r="A6" s="2"/>
      <c r="B6" s="2"/>
      <c r="C6" s="7"/>
      <c r="D6" s="3"/>
      <c r="E6" s="3"/>
      <c r="F6" s="3"/>
      <c r="G6" s="3"/>
      <c r="H6" s="3"/>
      <c r="I6" s="3"/>
      <c r="J6" s="3"/>
      <c r="K6" s="3"/>
      <c r="L6" s="46" t="s">
        <v>76</v>
      </c>
      <c r="M6" s="3"/>
      <c r="N6" s="3"/>
    </row>
    <row r="7" spans="1:17" ht="23.25" customHeight="1">
      <c r="A7" s="2"/>
      <c r="B7" s="2"/>
      <c r="C7" s="7"/>
      <c r="D7" s="3"/>
      <c r="E7" s="3"/>
      <c r="F7" s="3"/>
      <c r="G7" s="3"/>
      <c r="H7" s="91" t="s">
        <v>83</v>
      </c>
      <c r="I7" s="91"/>
      <c r="J7" s="91"/>
      <c r="K7" s="3"/>
      <c r="L7" s="10" t="s">
        <v>77</v>
      </c>
      <c r="M7" s="3"/>
      <c r="N7" s="3"/>
    </row>
    <row r="8" spans="1:17" ht="23.25" customHeight="1">
      <c r="A8" s="2"/>
      <c r="B8" s="2"/>
      <c r="C8" s="7"/>
      <c r="D8" s="3" t="s">
        <v>8</v>
      </c>
      <c r="E8" s="3"/>
      <c r="F8" s="3"/>
      <c r="G8" s="3"/>
      <c r="H8" s="3" t="s">
        <v>93</v>
      </c>
      <c r="K8" s="3"/>
      <c r="L8" s="3" t="s">
        <v>110</v>
      </c>
      <c r="M8" s="3"/>
      <c r="N8" s="3"/>
    </row>
    <row r="9" spans="1:17" ht="23.25" customHeight="1">
      <c r="A9" s="3"/>
      <c r="B9" s="3"/>
      <c r="C9" s="4"/>
      <c r="D9" s="3" t="s">
        <v>40</v>
      </c>
      <c r="E9" s="3"/>
      <c r="F9" s="3" t="s">
        <v>146</v>
      </c>
      <c r="G9" s="3"/>
      <c r="H9" s="3" t="s">
        <v>92</v>
      </c>
      <c r="I9" s="3"/>
      <c r="J9" s="3" t="s">
        <v>37</v>
      </c>
      <c r="K9" s="3"/>
      <c r="L9" s="3" t="s">
        <v>111</v>
      </c>
      <c r="M9" s="3"/>
      <c r="N9" s="3" t="s">
        <v>38</v>
      </c>
    </row>
    <row r="10" spans="1:17" ht="23.25" customHeight="1">
      <c r="A10" s="3"/>
      <c r="B10" s="83" t="s">
        <v>5</v>
      </c>
      <c r="C10" s="4"/>
      <c r="D10" s="10" t="s">
        <v>22</v>
      </c>
      <c r="E10" s="4"/>
      <c r="F10" s="10" t="s">
        <v>147</v>
      </c>
      <c r="G10" s="4"/>
      <c r="H10" s="10" t="s">
        <v>91</v>
      </c>
      <c r="I10" s="4"/>
      <c r="J10" s="10" t="s">
        <v>82</v>
      </c>
      <c r="K10" s="5"/>
      <c r="L10" s="10" t="s">
        <v>78</v>
      </c>
      <c r="M10" s="5"/>
      <c r="N10" s="10" t="s">
        <v>39</v>
      </c>
    </row>
    <row r="11" spans="1:17" ht="23.25" customHeight="1">
      <c r="A11" s="6" t="s">
        <v>124</v>
      </c>
      <c r="B11" s="3"/>
      <c r="C11" s="9"/>
      <c r="D11" s="11">
        <v>431000000</v>
      </c>
      <c r="E11" s="11"/>
      <c r="F11" s="11">
        <v>0</v>
      </c>
      <c r="G11" s="11"/>
      <c r="H11" s="11">
        <v>6583606</v>
      </c>
      <c r="I11" s="11"/>
      <c r="J11" s="11">
        <v>-17913128</v>
      </c>
      <c r="K11" s="11"/>
      <c r="L11" s="11">
        <v>6147054</v>
      </c>
      <c r="M11" s="11"/>
      <c r="N11" s="77">
        <f>SUM(D11:L11)</f>
        <v>425817532</v>
      </c>
    </row>
    <row r="12" spans="1:17" ht="23.25" customHeight="1">
      <c r="A12" s="2" t="s">
        <v>123</v>
      </c>
      <c r="B12" s="3"/>
      <c r="C12" s="9"/>
      <c r="D12" s="79">
        <v>0</v>
      </c>
      <c r="E12" s="24"/>
      <c r="F12" s="79">
        <v>0</v>
      </c>
      <c r="G12" s="24"/>
      <c r="H12" s="79">
        <v>0</v>
      </c>
      <c r="I12" s="24"/>
      <c r="J12" s="79">
        <f>PL_5!H25</f>
        <v>7101059</v>
      </c>
      <c r="K12" s="24"/>
      <c r="L12" s="79">
        <v>0</v>
      </c>
      <c r="M12" s="11"/>
      <c r="N12" s="35">
        <f>SUM(D12:L12)</f>
        <v>7101059</v>
      </c>
      <c r="P12" s="31"/>
      <c r="Q12" s="32"/>
    </row>
    <row r="13" spans="1:17" ht="23.25" customHeight="1" thickBot="1">
      <c r="A13" s="6" t="s">
        <v>143</v>
      </c>
      <c r="B13" s="3"/>
      <c r="C13" s="9"/>
      <c r="D13" s="26">
        <f>SUM(D11:D12)</f>
        <v>431000000</v>
      </c>
      <c r="E13" s="24"/>
      <c r="F13" s="26">
        <f>SUM(F11:F12)</f>
        <v>0</v>
      </c>
      <c r="G13" s="24"/>
      <c r="H13" s="26">
        <f>SUM(H11:H12)</f>
        <v>6583606</v>
      </c>
      <c r="I13" s="24"/>
      <c r="J13" s="26">
        <f>SUM(J11:J12)</f>
        <v>-10812069</v>
      </c>
      <c r="K13" s="24"/>
      <c r="L13" s="26">
        <f>SUM(L11:L12)</f>
        <v>6147054</v>
      </c>
      <c r="M13" s="11"/>
      <c r="N13" s="76">
        <f>SUM(N11:N12)</f>
        <v>432918591</v>
      </c>
      <c r="P13" s="31"/>
      <c r="Q13" s="33"/>
    </row>
    <row r="14" spans="1:17" ht="23.25" customHeight="1" thickTop="1">
      <c r="A14" s="6"/>
      <c r="B14" s="3"/>
      <c r="C14" s="9"/>
      <c r="D14" s="24"/>
      <c r="E14" s="24"/>
      <c r="F14" s="24"/>
      <c r="G14" s="24"/>
      <c r="H14" s="24"/>
      <c r="I14" s="24"/>
      <c r="J14" s="24"/>
      <c r="K14" s="24"/>
      <c r="L14" s="24"/>
      <c r="M14" s="11"/>
      <c r="N14" s="78"/>
      <c r="P14" s="31"/>
      <c r="Q14" s="33"/>
    </row>
    <row r="15" spans="1:17" ht="23.25" customHeight="1">
      <c r="A15" s="6" t="s">
        <v>129</v>
      </c>
      <c r="B15" s="3"/>
      <c r="C15" s="9"/>
      <c r="D15" s="24">
        <v>431000000</v>
      </c>
      <c r="E15" s="24"/>
      <c r="F15" s="24">
        <v>0</v>
      </c>
      <c r="G15" s="24"/>
      <c r="H15" s="24">
        <v>7443606</v>
      </c>
      <c r="I15" s="24"/>
      <c r="J15" s="24">
        <v>11713516</v>
      </c>
      <c r="K15" s="24"/>
      <c r="L15" s="24">
        <v>5221555</v>
      </c>
      <c r="M15" s="11"/>
      <c r="N15" s="11">
        <f>SUM(D15:L15)</f>
        <v>455378677</v>
      </c>
      <c r="P15" s="31"/>
      <c r="Q15" s="33"/>
    </row>
    <row r="16" spans="1:17" ht="23.25" customHeight="1">
      <c r="A16" s="2" t="s">
        <v>148</v>
      </c>
      <c r="B16" s="3"/>
      <c r="C16" s="9"/>
      <c r="D16" s="24"/>
      <c r="E16" s="24"/>
      <c r="F16" s="24"/>
      <c r="G16" s="24"/>
      <c r="H16" s="24"/>
      <c r="I16" s="24"/>
      <c r="J16" s="24"/>
      <c r="K16" s="24"/>
      <c r="L16" s="24"/>
      <c r="M16" s="11"/>
      <c r="N16" s="11"/>
      <c r="P16" s="31"/>
      <c r="Q16" s="33"/>
    </row>
    <row r="17" spans="1:17" ht="23.25" customHeight="1">
      <c r="A17" s="2" t="s">
        <v>149</v>
      </c>
      <c r="B17" s="3">
        <v>9</v>
      </c>
      <c r="C17" s="9"/>
      <c r="D17" s="24">
        <v>149000000</v>
      </c>
      <c r="E17" s="24"/>
      <c r="F17" s="24">
        <v>44071508</v>
      </c>
      <c r="G17" s="24"/>
      <c r="H17" s="24">
        <v>0</v>
      </c>
      <c r="I17" s="24"/>
      <c r="J17" s="24">
        <v>0</v>
      </c>
      <c r="K17" s="24"/>
      <c r="L17" s="24">
        <v>0</v>
      </c>
      <c r="M17" s="11"/>
      <c r="N17" s="11">
        <f>SUM(D17:L17)</f>
        <v>193071508</v>
      </c>
      <c r="P17" s="31"/>
      <c r="Q17" s="33"/>
    </row>
    <row r="18" spans="1:17" ht="23.25" customHeight="1">
      <c r="A18" s="2" t="s">
        <v>123</v>
      </c>
      <c r="B18" s="2"/>
      <c r="C18" s="8"/>
      <c r="D18" s="80">
        <v>0</v>
      </c>
      <c r="E18" s="24"/>
      <c r="F18" s="80">
        <v>0</v>
      </c>
      <c r="G18" s="24"/>
      <c r="H18" s="24">
        <v>0</v>
      </c>
      <c r="I18" s="24"/>
      <c r="J18" s="25">
        <f>PL_5!F25</f>
        <v>3166947</v>
      </c>
      <c r="K18" s="25"/>
      <c r="L18" s="25">
        <v>0</v>
      </c>
      <c r="M18" s="25"/>
      <c r="N18" s="11">
        <f>SUM(D18:L18)</f>
        <v>3166947</v>
      </c>
      <c r="P18" s="34"/>
      <c r="Q18" s="33"/>
    </row>
    <row r="19" spans="1:17" ht="23.25" customHeight="1" thickBot="1">
      <c r="A19" s="6" t="s">
        <v>144</v>
      </c>
      <c r="B19" s="6"/>
      <c r="C19" s="9"/>
      <c r="D19" s="26">
        <f>SUM(D15:D18)</f>
        <v>580000000</v>
      </c>
      <c r="E19" s="24"/>
      <c r="F19" s="26">
        <f>SUM(F15:F18)</f>
        <v>44071508</v>
      </c>
      <c r="G19" s="24"/>
      <c r="H19" s="26">
        <f>SUM(H15:H18)</f>
        <v>7443606</v>
      </c>
      <c r="I19" s="24"/>
      <c r="J19" s="26">
        <f>SUM(J15:J18)</f>
        <v>14880463</v>
      </c>
      <c r="K19" s="25"/>
      <c r="L19" s="26">
        <f>SUM(L15:L18)</f>
        <v>5221555</v>
      </c>
      <c r="M19" s="25"/>
      <c r="N19" s="26">
        <f>SUM(N15:N18)</f>
        <v>651617132</v>
      </c>
      <c r="P19" s="31"/>
      <c r="Q19" s="32"/>
    </row>
    <row r="20" spans="1:17" ht="23.25" customHeight="1" thickTop="1"/>
    <row r="22" spans="1:17" ht="23.25" customHeight="1">
      <c r="A22" s="6"/>
    </row>
    <row r="23" spans="1:17" ht="23.25" customHeight="1">
      <c r="A23" s="17"/>
    </row>
    <row r="24" spans="1:17" ht="23.25" customHeight="1">
      <c r="A24" s="2"/>
    </row>
    <row r="25" spans="1:17" ht="23.25" customHeight="1">
      <c r="A25" s="6"/>
    </row>
  </sheetData>
  <mergeCells count="2">
    <mergeCell ref="D5:N5"/>
    <mergeCell ref="H7:J7"/>
  </mergeCells>
  <phoneticPr fontId="6" type="noConversion"/>
  <pageMargins left="0.78740157480314965" right="0.51181102362204722" top="0.78740157480314965" bottom="0.51181102362204722" header="0.51181102362204722" footer="0.31496062992125984"/>
  <pageSetup paperSize="9" scale="80" firstPageNumber="6" orientation="landscape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9"/>
  <sheetViews>
    <sheetView topLeftCell="A67" zoomScale="90" zoomScaleNormal="90" workbookViewId="0">
      <selection activeCell="E81" sqref="E81"/>
    </sheetView>
  </sheetViews>
  <sheetFormatPr defaultColWidth="9.125" defaultRowHeight="23.4" customHeight="1"/>
  <cols>
    <col min="1" max="1" width="2" style="15" customWidth="1"/>
    <col min="2" max="2" width="46.625" style="15" customWidth="1"/>
    <col min="3" max="3" width="9.625" style="15" customWidth="1"/>
    <col min="4" max="4" width="3.625" style="15" customWidth="1"/>
    <col min="5" max="5" width="17.75" style="36" customWidth="1"/>
    <col min="6" max="6" width="2.625" style="15" customWidth="1"/>
    <col min="7" max="7" width="18.625" style="15" customWidth="1"/>
    <col min="8" max="8" width="11.5" style="15" bestFit="1" customWidth="1"/>
    <col min="9" max="9" width="15.25" style="15" bestFit="1" customWidth="1"/>
    <col min="10" max="10" width="14.25" style="15" bestFit="1" customWidth="1"/>
    <col min="11" max="11" width="3.375" style="15" customWidth="1"/>
    <col min="12" max="12" width="13.375" style="15" bestFit="1" customWidth="1"/>
    <col min="13" max="15" width="9.125" style="15"/>
    <col min="16" max="16" width="14.25" style="15" bestFit="1" customWidth="1"/>
    <col min="17" max="17" width="9.125" style="15"/>
    <col min="18" max="18" width="15.375" style="15" bestFit="1" customWidth="1"/>
    <col min="19" max="16384" width="9.125" style="15"/>
  </cols>
  <sheetData>
    <row r="1" spans="1:26" ht="21.6" customHeight="1">
      <c r="A1" s="85" t="str">
        <f>'BS_2,3'!A1</f>
        <v>บริษัท ชูวิทย์ฟาร์ม (2019) จำกัด (มหาชน)</v>
      </c>
      <c r="B1" s="12"/>
      <c r="C1" s="12"/>
      <c r="G1" s="14" t="s">
        <v>116</v>
      </c>
      <c r="I1" s="28"/>
      <c r="J1" s="28"/>
    </row>
    <row r="2" spans="1:26" ht="21.6" customHeight="1">
      <c r="A2" s="85" t="s">
        <v>49</v>
      </c>
      <c r="B2" s="12"/>
      <c r="C2" s="12"/>
      <c r="G2" s="14" t="s">
        <v>117</v>
      </c>
      <c r="I2" s="28"/>
      <c r="J2" s="28"/>
    </row>
    <row r="3" spans="1:26" s="86" customFormat="1" ht="21.6" customHeight="1">
      <c r="A3" s="85" t="str">
        <f>PL_5!A3</f>
        <v>สำหรับงวดหกเดือนสิ้นสุดวันที่ 30 มิถุนายน 2567 และ 2566</v>
      </c>
      <c r="B3" s="85"/>
      <c r="C3" s="85"/>
      <c r="E3" s="87"/>
      <c r="I3" s="88"/>
      <c r="J3" s="88"/>
    </row>
    <row r="4" spans="1:26" ht="7.5" customHeight="1">
      <c r="I4" s="28"/>
      <c r="J4" s="28"/>
    </row>
    <row r="5" spans="1:26" ht="21.6" customHeight="1">
      <c r="E5" s="92" t="s">
        <v>94</v>
      </c>
      <c r="F5" s="92"/>
      <c r="G5" s="92"/>
      <c r="I5" s="28"/>
      <c r="J5" s="28"/>
    </row>
    <row r="6" spans="1:26" ht="21.6" customHeight="1">
      <c r="E6" s="21" t="str">
        <f>PL_5!F6</f>
        <v>2567</v>
      </c>
      <c r="F6" s="18"/>
      <c r="G6" s="21" t="str">
        <f>PL_5!H6</f>
        <v>2566</v>
      </c>
      <c r="I6" s="16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21.6" customHeight="1">
      <c r="A7" s="37" t="s">
        <v>50</v>
      </c>
      <c r="B7" s="37"/>
      <c r="I7" s="28"/>
      <c r="J7" s="28"/>
    </row>
    <row r="8" spans="1:26" ht="21.6" customHeight="1">
      <c r="A8" s="38" t="s">
        <v>125</v>
      </c>
      <c r="B8" s="38"/>
      <c r="E8" s="16">
        <f>PL_5!F25</f>
        <v>3166947</v>
      </c>
      <c r="F8" s="16"/>
      <c r="G8" s="16">
        <f>PL_5!H25</f>
        <v>7101059</v>
      </c>
      <c r="I8" s="28"/>
      <c r="J8" s="28"/>
    </row>
    <row r="9" spans="1:26" ht="21.6" customHeight="1">
      <c r="A9" s="38" t="s">
        <v>41</v>
      </c>
      <c r="B9" s="38"/>
      <c r="C9" s="38"/>
      <c r="E9" s="16"/>
      <c r="F9" s="16"/>
      <c r="G9" s="16"/>
      <c r="I9" s="28"/>
      <c r="J9" s="28"/>
    </row>
    <row r="10" spans="1:26" ht="21.6" customHeight="1">
      <c r="A10" s="38"/>
      <c r="B10" s="38" t="s">
        <v>154</v>
      </c>
      <c r="C10" s="38"/>
      <c r="E10" s="16">
        <v>241156</v>
      </c>
      <c r="F10" s="16"/>
      <c r="G10" s="16">
        <v>0</v>
      </c>
      <c r="I10" s="28"/>
      <c r="J10" s="28"/>
    </row>
    <row r="11" spans="1:26" ht="21.6" customHeight="1">
      <c r="A11" s="38"/>
      <c r="B11" s="38" t="s">
        <v>102</v>
      </c>
      <c r="C11" s="38"/>
      <c r="E11" s="16"/>
      <c r="F11" s="16"/>
      <c r="G11" s="16"/>
      <c r="I11" s="28"/>
      <c r="J11" s="28"/>
    </row>
    <row r="12" spans="1:26" ht="21.6" customHeight="1">
      <c r="A12" s="38"/>
      <c r="B12" s="38" t="s">
        <v>132</v>
      </c>
      <c r="C12" s="38"/>
      <c r="E12" s="16">
        <v>-322458</v>
      </c>
      <c r="F12" s="16"/>
      <c r="G12" s="16">
        <v>-2915424</v>
      </c>
      <c r="I12" s="28"/>
      <c r="J12" s="28"/>
    </row>
    <row r="13" spans="1:26" ht="21.6" customHeight="1">
      <c r="B13" s="38" t="s">
        <v>51</v>
      </c>
      <c r="C13" s="38"/>
      <c r="E13" s="16">
        <v>25778813</v>
      </c>
      <c r="F13" s="16"/>
      <c r="G13" s="16">
        <v>27353360</v>
      </c>
      <c r="I13" s="28"/>
      <c r="J13" s="28"/>
    </row>
    <row r="14" spans="1:26" ht="21.6" customHeight="1">
      <c r="B14" s="38" t="s">
        <v>133</v>
      </c>
      <c r="C14" s="38"/>
      <c r="E14" s="16">
        <v>46031</v>
      </c>
      <c r="F14" s="16"/>
      <c r="G14" s="16">
        <v>-881606</v>
      </c>
      <c r="I14" s="28"/>
      <c r="J14" s="28"/>
    </row>
    <row r="15" spans="1:26" ht="21.6" customHeight="1">
      <c r="B15" s="38" t="s">
        <v>52</v>
      </c>
      <c r="C15" s="38"/>
      <c r="E15" s="16">
        <v>488589</v>
      </c>
      <c r="F15" s="16"/>
      <c r="G15" s="16">
        <v>460584</v>
      </c>
      <c r="I15" s="28"/>
      <c r="J15" s="28"/>
    </row>
    <row r="16" spans="1:26" ht="21.6" customHeight="1">
      <c r="B16" s="38" t="s">
        <v>42</v>
      </c>
      <c r="C16" s="38"/>
      <c r="E16" s="16">
        <v>-599650</v>
      </c>
      <c r="F16" s="16"/>
      <c r="G16" s="16">
        <v>-107523</v>
      </c>
      <c r="I16" s="28"/>
      <c r="J16" s="28"/>
    </row>
    <row r="17" spans="1:17" ht="21.6" customHeight="1">
      <c r="B17" s="38" t="s">
        <v>53</v>
      </c>
      <c r="C17" s="38"/>
      <c r="E17" s="16">
        <v>4965144</v>
      </c>
      <c r="F17" s="16"/>
      <c r="G17" s="16">
        <v>5513555</v>
      </c>
      <c r="I17" s="28"/>
      <c r="J17" s="28"/>
    </row>
    <row r="18" spans="1:17" ht="21.6" customHeight="1">
      <c r="B18" s="38" t="s">
        <v>115</v>
      </c>
      <c r="C18" s="38"/>
      <c r="E18" s="16">
        <v>627113</v>
      </c>
      <c r="F18" s="16"/>
      <c r="G18" s="16">
        <v>-71256</v>
      </c>
      <c r="I18" s="28"/>
      <c r="J18" s="28"/>
    </row>
    <row r="19" spans="1:17" ht="21.6" customHeight="1">
      <c r="B19" s="38" t="s">
        <v>85</v>
      </c>
      <c r="C19" s="38"/>
      <c r="E19" s="16">
        <v>330056</v>
      </c>
      <c r="F19" s="16"/>
      <c r="G19" s="16">
        <v>311469</v>
      </c>
      <c r="I19" s="28"/>
      <c r="J19" s="28"/>
    </row>
    <row r="20" spans="1:17" ht="21.6" customHeight="1">
      <c r="B20" s="13"/>
      <c r="C20" s="13"/>
      <c r="E20" s="29">
        <f>SUM(E8:E19)</f>
        <v>34721741</v>
      </c>
      <c r="F20" s="16"/>
      <c r="G20" s="39">
        <f>SUM(G8:G19)</f>
        <v>36764218</v>
      </c>
      <c r="I20" s="28"/>
      <c r="J20" s="28"/>
    </row>
    <row r="21" spans="1:17" ht="21.6" customHeight="1">
      <c r="A21" s="37" t="s">
        <v>54</v>
      </c>
      <c r="C21" s="38"/>
      <c r="E21" s="16"/>
      <c r="F21" s="16"/>
      <c r="G21" s="16"/>
      <c r="I21" s="28"/>
      <c r="J21" s="28"/>
    </row>
    <row r="22" spans="1:17" ht="21.6" customHeight="1">
      <c r="B22" s="37" t="s">
        <v>55</v>
      </c>
      <c r="C22" s="38"/>
      <c r="E22" s="16"/>
      <c r="F22" s="16"/>
      <c r="G22" s="16"/>
      <c r="I22" s="28"/>
      <c r="J22" s="28"/>
    </row>
    <row r="23" spans="1:17" ht="21.6" customHeight="1">
      <c r="B23" s="38" t="s">
        <v>56</v>
      </c>
      <c r="C23" s="38"/>
      <c r="E23" s="16">
        <f>-4655676-554550</f>
        <v>-5210226</v>
      </c>
      <c r="F23" s="16"/>
      <c r="G23" s="16">
        <v>-9205409</v>
      </c>
      <c r="I23" s="28"/>
      <c r="J23" s="28"/>
    </row>
    <row r="24" spans="1:17" ht="21.6" customHeight="1">
      <c r="B24" s="13" t="s">
        <v>100</v>
      </c>
      <c r="C24" s="38"/>
      <c r="E24" s="16">
        <v>-7847724</v>
      </c>
      <c r="F24" s="16"/>
      <c r="G24" s="16">
        <v>9352159</v>
      </c>
      <c r="I24" s="28"/>
      <c r="J24" s="28"/>
    </row>
    <row r="25" spans="1:17" ht="21.6" customHeight="1">
      <c r="B25" s="38" t="s">
        <v>69</v>
      </c>
      <c r="C25" s="38"/>
      <c r="E25" s="16">
        <v>-1231871</v>
      </c>
      <c r="F25" s="16"/>
      <c r="G25" s="16">
        <v>-397447</v>
      </c>
      <c r="I25" s="28"/>
      <c r="J25" s="28"/>
    </row>
    <row r="26" spans="1:17" ht="21.6" customHeight="1">
      <c r="B26" s="38" t="s">
        <v>26</v>
      </c>
      <c r="C26" s="38"/>
      <c r="E26" s="16">
        <v>-794105</v>
      </c>
      <c r="F26" s="16"/>
      <c r="G26" s="16">
        <v>-4170693</v>
      </c>
      <c r="I26" s="28"/>
      <c r="J26" s="28"/>
    </row>
    <row r="27" spans="1:17" ht="21.6" customHeight="1">
      <c r="B27" s="38" t="s">
        <v>27</v>
      </c>
      <c r="C27" s="38"/>
      <c r="E27" s="16">
        <v>0</v>
      </c>
      <c r="F27" s="16"/>
      <c r="G27" s="16">
        <v>-4000000</v>
      </c>
      <c r="I27" s="28"/>
      <c r="J27" s="28"/>
    </row>
    <row r="28" spans="1:17" ht="21.6" customHeight="1">
      <c r="B28" s="38" t="s">
        <v>97</v>
      </c>
      <c r="C28" s="38"/>
      <c r="E28" s="16">
        <v>-3689726</v>
      </c>
      <c r="F28" s="16"/>
      <c r="G28" s="16">
        <v>-800000</v>
      </c>
      <c r="I28" s="28"/>
      <c r="J28" s="28"/>
    </row>
    <row r="29" spans="1:17" ht="21.6" customHeight="1">
      <c r="B29" s="19" t="s">
        <v>57</v>
      </c>
      <c r="E29" s="16"/>
      <c r="F29" s="16"/>
      <c r="G29" s="16"/>
      <c r="I29" s="28"/>
      <c r="J29" s="28"/>
    </row>
    <row r="30" spans="1:17" ht="21.6" customHeight="1">
      <c r="B30" s="38" t="s">
        <v>25</v>
      </c>
      <c r="C30" s="38"/>
      <c r="E30" s="16">
        <v>-121923</v>
      </c>
      <c r="F30" s="16"/>
      <c r="G30" s="16">
        <v>-401621</v>
      </c>
      <c r="I30" s="28"/>
      <c r="J30" s="28"/>
      <c r="P30" s="60"/>
      <c r="Q30" s="60"/>
    </row>
    <row r="31" spans="1:17" ht="21.6" customHeight="1">
      <c r="B31" s="38" t="s">
        <v>29</v>
      </c>
      <c r="C31" s="38"/>
      <c r="E31" s="16">
        <v>-1318263</v>
      </c>
      <c r="F31" s="16"/>
      <c r="G31" s="16">
        <v>2656986</v>
      </c>
      <c r="I31" s="28"/>
      <c r="J31" s="28"/>
      <c r="P31" s="60"/>
      <c r="Q31" s="60"/>
    </row>
    <row r="32" spans="1:17" ht="21.6" customHeight="1">
      <c r="B32" s="38" t="s">
        <v>89</v>
      </c>
      <c r="C32" s="38"/>
      <c r="E32" s="16">
        <v>-348460</v>
      </c>
      <c r="F32" s="16"/>
      <c r="G32" s="16">
        <v>-104304</v>
      </c>
      <c r="I32" s="28"/>
      <c r="J32" s="28"/>
      <c r="P32" s="60"/>
      <c r="Q32" s="60"/>
    </row>
    <row r="33" spans="1:26" ht="21.6" customHeight="1">
      <c r="A33" s="38" t="s">
        <v>87</v>
      </c>
      <c r="C33" s="38"/>
      <c r="E33" s="39">
        <f>SUM(E20:E32)</f>
        <v>14159443</v>
      </c>
      <c r="F33" s="16"/>
      <c r="G33" s="39">
        <f>SUM(G20:G32)</f>
        <v>29693889</v>
      </c>
      <c r="I33" s="28"/>
      <c r="J33" s="28"/>
    </row>
    <row r="34" spans="1:26" ht="21.6" customHeight="1">
      <c r="A34" s="38" t="s">
        <v>58</v>
      </c>
      <c r="C34" s="38"/>
      <c r="E34" s="18">
        <v>0</v>
      </c>
      <c r="F34" s="16"/>
      <c r="G34" s="16">
        <v>0</v>
      </c>
      <c r="I34" s="28"/>
      <c r="J34" s="28"/>
      <c r="P34" s="61"/>
    </row>
    <row r="35" spans="1:26" ht="21.6" customHeight="1">
      <c r="A35" s="37" t="s">
        <v>86</v>
      </c>
      <c r="B35" s="37"/>
      <c r="C35" s="37"/>
      <c r="E35" s="21">
        <f>E33+E34</f>
        <v>14159443</v>
      </c>
      <c r="F35" s="16"/>
      <c r="G35" s="21">
        <f>G33+G34</f>
        <v>29693889</v>
      </c>
      <c r="I35" s="28"/>
      <c r="J35" s="28"/>
    </row>
    <row r="36" spans="1:26" ht="7.5" customHeight="1">
      <c r="A36" s="37"/>
      <c r="B36" s="37"/>
      <c r="C36" s="37"/>
      <c r="E36" s="18"/>
      <c r="F36" s="16"/>
      <c r="G36" s="18"/>
      <c r="I36" s="28"/>
      <c r="J36" s="28"/>
    </row>
    <row r="37" spans="1:26" ht="21.6" customHeight="1">
      <c r="A37" s="12"/>
      <c r="B37" s="12"/>
      <c r="C37" s="12"/>
      <c r="G37" s="14"/>
      <c r="I37" s="28"/>
      <c r="J37" s="28"/>
    </row>
    <row r="38" spans="1:26" ht="21.6" customHeight="1">
      <c r="A38" s="12"/>
      <c r="B38" s="12"/>
      <c r="C38" s="12"/>
      <c r="G38" s="14"/>
      <c r="I38" s="28"/>
      <c r="J38" s="28"/>
    </row>
    <row r="39" spans="1:26" ht="21.6" customHeight="1">
      <c r="A39" s="12"/>
      <c r="B39" s="12"/>
      <c r="C39" s="12"/>
      <c r="G39" s="14"/>
      <c r="I39" s="28"/>
      <c r="J39" s="28"/>
    </row>
    <row r="40" spans="1:26" ht="21.6" customHeight="1">
      <c r="A40" s="85" t="str">
        <f>'BS_2,3'!A1</f>
        <v>บริษัท ชูวิทย์ฟาร์ม (2019) จำกัด (มหาชน)</v>
      </c>
      <c r="B40" s="12"/>
      <c r="C40" s="12"/>
      <c r="G40" s="14" t="str">
        <f>+G1</f>
        <v>"ยังไม่ได้ตรวจสอบ"</v>
      </c>
      <c r="I40" s="28"/>
      <c r="J40" s="28"/>
    </row>
    <row r="41" spans="1:26" ht="21.6" customHeight="1">
      <c r="A41" s="85" t="s">
        <v>59</v>
      </c>
      <c r="B41" s="12"/>
      <c r="C41" s="12"/>
      <c r="G41" s="14" t="str">
        <f>+G2</f>
        <v>"สอบทานแล้ว"</v>
      </c>
      <c r="I41" s="28"/>
      <c r="J41" s="28"/>
    </row>
    <row r="42" spans="1:26" ht="21.6" customHeight="1">
      <c r="A42" s="85" t="str">
        <f>A3</f>
        <v>สำหรับงวดหกเดือนสิ้นสุดวันที่ 30 มิถุนายน 2567 และ 2566</v>
      </c>
      <c r="B42" s="12"/>
      <c r="C42" s="12"/>
      <c r="I42" s="28"/>
      <c r="J42" s="28"/>
    </row>
    <row r="43" spans="1:26" ht="7.5" customHeight="1">
      <c r="I43" s="28"/>
      <c r="J43" s="28"/>
    </row>
    <row r="44" spans="1:26" ht="21.6" customHeight="1">
      <c r="E44" s="92" t="s">
        <v>94</v>
      </c>
      <c r="F44" s="92"/>
      <c r="G44" s="92"/>
      <c r="I44" s="28"/>
      <c r="J44" s="28"/>
    </row>
    <row r="45" spans="1:26" ht="21.6" customHeight="1">
      <c r="E45" s="21" t="str">
        <f>E6</f>
        <v>2567</v>
      </c>
      <c r="F45" s="18"/>
      <c r="G45" s="21" t="str">
        <f>G6</f>
        <v>2566</v>
      </c>
      <c r="I45" s="16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21.6" customHeight="1">
      <c r="A46" s="37" t="s">
        <v>60</v>
      </c>
      <c r="B46" s="37"/>
      <c r="E46" s="18"/>
      <c r="F46" s="16"/>
      <c r="G46" s="16"/>
      <c r="I46" s="28"/>
      <c r="J46" s="28"/>
    </row>
    <row r="47" spans="1:26" ht="21.6" customHeight="1">
      <c r="A47" s="38" t="s">
        <v>88</v>
      </c>
      <c r="B47" s="38"/>
      <c r="C47" s="38"/>
      <c r="E47" s="16">
        <v>599650</v>
      </c>
      <c r="F47" s="16"/>
      <c r="G47" s="16">
        <v>107523</v>
      </c>
      <c r="I47" s="28"/>
      <c r="J47" s="28"/>
    </row>
    <row r="48" spans="1:26" ht="21.6" customHeight="1">
      <c r="A48" s="38" t="s">
        <v>150</v>
      </c>
      <c r="B48" s="38"/>
      <c r="C48" s="38"/>
      <c r="E48" s="16">
        <v>-20000000</v>
      </c>
      <c r="F48" s="16"/>
      <c r="G48" s="16">
        <v>10000000</v>
      </c>
      <c r="I48" s="28"/>
      <c r="J48" s="28"/>
    </row>
    <row r="49" spans="1:10" ht="21.6" customHeight="1">
      <c r="A49" s="38" t="s">
        <v>80</v>
      </c>
      <c r="B49" s="38"/>
      <c r="C49" s="38"/>
      <c r="E49" s="16">
        <v>0</v>
      </c>
      <c r="F49" s="16"/>
      <c r="G49" s="16">
        <v>890000</v>
      </c>
      <c r="I49" s="28"/>
      <c r="J49" s="28"/>
    </row>
    <row r="50" spans="1:10" ht="21.6" customHeight="1">
      <c r="A50" s="38" t="s">
        <v>113</v>
      </c>
      <c r="B50" s="38"/>
      <c r="C50" s="38"/>
      <c r="E50" s="16">
        <v>-286200</v>
      </c>
      <c r="F50" s="16"/>
      <c r="G50" s="16">
        <v>0</v>
      </c>
      <c r="I50" s="28"/>
      <c r="J50" s="28"/>
    </row>
    <row r="51" spans="1:10" ht="21.6" customHeight="1">
      <c r="A51" s="38" t="s">
        <v>81</v>
      </c>
      <c r="B51" s="38"/>
      <c r="C51" s="38"/>
      <c r="E51" s="16">
        <v>-10866401</v>
      </c>
      <c r="F51" s="16"/>
      <c r="G51" s="16">
        <v>-13126502</v>
      </c>
      <c r="I51" s="28"/>
      <c r="J51" s="28"/>
    </row>
    <row r="52" spans="1:10" ht="21.6" customHeight="1">
      <c r="A52" s="37" t="s">
        <v>158</v>
      </c>
      <c r="B52" s="37"/>
      <c r="C52" s="37"/>
      <c r="E52" s="20">
        <f>SUM(E47:E51)</f>
        <v>-30552951</v>
      </c>
      <c r="F52" s="16"/>
      <c r="G52" s="20">
        <f>SUM(G47:G51)</f>
        <v>-2128979</v>
      </c>
      <c r="I52" s="28"/>
      <c r="J52" s="28"/>
    </row>
    <row r="53" spans="1:10" ht="3" customHeight="1">
      <c r="A53" s="19"/>
      <c r="B53" s="19"/>
      <c r="C53" s="19"/>
      <c r="E53" s="16"/>
      <c r="F53" s="16"/>
      <c r="G53" s="16"/>
      <c r="I53" s="28"/>
      <c r="J53" s="28"/>
    </row>
    <row r="54" spans="1:10" ht="21.6" customHeight="1">
      <c r="A54" s="37" t="s">
        <v>61</v>
      </c>
      <c r="B54" s="37"/>
      <c r="C54" s="37"/>
      <c r="E54" s="16"/>
      <c r="F54" s="16"/>
      <c r="G54" s="16"/>
      <c r="I54" s="28"/>
      <c r="J54" s="28"/>
    </row>
    <row r="55" spans="1:10" ht="21.6" customHeight="1">
      <c r="A55" s="38" t="s">
        <v>62</v>
      </c>
      <c r="B55" s="38"/>
      <c r="C55" s="38"/>
      <c r="E55" s="16">
        <v>-5008249</v>
      </c>
      <c r="F55" s="16"/>
      <c r="G55" s="16">
        <v>-5536108</v>
      </c>
      <c r="I55" s="28"/>
      <c r="J55" s="28"/>
    </row>
    <row r="56" spans="1:10" ht="21.6" customHeight="1">
      <c r="A56" s="38" t="s">
        <v>134</v>
      </c>
      <c r="B56" s="38"/>
      <c r="C56" s="38"/>
      <c r="E56" s="16">
        <v>4552833</v>
      </c>
      <c r="F56" s="16"/>
      <c r="G56" s="16">
        <v>0</v>
      </c>
      <c r="I56" s="28"/>
      <c r="J56" s="28"/>
    </row>
    <row r="57" spans="1:10" ht="21.6" customHeight="1">
      <c r="A57" s="38" t="s">
        <v>70</v>
      </c>
      <c r="B57" s="38"/>
      <c r="C57" s="38"/>
      <c r="E57" s="16">
        <v>-43945255</v>
      </c>
      <c r="F57" s="16"/>
      <c r="G57" s="16">
        <v>-30617400</v>
      </c>
      <c r="I57" s="28"/>
      <c r="J57" s="28"/>
    </row>
    <row r="58" spans="1:10" ht="21.6" customHeight="1">
      <c r="A58" s="38" t="s">
        <v>63</v>
      </c>
      <c r="B58" s="38"/>
      <c r="C58" s="38"/>
      <c r="E58" s="16">
        <v>-1972986</v>
      </c>
      <c r="F58" s="16"/>
      <c r="G58" s="16">
        <v>-2631439</v>
      </c>
      <c r="I58" s="28"/>
      <c r="J58" s="28"/>
    </row>
    <row r="59" spans="1:10" ht="21.6" customHeight="1">
      <c r="A59" s="38" t="s">
        <v>153</v>
      </c>
      <c r="B59" s="38"/>
      <c r="C59" s="38"/>
      <c r="E59" s="16"/>
      <c r="F59" s="16"/>
      <c r="G59" s="16"/>
      <c r="I59" s="28"/>
      <c r="J59" s="28"/>
    </row>
    <row r="60" spans="1:10" ht="21.6" customHeight="1">
      <c r="A60" s="38"/>
      <c r="B60" s="38" t="s">
        <v>157</v>
      </c>
      <c r="C60" s="38"/>
      <c r="E60" s="16">
        <v>193863677</v>
      </c>
      <c r="F60" s="16"/>
      <c r="G60" s="16">
        <v>0</v>
      </c>
      <c r="I60" s="28"/>
      <c r="J60" s="28"/>
    </row>
    <row r="61" spans="1:10" ht="21.6" customHeight="1">
      <c r="A61" s="37" t="s">
        <v>151</v>
      </c>
      <c r="B61" s="37"/>
      <c r="C61" s="37"/>
      <c r="E61" s="20">
        <f>SUM(E55:E60)</f>
        <v>147490020</v>
      </c>
      <c r="F61" s="16"/>
      <c r="G61" s="20">
        <f>SUM(G55:G60)</f>
        <v>-38784947</v>
      </c>
      <c r="H61" s="16"/>
      <c r="I61" s="28"/>
      <c r="J61" s="28"/>
    </row>
    <row r="62" spans="1:10" ht="3" customHeight="1">
      <c r="A62" s="38"/>
      <c r="B62" s="38"/>
      <c r="C62" s="38"/>
      <c r="E62" s="18"/>
      <c r="F62" s="16"/>
      <c r="G62" s="16"/>
      <c r="H62" s="16"/>
      <c r="I62" s="28"/>
      <c r="J62" s="28"/>
    </row>
    <row r="63" spans="1:10" ht="21.6" customHeight="1">
      <c r="A63" s="37" t="s">
        <v>152</v>
      </c>
      <c r="B63" s="37"/>
      <c r="E63" s="16">
        <f>E35+E52+E61</f>
        <v>131096512</v>
      </c>
      <c r="F63" s="16"/>
      <c r="G63" s="16">
        <f>G35+G52+G61</f>
        <v>-11220037</v>
      </c>
      <c r="I63" s="28"/>
      <c r="J63" s="28"/>
    </row>
    <row r="64" spans="1:10" ht="21.6" customHeight="1">
      <c r="A64" s="38" t="s">
        <v>126</v>
      </c>
      <c r="B64" s="38"/>
      <c r="C64" s="38"/>
      <c r="E64" s="16">
        <v>47623835</v>
      </c>
      <c r="F64" s="16"/>
      <c r="G64" s="16">
        <v>16791588</v>
      </c>
      <c r="H64" s="30"/>
      <c r="I64" s="28">
        <f>E64-'BS_2,3'!G11</f>
        <v>0</v>
      </c>
      <c r="J64" s="28"/>
    </row>
    <row r="65" spans="1:12" ht="21.6" customHeight="1" thickBot="1">
      <c r="A65" s="37" t="s">
        <v>127</v>
      </c>
      <c r="B65" s="37"/>
      <c r="C65" s="37"/>
      <c r="E65" s="40">
        <f>SUM(E63:E64)</f>
        <v>178720347</v>
      </c>
      <c r="F65" s="16"/>
      <c r="G65" s="40">
        <f>SUM(G63:G64)</f>
        <v>5571551</v>
      </c>
      <c r="H65" s="30"/>
      <c r="I65" s="28">
        <f>E65-'BS_2,3'!E11</f>
        <v>0</v>
      </c>
      <c r="J65" s="28"/>
      <c r="L65" s="60"/>
    </row>
    <row r="66" spans="1:12" ht="2.25" customHeight="1" thickTop="1">
      <c r="A66" s="37"/>
      <c r="B66" s="37"/>
      <c r="C66" s="37"/>
      <c r="E66" s="16"/>
      <c r="F66" s="16"/>
      <c r="G66" s="16"/>
      <c r="H66" s="30"/>
      <c r="I66" s="28"/>
      <c r="J66" s="28"/>
    </row>
    <row r="67" spans="1:12" ht="21.6" customHeight="1">
      <c r="A67" s="37" t="s">
        <v>64</v>
      </c>
      <c r="B67" s="37"/>
      <c r="G67" s="84"/>
      <c r="H67" s="30"/>
      <c r="I67" s="28"/>
      <c r="J67" s="28"/>
    </row>
    <row r="68" spans="1:12" ht="21.6" customHeight="1">
      <c r="A68" s="41" t="s">
        <v>128</v>
      </c>
      <c r="B68" s="41"/>
      <c r="G68" s="36"/>
      <c r="I68" s="28"/>
      <c r="J68" s="28"/>
    </row>
    <row r="69" spans="1:12" ht="21.6" customHeight="1">
      <c r="B69" s="38" t="s">
        <v>65</v>
      </c>
      <c r="C69" s="38"/>
      <c r="D69" s="42"/>
      <c r="E69" s="43">
        <v>7403</v>
      </c>
      <c r="F69" s="43"/>
      <c r="G69" s="43">
        <v>2847</v>
      </c>
      <c r="I69" s="28"/>
      <c r="J69" s="28"/>
    </row>
    <row r="70" spans="1:12" ht="21.6" customHeight="1">
      <c r="B70" s="38" t="s">
        <v>66</v>
      </c>
      <c r="C70" s="38"/>
      <c r="E70" s="36">
        <v>1750</v>
      </c>
      <c r="G70" s="36">
        <v>4418768</v>
      </c>
      <c r="I70" s="28"/>
      <c r="J70" s="28"/>
    </row>
    <row r="71" spans="1:12" ht="21.6" customHeight="1">
      <c r="B71" s="38" t="s">
        <v>67</v>
      </c>
      <c r="C71" s="38"/>
      <c r="E71" s="36">
        <v>168595784</v>
      </c>
      <c r="G71" s="36">
        <v>1129624</v>
      </c>
      <c r="I71" s="28"/>
      <c r="J71" s="28"/>
    </row>
    <row r="72" spans="1:12" ht="21.6" customHeight="1">
      <c r="B72" s="38" t="s">
        <v>96</v>
      </c>
      <c r="C72" s="38"/>
      <c r="E72" s="36">
        <v>10115410</v>
      </c>
      <c r="G72" s="36">
        <v>20312</v>
      </c>
      <c r="I72" s="28"/>
      <c r="J72" s="28"/>
    </row>
    <row r="73" spans="1:12" ht="21.6" customHeight="1" thickBot="1">
      <c r="A73" s="44"/>
      <c r="B73" s="44"/>
      <c r="E73" s="45">
        <f>SUM(E69:E72)</f>
        <v>178720347</v>
      </c>
      <c r="G73" s="45">
        <f>SUM(G69:G72)</f>
        <v>5571551</v>
      </c>
      <c r="H73" s="30">
        <f>+E65-E73</f>
        <v>0</v>
      </c>
      <c r="I73" s="28">
        <f>G65-G73</f>
        <v>0</v>
      </c>
      <c r="J73" s="28"/>
    </row>
    <row r="74" spans="1:12" ht="21.6" customHeight="1" thickTop="1">
      <c r="A74" s="41" t="s">
        <v>68</v>
      </c>
      <c r="B74" s="41"/>
      <c r="G74" s="30"/>
      <c r="H74" s="30"/>
      <c r="I74" s="28"/>
      <c r="J74" s="28"/>
    </row>
    <row r="75" spans="1:12" ht="21.6" customHeight="1" thickBot="1">
      <c r="A75" s="27" t="s">
        <v>34</v>
      </c>
      <c r="B75" s="38" t="s">
        <v>79</v>
      </c>
      <c r="E75" s="81">
        <v>905621</v>
      </c>
      <c r="G75" s="81">
        <v>4627728</v>
      </c>
      <c r="J75" s="28"/>
    </row>
    <row r="76" spans="1:12" ht="23.4" customHeight="1" thickTop="1"/>
    <row r="78" spans="1:12" ht="23.4" customHeight="1">
      <c r="J78" s="28"/>
    </row>
    <row r="79" spans="1:12" ht="23.4" customHeight="1">
      <c r="J79" s="28"/>
    </row>
  </sheetData>
  <mergeCells count="2">
    <mergeCell ref="E5:G5"/>
    <mergeCell ref="E44:G44"/>
  </mergeCells>
  <pageMargins left="0.78740157480314998" right="0.511811023622047" top="0.78740157480314998" bottom="0.35433070866141703" header="0.511811023622047" footer="0.15748031496063"/>
  <pageSetup paperSize="9" scale="95" firstPageNumber="7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New,Regular"&amp;15หมายเหตุประกอบงบการเงินแบบย่อเป็นส่วนหนึ่งของงบการเงินนี้&amp;R&amp;"Angsana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BS_2,3</vt:lpstr>
      <vt:lpstr>PL_4</vt:lpstr>
      <vt:lpstr>PL_5</vt:lpstr>
      <vt:lpstr>Change_6</vt:lpstr>
      <vt:lpstr>CF_7,8</vt:lpstr>
      <vt:lpstr>'BS_2,3'!Print_Area</vt:lpstr>
      <vt:lpstr>'CF_7,8'!Print_Area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2024-07-31T11:16:35Z</cp:lastPrinted>
  <dcterms:created xsi:type="dcterms:W3CDTF">2004-12-07T08:50:51Z</dcterms:created>
  <dcterms:modified xsi:type="dcterms:W3CDTF">2024-08-05T08:09:52Z</dcterms:modified>
</cp:coreProperties>
</file>