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ยื่นแบบ ภงด. 50, 51,  BOI, SET\SET\2567_Q2\"/>
    </mc:Choice>
  </mc:AlternateContent>
  <xr:revisionPtr revIDLastSave="0" documentId="8_{27061102-A178-4E07-854A-43B553B73D62}" xr6:coauthVersionLast="47" xr6:coauthVersionMax="47" xr10:uidLastSave="{00000000-0000-0000-0000-000000000000}"/>
  <bookViews>
    <workbookView xWindow="-108" yWindow="-108" windowWidth="23256" windowHeight="12456" tabRatio="581" activeTab="3" xr2:uid="{00000000-000D-0000-FFFF-FFFF00000000}"/>
  </bookViews>
  <sheets>
    <sheet name="BS_2,3" sheetId="1" r:id="rId1"/>
    <sheet name="PL_4" sheetId="11" r:id="rId2"/>
    <sheet name="PL_5" sheetId="10" r:id="rId3"/>
    <sheet name="SE_6" sheetId="6" r:id="rId4"/>
    <sheet name="CF_7,8" sheetId="9" r:id="rId5"/>
  </sheets>
  <externalReferences>
    <externalReference r:id="rId6"/>
    <externalReference r:id="rId7"/>
  </externalReferences>
  <definedNames>
    <definedName name="A">#N/A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 localSheetId="3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 localSheetId="3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 localSheetId="3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 localSheetId="3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 localSheetId="3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 localSheetId="3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 localSheetId="3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 localSheetId="3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 localSheetId="3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 localSheetId="3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 localSheetId="3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 localSheetId="3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 localSheetId="3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 localSheetId="3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 localSheetId="3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 localSheetId="3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 localSheetId="3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 localSheetId="3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 localSheetId="3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 localSheetId="3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 localSheetId="3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 localSheetId="3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 localSheetId="3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 localSheetId="3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 localSheetId="3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 localSheetId="3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 localSheetId="3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 localSheetId="3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 localSheetId="3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 localSheetId="3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 localSheetId="3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 localSheetId="3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 localSheetId="3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 localSheetId="3">#REF!</definedName>
    <definedName name="L">#REF!</definedName>
    <definedName name="LL" localSheetId="1">#REF!</definedName>
    <definedName name="LL" localSheetId="2">#REF!</definedName>
    <definedName name="LL" localSheetId="3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 localSheetId="3">[1]งบการเงิน!#REF!</definedName>
    <definedName name="OS">[1]งบการเงิน!#REF!</definedName>
    <definedName name="_xlnm.Print_Area" localSheetId="0">'BS_2,3'!$A$1:$L$78</definedName>
    <definedName name="_xlnm.Print_Area" localSheetId="4">'CF_7,8'!$A$1:$L$79</definedName>
    <definedName name="_xlnm.Print_Area" localSheetId="3">SE_6!$A$1:$T$19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 localSheetId="3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 localSheetId="3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 localSheetId="3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 localSheetId="3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 localSheetId="3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 localSheetId="3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 localSheetId="3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 localSheetId="3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 localSheetId="3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 localSheetId="3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 localSheetId="3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 localSheetId="3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 localSheetId="3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 localSheetId="3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 localSheetId="3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 localSheetId="3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 localSheetId="3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 localSheetId="3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 localSheetId="3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 localSheetId="3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 localSheetId="3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11" l="1"/>
  <c r="J36" i="11"/>
  <c r="L36" i="10"/>
  <c r="J36" i="10"/>
  <c r="J22" i="9"/>
  <c r="J13" i="1"/>
  <c r="T17" i="6"/>
  <c r="T16" i="6"/>
  <c r="T12" i="6"/>
  <c r="T13" i="6"/>
  <c r="L58" i="9"/>
  <c r="J58" i="9"/>
  <c r="L18" i="11" l="1"/>
  <c r="L20" i="11" s="1"/>
  <c r="L24" i="11" s="1"/>
  <c r="L28" i="11" s="1"/>
  <c r="J18" i="11"/>
  <c r="L12" i="11"/>
  <c r="J12" i="11"/>
  <c r="A9" i="11"/>
  <c r="J6" i="11"/>
  <c r="A1" i="11"/>
  <c r="L70" i="1"/>
  <c r="L19" i="6"/>
  <c r="J70" i="1" s="1"/>
  <c r="L14" i="6"/>
  <c r="J20" i="11" l="1"/>
  <c r="J24" i="11" s="1"/>
  <c r="J28" i="11" s="1"/>
  <c r="L33" i="11"/>
  <c r="J33" i="11" l="1"/>
  <c r="J62" i="1"/>
  <c r="J55" i="1"/>
  <c r="L55" i="1"/>
  <c r="J64" i="1" l="1"/>
  <c r="L74" i="1"/>
  <c r="L73" i="1"/>
  <c r="L72" i="1"/>
  <c r="L69" i="1"/>
  <c r="R19" i="6" l="1"/>
  <c r="J19" i="6"/>
  <c r="N19" i="6"/>
  <c r="L62" i="1" l="1"/>
  <c r="L64" i="1" s="1"/>
  <c r="L46" i="1"/>
  <c r="J46" i="1"/>
  <c r="L29" i="1"/>
  <c r="L31" i="1" s="1"/>
  <c r="L18" i="1"/>
  <c r="L45" i="9"/>
  <c r="L44" i="9"/>
  <c r="L42" i="9" l="1"/>
  <c r="J42" i="9"/>
  <c r="J18" i="1" l="1"/>
  <c r="L18" i="10" l="1"/>
  <c r="L12" i="10"/>
  <c r="L20" i="10" l="1"/>
  <c r="L24" i="10" s="1"/>
  <c r="L28" i="10" s="1"/>
  <c r="L33" i="10" l="1"/>
  <c r="L8" i="9"/>
  <c r="L19" i="9" s="1"/>
  <c r="L32" i="9" s="1"/>
  <c r="L34" i="9" s="1"/>
  <c r="J14" i="6"/>
  <c r="N14" i="6"/>
  <c r="J18" i="10"/>
  <c r="J6" i="10"/>
  <c r="J5" i="9" s="1"/>
  <c r="A9" i="10"/>
  <c r="L75" i="9" l="1"/>
  <c r="J75" i="9"/>
  <c r="J48" i="9" l="1"/>
  <c r="J5" i="6"/>
  <c r="J45" i="1"/>
  <c r="O64" i="9" l="1"/>
  <c r="L49" i="9"/>
  <c r="J49" i="9"/>
  <c r="A44" i="9"/>
  <c r="L6" i="9" l="1"/>
  <c r="J6" i="9"/>
  <c r="A3" i="9" l="1"/>
  <c r="A46" i="9" s="1"/>
  <c r="A1" i="9"/>
  <c r="R14" i="6" l="1"/>
  <c r="A3" i="6"/>
  <c r="A1" i="6"/>
  <c r="J12" i="10" l="1"/>
  <c r="A1" i="10"/>
  <c r="J72" i="1" l="1"/>
  <c r="J69" i="1" l="1"/>
  <c r="A41" i="1" l="1"/>
  <c r="A39" i="1"/>
  <c r="J29" i="1"/>
  <c r="J31" i="1" l="1"/>
  <c r="J20" i="10"/>
  <c r="J24" i="10" l="1"/>
  <c r="J28" i="10" s="1"/>
  <c r="P13" i="6"/>
  <c r="T14" i="6" s="1"/>
  <c r="L61" i="9"/>
  <c r="L67" i="9" s="1"/>
  <c r="P75" i="9" s="1"/>
  <c r="P18" i="6" l="1"/>
  <c r="J8" i="9"/>
  <c r="J19" i="9" s="1"/>
  <c r="J32" i="9" s="1"/>
  <c r="J34" i="9" s="1"/>
  <c r="J61" i="9" s="1"/>
  <c r="J67" i="9" s="1"/>
  <c r="O75" i="9" s="1"/>
  <c r="J33" i="10"/>
  <c r="P14" i="6"/>
  <c r="T18" i="6" l="1"/>
  <c r="T19" i="6" s="1"/>
  <c r="P19" i="6"/>
  <c r="J73" i="1" s="1"/>
  <c r="O67" i="9"/>
  <c r="L75" i="1"/>
  <c r="L78" i="1" s="1"/>
  <c r="O78" i="1" s="1"/>
  <c r="J74" i="1"/>
  <c r="J75" i="1" l="1"/>
  <c r="J78" i="1" s="1"/>
  <c r="N78" i="1" s="1"/>
</calcChain>
</file>

<file path=xl/sharedStrings.xml><?xml version="1.0" encoding="utf-8"?>
<sst xmlns="http://schemas.openxmlformats.org/spreadsheetml/2006/main" count="216" uniqueCount="168">
  <si>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</si>
  <si>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</si>
  <si>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</si>
  <si>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</si>
  <si>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</si>
  <si>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</si>
  <si>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</si>
  <si>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</si>
  <si>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</si>
  <si>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</si>
  <si>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</si>
  <si>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</si>
  <si>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</si>
  <si>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</si>
  <si>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</si>
  <si>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</si>
  <si>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</si>
  <si>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Issued and paid - up share capital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</si>
  <si>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</si>
  <si>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</si>
  <si>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</si>
  <si>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</si>
  <si>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</si>
  <si>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</si>
  <si>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</si>
  <si>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</si>
  <si>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</si>
  <si>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</si>
  <si>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</si>
  <si>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</si>
  <si>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</si>
  <si>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</si>
  <si>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</si>
  <si>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</si>
  <si>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</si>
  <si>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</si>
  <si>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</si>
  <si>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</si>
  <si>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</si>
  <si>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</si>
  <si>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</si>
  <si>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</si>
  <si>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SHAREHOLDERS' EQUITY</t>
  </si>
  <si>
    <t xml:space="preserve">TOTAL LIABILITIES AND </t>
  </si>
  <si>
    <t xml:space="preserve">SHAREHOLDERS' EQUITY 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</si>
  <si>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</si>
  <si>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</si>
  <si>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</si>
  <si>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</si>
  <si>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</si>
  <si>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</si>
  <si>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</si>
  <si>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Legal Reserve</t>
  </si>
  <si>
    <t>-</t>
  </si>
  <si>
    <t>Property, plant and equipment - net</t>
  </si>
  <si>
    <t xml:space="preserve">Changes in operating assets and liabilities </t>
  </si>
  <si>
    <t>Shareholders'</t>
  </si>
  <si>
    <t>Income tax paid</t>
  </si>
  <si>
    <t xml:space="preserve">- </t>
  </si>
  <si>
    <t>Issued and</t>
  </si>
  <si>
    <t>Adjustments</t>
  </si>
  <si>
    <t>Deposits at financial institutions under pledge</t>
  </si>
  <si>
    <t>Depreciation and amortization expenses</t>
  </si>
  <si>
    <t>Saving deposits at banks</t>
  </si>
  <si>
    <t xml:space="preserve">TOTAL COMPREHENSIVE INCOME </t>
  </si>
  <si>
    <t>Proceeds from sales of fixed assets</t>
  </si>
  <si>
    <t>Cash received from operations</t>
  </si>
  <si>
    <t xml:space="preserve">Net Cash Provided by Operating Activities  </t>
  </si>
  <si>
    <t>Total Non-Current Liabilities</t>
  </si>
  <si>
    <t>Equity</t>
  </si>
  <si>
    <t>NON-CURRENT LIABILITIES</t>
  </si>
  <si>
    <t>Total Shareholders’ Equity</t>
  </si>
  <si>
    <t>Total</t>
  </si>
  <si>
    <t>Additions to fixed assets</t>
  </si>
  <si>
    <t>Trade and other current payables</t>
  </si>
  <si>
    <t xml:space="preserve"> </t>
  </si>
  <si>
    <t xml:space="preserve">Deposits at financial institutions under </t>
  </si>
  <si>
    <t>pledge</t>
  </si>
  <si>
    <t>Right-of-use assets - net</t>
  </si>
  <si>
    <t>Lease liabilities - net</t>
  </si>
  <si>
    <t>Current portion of lease liabilities</t>
  </si>
  <si>
    <t>Payment of lease liabilities</t>
  </si>
  <si>
    <t xml:space="preserve">Remeasurements of </t>
  </si>
  <si>
    <t>Defined Benefit Plans</t>
  </si>
  <si>
    <t>Other Component of</t>
  </si>
  <si>
    <t>Shareholders' Equity</t>
  </si>
  <si>
    <t>Other component of shareholders' equity</t>
  </si>
  <si>
    <t>Contract guarantees</t>
  </si>
  <si>
    <t>Trade payables</t>
  </si>
  <si>
    <t>Other current payables</t>
  </si>
  <si>
    <t xml:space="preserve">Current portion of long-term borrowings </t>
  </si>
  <si>
    <t>from financial institutions</t>
  </si>
  <si>
    <t xml:space="preserve">Long-term borrowings from financial </t>
  </si>
  <si>
    <t>institutions</t>
  </si>
  <si>
    <t>(Deficit)</t>
  </si>
  <si>
    <t>Others</t>
  </si>
  <si>
    <t>Other current receivables</t>
  </si>
  <si>
    <t>Trade receivables</t>
  </si>
  <si>
    <t xml:space="preserve">Payment of long-term borrowings from financial </t>
  </si>
  <si>
    <t xml:space="preserve">Inventories </t>
  </si>
  <si>
    <t>institutions - net</t>
  </si>
  <si>
    <t xml:space="preserve">Payables for the construction and purchases  </t>
  </si>
  <si>
    <t xml:space="preserve">of fixed assets </t>
  </si>
  <si>
    <t>b) Non-cash transactions</t>
  </si>
  <si>
    <t xml:space="preserve"> for</t>
  </si>
  <si>
    <t>Appropriated</t>
  </si>
  <si>
    <t>Other current financial assets</t>
  </si>
  <si>
    <t>Post-employment benefits paid</t>
  </si>
  <si>
    <t>Other non - current assets - net</t>
  </si>
  <si>
    <t>In Baht</t>
  </si>
  <si>
    <t>Trade and other current receivables - net</t>
  </si>
  <si>
    <t>Fixed deposits at bank - 3 months</t>
  </si>
  <si>
    <t>Contract guarantees and others</t>
  </si>
  <si>
    <t xml:space="preserve">Other costs and expenses of contract  </t>
  </si>
  <si>
    <t>broiler farming</t>
  </si>
  <si>
    <t>Unbilled receivables</t>
  </si>
  <si>
    <t xml:space="preserve">Revenues from sale of by-products </t>
  </si>
  <si>
    <t xml:space="preserve">CHUWIT FARM (2019) PUBLIC COMPANY LIMITED </t>
  </si>
  <si>
    <t>Other current assets</t>
  </si>
  <si>
    <t>Investment property</t>
  </si>
  <si>
    <t>Earnings per Share (Baht)</t>
  </si>
  <si>
    <t xml:space="preserve">Basic Earnings per Share </t>
  </si>
  <si>
    <t xml:space="preserve">Profit before Income Tax  </t>
  </si>
  <si>
    <t>Profit from operating activities</t>
  </si>
  <si>
    <t xml:space="preserve">Gain (loss) on </t>
  </si>
  <si>
    <t>Increase in advances for purchase of fixed assets</t>
  </si>
  <si>
    <t xml:space="preserve">Tax Income (Expense) </t>
  </si>
  <si>
    <t xml:space="preserve">Tax expense (income) </t>
  </si>
  <si>
    <t>"Unaudited"</t>
  </si>
  <si>
    <t>"Reviewed"</t>
  </si>
  <si>
    <t>"Audited"</t>
  </si>
  <si>
    <t>Other Comprehensive Income for the Period</t>
  </si>
  <si>
    <t>PROFIT FOR THE PERIOD</t>
  </si>
  <si>
    <t>FOR THE PERIOD</t>
  </si>
  <si>
    <t>Balance as at January 1, 2024</t>
  </si>
  <si>
    <t>Balance as at January 1, 2023</t>
  </si>
  <si>
    <t>Total comprehensive income for the period</t>
  </si>
  <si>
    <t>Profit for the period</t>
  </si>
  <si>
    <t>AT BEGINNING OF THE PERIOD</t>
  </si>
  <si>
    <t>AT END OF THE PERIOD</t>
  </si>
  <si>
    <t>a) Cash and cash equivalents at end of the period</t>
  </si>
  <si>
    <t>3</t>
  </si>
  <si>
    <t>Net loss (gain) on sales and written-off of assets</t>
  </si>
  <si>
    <t xml:space="preserve">Decrease in estimated loss from contract broiler farming </t>
  </si>
  <si>
    <t>Deferred tax assets - net</t>
  </si>
  <si>
    <t>3, 8, 10</t>
  </si>
  <si>
    <t xml:space="preserve">Bank overdraft </t>
  </si>
  <si>
    <t xml:space="preserve">Increase in bank overdraft </t>
  </si>
  <si>
    <t>4, 10</t>
  </si>
  <si>
    <t>AS AT JUNE 30, 2024 AND DECEMBER 31, 2023</t>
  </si>
  <si>
    <t>Share premium</t>
  </si>
  <si>
    <t>premium</t>
  </si>
  <si>
    <t>Share</t>
  </si>
  <si>
    <t>Proceeds from initial public offering</t>
  </si>
  <si>
    <t>FOR THE THREE-MONTH PERIODS ENDED JUNE 30, 2024 AND 2023</t>
  </si>
  <si>
    <t>FOR THE SIX-MONTH PERIODS ENDED JUNE 30, 2024 AND 2023</t>
  </si>
  <si>
    <t>Decrease (increase) in other current financial assets</t>
  </si>
  <si>
    <t>Net Cash Provided by (Used in) Financing Activities</t>
  </si>
  <si>
    <t>Balance as at June 30, 2023</t>
  </si>
  <si>
    <t>Balance as at June 30, 2024</t>
  </si>
  <si>
    <t xml:space="preserve">NET INCREASE (DECREASE) IN CASH </t>
  </si>
  <si>
    <t>AND CASH EQUIVALENTS</t>
  </si>
  <si>
    <t>Increase in allowance for expected credit loss</t>
  </si>
  <si>
    <t>common shares (Shares)</t>
  </si>
  <si>
    <t xml:space="preserve">Proceeds from the initial public offering net of </t>
  </si>
  <si>
    <t>related expenses</t>
  </si>
  <si>
    <t xml:space="preserve">Weighted average number of outstanding </t>
  </si>
  <si>
    <t xml:space="preserve">Net Cash Used in Investing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</si>
</sst>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0_);_(* \(#,##0.00000\);_(* &quot;-&quot;??_);_(@_)"/>
    <numFmt numFmtId="176" formatCode="_(* #,##0.0000_);_(* \(#,##0.0000\);_(* &quot;-&quot;??_);_(@_)"/>
  </numFmts>
  <fonts count="38" x14ac:knownFonts="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4" fillId="0" borderId="0">
      <alignment horizontal="right"/>
    </xf>
    <xf numFmtId="173" fontId="11" fillId="2" borderId="0" applyNumberFormat="0" applyBorder="0" applyAlignment="0" applyProtection="0"/>
    <xf numFmtId="10" fontId="16" fillId="3" borderId="1" applyNumberFormat="0" applyBorder="0" applyAlignment="0" applyProtection="0"/>
    <xf numFmtId="38" fontId="17" fillId="0" borderId="0"/>
    <xf numFmtId="38" fontId="18" fillId="0" borderId="0"/>
    <xf numFmtId="38" fontId="19" fillId="0" borderId="0"/>
    <xf numFmtId="38" fontId="20" fillId="0" borderId="0"/>
    <xf numFmtId="0" fontId="7" fillId="0" borderId="0"/>
    <xf numFmtId="0" fontId="7" fillId="0" borderId="0"/>
    <xf numFmtId="172" fontId="21" fillId="0" borderId="0"/>
    <xf numFmtId="0" fontId="7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10" fontId="22" fillId="0" borderId="0" applyFont="0" applyFill="0" applyBorder="0" applyAlignment="0" applyProtection="0"/>
    <xf numFmtId="3" fontId="23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" fillId="0" borderId="0"/>
    <xf numFmtId="0" fontId="28" fillId="0" borderId="0"/>
  </cellStyleXfs>
  <cellXfs count="146">
    <xf numFmtId="0" fontId="0" fillId="0" borderId="0" xfId="0"/>
    <xf numFmtId="0" fontId="3" fillId="0" borderId="0" xfId="30" applyFont="1" applyAlignment="1">
      <alignment vertical="center"/>
    </xf>
    <xf numFmtId="0" fontId="4" fillId="0" borderId="0" xfId="36" applyFont="1" applyAlignment="1">
      <alignment horizontal="center" vertical="center"/>
    </xf>
    <xf numFmtId="0" fontId="4" fillId="0" borderId="0" xfId="36" applyFont="1" applyAlignment="1">
      <alignment vertical="center"/>
    </xf>
    <xf numFmtId="0" fontId="3" fillId="0" borderId="0" xfId="36" applyFont="1" applyAlignment="1">
      <alignment horizontal="center" vertical="center"/>
    </xf>
    <xf numFmtId="168" fontId="7" fillId="0" borderId="0" xfId="18" applyNumberFormat="1" applyFont="1" applyFill="1" applyBorder="1" applyAlignment="1">
      <alignment horizontal="center" vertical="center"/>
    </xf>
    <xf numFmtId="0" fontId="3" fillId="0" borderId="0" xfId="36" applyFont="1" applyAlignment="1">
      <alignment vertical="center"/>
    </xf>
    <xf numFmtId="0" fontId="7" fillId="0" borderId="0" xfId="36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30" applyFont="1" applyAlignment="1">
      <alignment vertical="center"/>
    </xf>
    <xf numFmtId="0" fontId="3" fillId="0" borderId="0" xfId="30" applyFont="1" applyAlignment="1">
      <alignment horizontal="center" vertical="center"/>
    </xf>
    <xf numFmtId="168" fontId="3" fillId="0" borderId="0" xfId="3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8" applyNumberFormat="1" applyFont="1" applyFill="1" applyBorder="1" applyAlignment="1">
      <alignment vertical="center"/>
    </xf>
    <xf numFmtId="0" fontId="7" fillId="0" borderId="0" xfId="29" applyAlignment="1">
      <alignment vertical="center"/>
    </xf>
    <xf numFmtId="0" fontId="26" fillId="0" borderId="0" xfId="0" applyFont="1" applyAlignment="1">
      <alignment vertical="center"/>
    </xf>
    <xf numFmtId="49" fontId="31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36" applyFont="1" applyAlignment="1">
      <alignment vertical="center"/>
    </xf>
    <xf numFmtId="0" fontId="7" fillId="0" borderId="0" xfId="36" applyFont="1" applyAlignment="1">
      <alignment horizontal="center" vertical="center"/>
    </xf>
    <xf numFmtId="0" fontId="5" fillId="0" borderId="0" xfId="37" applyFont="1" applyAlignment="1">
      <alignment vertical="center"/>
    </xf>
    <xf numFmtId="0" fontId="5" fillId="0" borderId="0" xfId="31" applyFont="1" applyAlignment="1">
      <alignment vertical="center"/>
    </xf>
    <xf numFmtId="0" fontId="5" fillId="0" borderId="0" xfId="31" applyFont="1" applyAlignment="1">
      <alignment horizontal="center" vertical="center"/>
    </xf>
    <xf numFmtId="0" fontId="5" fillId="0" borderId="0" xfId="33" applyFont="1" applyAlignment="1">
      <alignment vertical="center"/>
    </xf>
    <xf numFmtId="166" fontId="7" fillId="0" borderId="0" xfId="0" quotePrefix="1" applyNumberFormat="1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0" xfId="36" applyFont="1" applyAlignment="1">
      <alignment horizontal="center" vertical="center"/>
    </xf>
    <xf numFmtId="0" fontId="8" fillId="0" borderId="0" xfId="36" applyFont="1" applyAlignment="1">
      <alignment vertical="center"/>
    </xf>
    <xf numFmtId="37" fontId="7" fillId="0" borderId="0" xfId="36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168" fontId="27" fillId="0" borderId="0" xfId="8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8" fontId="27" fillId="0" borderId="0" xfId="0" applyNumberFormat="1" applyFont="1" applyAlignment="1">
      <alignment horizontal="left" vertical="center"/>
    </xf>
    <xf numFmtId="0" fontId="7" fillId="0" borderId="0" xfId="0" quotePrefix="1" applyFont="1" applyAlignment="1">
      <alignment vertical="center"/>
    </xf>
    <xf numFmtId="0" fontId="27" fillId="0" borderId="0" xfId="0" quotePrefix="1" applyFont="1" applyAlignment="1">
      <alignment vertical="center"/>
    </xf>
    <xf numFmtId="0" fontId="7" fillId="0" borderId="0" xfId="36" quotePrefix="1" applyFont="1" applyAlignment="1">
      <alignment vertical="center"/>
    </xf>
    <xf numFmtId="0" fontId="7" fillId="0" borderId="0" xfId="33" applyFont="1" applyAlignment="1">
      <alignment vertical="center"/>
    </xf>
    <xf numFmtId="0" fontId="27" fillId="0" borderId="0" xfId="0" quotePrefix="1" applyFont="1" applyAlignment="1">
      <alignment horizontal="left" vertical="center"/>
    </xf>
    <xf numFmtId="168" fontId="7" fillId="0" borderId="3" xfId="8" applyNumberFormat="1" applyFont="1" applyFill="1" applyBorder="1" applyAlignment="1">
      <alignment vertical="center"/>
    </xf>
    <xf numFmtId="0" fontId="31" fillId="0" borderId="0" xfId="0" applyFont="1" applyAlignment="1">
      <alignment horizontal="left" vertical="center"/>
    </xf>
    <xf numFmtId="168" fontId="7" fillId="0" borderId="0" xfId="8" applyNumberFormat="1" applyFont="1" applyFill="1" applyAlignment="1">
      <alignment vertical="center"/>
    </xf>
    <xf numFmtId="0" fontId="31" fillId="0" borderId="0" xfId="0" applyFont="1" applyAlignment="1">
      <alignment vertical="center"/>
    </xf>
    <xf numFmtId="168" fontId="27" fillId="0" borderId="0" xfId="8" applyNumberFormat="1" applyFont="1" applyFill="1" applyBorder="1" applyAlignment="1">
      <alignment horizontal="center" vertical="center"/>
    </xf>
    <xf numFmtId="168" fontId="7" fillId="0" borderId="4" xfId="8" applyNumberFormat="1" applyFont="1" applyFill="1" applyBorder="1" applyAlignment="1">
      <alignment vertical="center"/>
    </xf>
    <xf numFmtId="166" fontId="7" fillId="0" borderId="0" xfId="0" applyNumberFormat="1" applyFont="1" applyAlignment="1">
      <alignment vertical="center"/>
    </xf>
    <xf numFmtId="37" fontId="7" fillId="0" borderId="0" xfId="36" applyNumberFormat="1" applyFont="1" applyAlignment="1">
      <alignment horizontal="center" vertical="center"/>
    </xf>
    <xf numFmtId="37" fontId="7" fillId="0" borderId="0" xfId="36" quotePrefix="1" applyNumberFormat="1" applyFont="1" applyAlignment="1">
      <alignment vertical="center"/>
    </xf>
    <xf numFmtId="168" fontId="7" fillId="0" borderId="3" xfId="18" applyNumberFormat="1" applyFont="1" applyFill="1" applyBorder="1" applyAlignment="1">
      <alignment vertical="center"/>
    </xf>
    <xf numFmtId="37" fontId="7" fillId="0" borderId="0" xfId="36" quotePrefix="1" applyNumberFormat="1" applyFont="1" applyAlignment="1">
      <alignment horizontal="center" vertical="center"/>
    </xf>
    <xf numFmtId="168" fontId="7" fillId="0" borderId="0" xfId="18" applyNumberFormat="1" applyFont="1" applyFill="1" applyBorder="1" applyAlignment="1">
      <alignment vertical="center"/>
    </xf>
    <xf numFmtId="168" fontId="7" fillId="0" borderId="2" xfId="8" applyNumberFormat="1" applyFont="1" applyFill="1" applyBorder="1" applyAlignment="1">
      <alignment vertical="center"/>
    </xf>
    <xf numFmtId="168" fontId="7" fillId="0" borderId="2" xfId="18" applyNumberFormat="1" applyFont="1" applyFill="1" applyBorder="1" applyAlignment="1">
      <alignment vertical="center"/>
    </xf>
    <xf numFmtId="0" fontId="24" fillId="0" borderId="0" xfId="36" applyFont="1" applyAlignment="1">
      <alignment vertical="center"/>
    </xf>
    <xf numFmtId="167" fontId="7" fillId="0" borderId="0" xfId="36" applyNumberFormat="1" applyFont="1" applyAlignment="1">
      <alignment vertical="center"/>
    </xf>
    <xf numFmtId="37" fontId="2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8" fontId="7" fillId="0" borderId="4" xfId="18" applyNumberFormat="1" applyFont="1" applyFill="1" applyBorder="1" applyAlignment="1">
      <alignment vertical="center"/>
    </xf>
    <xf numFmtId="168" fontId="7" fillId="0" borderId="0" xfId="36" applyNumberFormat="1" applyFont="1" applyAlignment="1">
      <alignment vertical="center"/>
    </xf>
    <xf numFmtId="168" fontId="7" fillId="0" borderId="0" xfId="8" applyNumberFormat="1" applyFont="1" applyFill="1" applyAlignment="1">
      <alignment horizontal="right" vertical="center"/>
    </xf>
    <xf numFmtId="0" fontId="5" fillId="0" borderId="0" xfId="36" applyFont="1" applyAlignment="1">
      <alignment horizontal="left" vertical="center"/>
    </xf>
    <xf numFmtId="0" fontId="7" fillId="0" borderId="0" xfId="36" applyFont="1" applyAlignment="1">
      <alignment horizontal="centerContinuous" vertical="center"/>
    </xf>
    <xf numFmtId="0" fontId="7" fillId="0" borderId="0" xfId="33" applyFont="1" applyAlignment="1">
      <alignment horizontal="center" vertical="center"/>
    </xf>
    <xf numFmtId="0" fontId="7" fillId="0" borderId="2" xfId="33" applyFont="1" applyBorder="1" applyAlignment="1">
      <alignment horizontal="center" vertical="center"/>
    </xf>
    <xf numFmtId="0" fontId="26" fillId="0" borderId="0" xfId="36" applyFont="1" applyAlignment="1">
      <alignment horizontal="center" vertical="center"/>
    </xf>
    <xf numFmtId="168" fontId="30" fillId="0" borderId="0" xfId="8" applyNumberFormat="1" applyFont="1" applyFill="1" applyBorder="1" applyAlignment="1">
      <alignment vertical="center"/>
    </xf>
    <xf numFmtId="49" fontId="27" fillId="0" borderId="0" xfId="0" applyNumberFormat="1" applyFont="1" applyAlignment="1">
      <alignment vertical="center"/>
    </xf>
    <xf numFmtId="0" fontId="29" fillId="0" borderId="0" xfId="36" applyFont="1" applyAlignment="1">
      <alignment vertical="center"/>
    </xf>
    <xf numFmtId="0" fontId="25" fillId="0" borderId="0" xfId="36" applyFont="1" applyAlignment="1">
      <alignment vertical="center"/>
    </xf>
    <xf numFmtId="0" fontId="26" fillId="0" borderId="0" xfId="36" applyFont="1" applyAlignment="1">
      <alignment vertical="center"/>
    </xf>
    <xf numFmtId="168" fontId="26" fillId="0" borderId="0" xfId="18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68" fontId="27" fillId="0" borderId="0" xfId="41" applyNumberFormat="1" applyFont="1" applyFill="1" applyBorder="1" applyAlignment="1">
      <alignment vertical="center"/>
    </xf>
    <xf numFmtId="168" fontId="27" fillId="0" borderId="0" xfId="41" applyNumberFormat="1" applyFont="1" applyFill="1" applyBorder="1" applyAlignment="1">
      <alignment horizontal="center" vertical="center"/>
    </xf>
    <xf numFmtId="168" fontId="30" fillId="0" borderId="4" xfId="8" applyNumberFormat="1" applyFont="1" applyFill="1" applyBorder="1" applyAlignment="1">
      <alignment vertical="center"/>
    </xf>
    <xf numFmtId="0" fontId="5" fillId="0" borderId="0" xfId="34" applyFont="1" applyAlignment="1">
      <alignment vertical="center"/>
    </xf>
    <xf numFmtId="0" fontId="7" fillId="0" borderId="0" xfId="34" applyFont="1" applyAlignment="1">
      <alignment vertical="center"/>
    </xf>
    <xf numFmtId="0" fontId="33" fillId="0" borderId="0" xfId="0" applyFont="1" applyAlignment="1">
      <alignment vertical="center"/>
    </xf>
    <xf numFmtId="168" fontId="30" fillId="0" borderId="0" xfId="8" applyNumberFormat="1" applyFont="1" applyFill="1" applyAlignment="1">
      <alignment vertical="center"/>
    </xf>
    <xf numFmtId="49" fontId="31" fillId="0" borderId="0" xfId="0" applyNumberFormat="1" applyFont="1" applyAlignment="1">
      <alignment horizontal="left" vertical="center"/>
    </xf>
    <xf numFmtId="168" fontId="34" fillId="0" borderId="0" xfId="8" applyNumberFormat="1" applyFont="1" applyFill="1" applyBorder="1" applyAlignment="1">
      <alignment vertical="center"/>
    </xf>
    <xf numFmtId="168" fontId="7" fillId="0" borderId="5" xfId="41" applyNumberFormat="1" applyFont="1" applyFill="1" applyBorder="1" applyAlignment="1">
      <alignment vertical="center"/>
    </xf>
    <xf numFmtId="168" fontId="3" fillId="0" borderId="0" xfId="36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5" fillId="0" borderId="0" xfId="29" applyFont="1" applyAlignment="1">
      <alignment vertical="center"/>
    </xf>
    <xf numFmtId="168" fontId="27" fillId="0" borderId="0" xfId="0" applyNumberFormat="1" applyFont="1" applyAlignment="1">
      <alignment vertical="center"/>
    </xf>
    <xf numFmtId="0" fontId="7" fillId="0" borderId="0" xfId="29" quotePrefix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34" applyFont="1" applyAlignment="1">
      <alignment horizontal="left" vertical="center"/>
    </xf>
    <xf numFmtId="0" fontId="7" fillId="0" borderId="2" xfId="33" quotePrefix="1" applyFont="1" applyBorder="1" applyAlignment="1">
      <alignment horizontal="center" vertical="center"/>
    </xf>
    <xf numFmtId="0" fontId="25" fillId="0" borderId="0" xfId="36" applyFont="1" applyAlignment="1">
      <alignment horizontal="centerContinuous" vertical="center"/>
    </xf>
    <xf numFmtId="0" fontId="26" fillId="0" borderId="0" xfId="36" applyFont="1" applyAlignment="1">
      <alignment horizontal="centerContinuous" vertical="center"/>
    </xf>
    <xf numFmtId="0" fontId="7" fillId="0" borderId="0" xfId="35" applyFont="1" applyAlignment="1">
      <alignment vertical="center"/>
    </xf>
    <xf numFmtId="0" fontId="7" fillId="0" borderId="0" xfId="38" applyFont="1" applyAlignment="1">
      <alignment vertical="center"/>
    </xf>
    <xf numFmtId="168" fontId="7" fillId="0" borderId="4" xfId="18" applyNumberFormat="1" applyFont="1" applyFill="1" applyBorder="1" applyAlignment="1">
      <alignment horizontal="center" vertical="center"/>
    </xf>
    <xf numFmtId="176" fontId="27" fillId="0" borderId="0" xfId="8" applyNumberFormat="1" applyFont="1" applyFill="1" applyBorder="1" applyAlignment="1">
      <alignment vertical="center"/>
    </xf>
    <xf numFmtId="43" fontId="7" fillId="0" borderId="0" xfId="8" applyFont="1" applyFill="1" applyBorder="1" applyAlignment="1">
      <alignment vertical="center"/>
    </xf>
    <xf numFmtId="175" fontId="7" fillId="0" borderId="0" xfId="0" applyNumberFormat="1" applyFont="1" applyAlignment="1">
      <alignment vertical="center"/>
    </xf>
    <xf numFmtId="0" fontId="7" fillId="0" borderId="0" xfId="46" applyFont="1" applyAlignment="1">
      <alignment vertical="center"/>
    </xf>
    <xf numFmtId="0" fontId="5" fillId="0" borderId="0" xfId="38" applyFont="1" applyAlignment="1">
      <alignment vertical="center"/>
    </xf>
    <xf numFmtId="0" fontId="5" fillId="0" borderId="0" xfId="30" applyFont="1" applyAlignment="1">
      <alignment horizontal="centerContinuous" vertical="center"/>
    </xf>
    <xf numFmtId="0" fontId="5" fillId="0" borderId="0" xfId="30" applyFont="1" applyAlignment="1">
      <alignment horizontal="center" vertical="center"/>
    </xf>
    <xf numFmtId="0" fontId="7" fillId="0" borderId="0" xfId="30" applyFont="1" applyAlignment="1">
      <alignment horizontal="centerContinuous" vertical="center"/>
    </xf>
    <xf numFmtId="0" fontId="7" fillId="0" borderId="0" xfId="30" applyFont="1" applyAlignment="1">
      <alignment horizontal="center" vertical="center"/>
    </xf>
    <xf numFmtId="0" fontId="7" fillId="0" borderId="0" xfId="32" applyFont="1" applyAlignment="1">
      <alignment horizontal="centerContinuous" vertical="center"/>
    </xf>
    <xf numFmtId="49" fontId="7" fillId="0" borderId="0" xfId="0" quotePrefix="1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5" fillId="0" borderId="0" xfId="45" applyFont="1" applyAlignment="1">
      <alignment vertical="center"/>
    </xf>
    <xf numFmtId="0" fontId="0" fillId="0" borderId="0" xfId="0" applyAlignment="1">
      <alignment vertical="center"/>
    </xf>
    <xf numFmtId="41" fontId="7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7" fillId="0" borderId="0" xfId="0" applyFont="1"/>
    <xf numFmtId="0" fontId="26" fillId="0" borderId="0" xfId="36" applyFont="1" applyAlignment="1">
      <alignment horizontal="centerContinuous"/>
    </xf>
    <xf numFmtId="0" fontId="7" fillId="0" borderId="0" xfId="36" applyFont="1"/>
    <xf numFmtId="176" fontId="7" fillId="0" borderId="4" xfId="8" applyNumberFormat="1" applyFont="1" applyFill="1" applyBorder="1" applyAlignment="1">
      <alignment vertical="center"/>
    </xf>
    <xf numFmtId="166" fontId="7" fillId="0" borderId="2" xfId="0" applyNumberFormat="1" applyFont="1" applyBorder="1" applyAlignment="1">
      <alignment horizontal="center" vertical="center"/>
    </xf>
    <xf numFmtId="168" fontId="7" fillId="0" borderId="0" xfId="8" applyNumberFormat="1" applyFont="1" applyFill="1" applyAlignment="1">
      <alignment horizontal="right"/>
    </xf>
    <xf numFmtId="166" fontId="7" fillId="0" borderId="0" xfId="0" applyNumberFormat="1" applyFont="1" applyAlignment="1">
      <alignment horizontal="center" vertical="center"/>
    </xf>
    <xf numFmtId="168" fontId="7" fillId="0" borderId="2" xfId="18" applyNumberFormat="1" applyFont="1" applyFill="1" applyBorder="1" applyAlignment="1">
      <alignment horizontal="center" vertical="center"/>
    </xf>
    <xf numFmtId="168" fontId="7" fillId="0" borderId="0" xfId="30" applyNumberFormat="1" applyFont="1" applyAlignment="1">
      <alignment vertical="center"/>
    </xf>
    <xf numFmtId="168" fontId="7" fillId="0" borderId="0" xfId="41" applyNumberFormat="1" applyFont="1" applyFill="1" applyBorder="1" applyAlignment="1">
      <alignment vertical="center"/>
    </xf>
    <xf numFmtId="168" fontId="7" fillId="0" borderId="4" xfId="4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168" fontId="7" fillId="0" borderId="0" xfId="8" applyNumberFormat="1" applyFont="1" applyFill="1" applyBorder="1" applyAlignment="1"/>
    <xf numFmtId="0" fontId="35" fillId="0" borderId="0" xfId="30" applyFont="1" applyAlignment="1">
      <alignment horizontal="centerContinuous" vertical="center"/>
    </xf>
    <xf numFmtId="0" fontId="36" fillId="0" borderId="0" xfId="30" applyFont="1" applyAlignment="1">
      <alignment vertical="center"/>
    </xf>
    <xf numFmtId="0" fontId="36" fillId="0" borderId="0" xfId="30" applyFont="1" applyAlignment="1">
      <alignment horizontal="centerContinuous" vertical="center"/>
    </xf>
    <xf numFmtId="168" fontId="36" fillId="0" borderId="0" xfId="8" applyNumberFormat="1" applyFont="1" applyFill="1" applyAlignment="1">
      <alignment horizontal="right"/>
    </xf>
    <xf numFmtId="0" fontId="36" fillId="0" borderId="0" xfId="0" applyFont="1" applyAlignment="1">
      <alignment horizontal="center" vertical="center"/>
    </xf>
    <xf numFmtId="0" fontId="36" fillId="0" borderId="0" xfId="30" applyFont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2" xfId="30" applyFont="1" applyBorder="1" applyAlignment="1">
      <alignment horizontal="center" vertical="center"/>
    </xf>
    <xf numFmtId="17" fontId="36" fillId="0" borderId="0" xfId="0" applyNumberFormat="1" applyFont="1" applyAlignment="1">
      <alignment horizontal="center" vertical="center"/>
    </xf>
    <xf numFmtId="17" fontId="36" fillId="0" borderId="0" xfId="30" applyNumberFormat="1" applyFont="1" applyAlignment="1">
      <alignment horizontal="center" vertical="center"/>
    </xf>
    <xf numFmtId="17" fontId="36" fillId="0" borderId="2" xfId="30" applyNumberFormat="1" applyFont="1" applyBorder="1" applyAlignment="1">
      <alignment horizontal="center" vertical="center"/>
    </xf>
    <xf numFmtId="168" fontId="36" fillId="0" borderId="0" xfId="8" applyNumberFormat="1" applyFont="1" applyFill="1" applyAlignment="1">
      <alignment vertical="center"/>
    </xf>
    <xf numFmtId="168" fontId="36" fillId="0" borderId="5" xfId="8" applyNumberFormat="1" applyFont="1" applyFill="1" applyBorder="1" applyAlignment="1">
      <alignment vertical="center"/>
    </xf>
    <xf numFmtId="168" fontId="36" fillId="0" borderId="0" xfId="8" applyNumberFormat="1" applyFont="1" applyFill="1" applyBorder="1" applyAlignment="1">
      <alignment vertical="center"/>
    </xf>
    <xf numFmtId="0" fontId="37" fillId="0" borderId="0" xfId="0" applyFont="1" applyAlignment="1">
      <alignment vertical="center"/>
    </xf>
    <xf numFmtId="0" fontId="7" fillId="0" borderId="0" xfId="45" applyFont="1" applyAlignment="1">
      <alignment vertical="center"/>
    </xf>
    <xf numFmtId="166" fontId="7" fillId="0" borderId="2" xfId="0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2" xfId="3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</cellXfs>
  <cellStyles count="48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5" xr:uid="{00000000-0005-0000-0000-00001E000000}"/>
    <cellStyle name="Normal_T-59-Q1_PPM_FS_BS_06.30.08_E" xfId="30" xr:uid="{00000000-0005-0000-0000-00001F000000}"/>
    <cellStyle name="Normal_T-87" xfId="31" xr:uid="{00000000-0005-0000-0000-000020000000}"/>
    <cellStyle name="Normal_T-87_PPM_FS_BS_06.30.08_E" xfId="32" xr:uid="{00000000-0005-0000-0000-000021000000}"/>
    <cellStyle name="Normal_T-87-Q1" xfId="33" xr:uid="{00000000-0005-0000-0000-000022000000}"/>
    <cellStyle name="Normal_T-87-Q1 2" xfId="34" xr:uid="{00000000-0005-0000-0000-000023000000}"/>
    <cellStyle name="Normal_T-87-Q1_PPM_FS_BS_06.30.08_E" xfId="35" xr:uid="{00000000-0005-0000-0000-000024000000}"/>
    <cellStyle name="Normal_T-87-Q1_PPM_FS_BS_06.30.08_E 2" xfId="46" xr:uid="{00000000-0005-0000-0000-000025000000}"/>
    <cellStyle name="Normal_T-87-Q3" xfId="36" xr:uid="{00000000-0005-0000-0000-000026000000}"/>
    <cellStyle name="Normal_T-87-Q3 2" xfId="37" xr:uid="{00000000-0005-0000-0000-000027000000}"/>
    <cellStyle name="Normal_T-87-Q3_PPM_FS_BS_06.30.08_E" xfId="38" xr:uid="{00000000-0005-0000-0000-000028000000}"/>
    <cellStyle name="Percent [2]" xfId="39" xr:uid="{00000000-0005-0000-0000-000029000000}"/>
    <cellStyle name="PLAN" xfId="40" xr:uid="{00000000-0005-0000-0000-00002A000000}"/>
    <cellStyle name="เครื่องหมายจุลภาค 2" xfId="41" xr:uid="{00000000-0005-0000-0000-00002B000000}"/>
    <cellStyle name="เชื่อมโยงหลายมิติ" xfId="42" xr:uid="{00000000-0005-0000-0000-00002C000000}"/>
    <cellStyle name="ตามการเชื่อมโยงหลายมิติ" xfId="43" xr:uid="{00000000-0005-0000-0000-00002D000000}"/>
    <cellStyle name="ปกติ 2" xfId="44" xr:uid="{00000000-0005-0000-0000-00002E000000}"/>
    <cellStyle name="ปกติ 3" xfId="47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715107</xdr:colOff>
      <xdr:row>49</xdr:row>
      <xdr:rowOff>0</xdr:rowOff>
    </xdr:from>
    <xdr:to>
      <xdr:col>16</xdr:col>
      <xdr:colOff>1598</xdr:colOff>
      <xdr:row>52</xdr:row>
      <xdr:rowOff>142875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715107</xdr:colOff>
      <xdr:row>49</xdr:row>
      <xdr:rowOff>0</xdr:rowOff>
    </xdr:from>
    <xdr:to>
      <xdr:col>16</xdr:col>
      <xdr:colOff>1598</xdr:colOff>
      <xdr:row>52</xdr:row>
      <xdr:rowOff>228601</xdr:rowOff>
    </xdr:to>
    <xdr:sp macro="" textlink="">
      <xdr:nvSpPr>
        <xdr:cNvPr id="1026" name="Rectangle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6351</xdr:colOff>
      <xdr:row>52</xdr:row>
      <xdr:rowOff>128953</xdr:rowOff>
    </xdr:to>
    <xdr:sp macro="" textlink="">
      <xdr:nvSpPr>
        <xdr:cNvPr id="1027" name="Rectangle 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715107</xdr:colOff>
      <xdr:row>35</xdr:row>
      <xdr:rowOff>66675</xdr:rowOff>
    </xdr:from>
    <xdr:to>
      <xdr:col>16</xdr:col>
      <xdr:colOff>1598</xdr:colOff>
      <xdr:row>38</xdr:row>
      <xdr:rowOff>209550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6934200" y="10734675"/>
          <a:ext cx="0" cy="828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715107</xdr:colOff>
      <xdr:row>35</xdr:row>
      <xdr:rowOff>419100</xdr:rowOff>
    </xdr:from>
    <xdr:to>
      <xdr:col>16</xdr:col>
      <xdr:colOff>1598</xdr:colOff>
      <xdr:row>40</xdr:row>
      <xdr:rowOff>0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6934200" y="10896600"/>
          <a:ext cx="0" cy="914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35</xdr:row>
      <xdr:rowOff>0</xdr:rowOff>
    </xdr:from>
    <xdr:to>
      <xdr:col>16</xdr:col>
      <xdr:colOff>6351</xdr:colOff>
      <xdr:row>39</xdr:row>
      <xdr:rowOff>0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6934200" y="10668000"/>
          <a:ext cx="6351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voBook\Dropbox\mr\Chuwit%202019\CWF_FS_2019%20to%202022_revise%20overtime\CWF_FS_Overtime_2023\CWF_FS_06.30.23_OVERTIME\CHU_FS_E_06.30.23-OVERTIME\CHU_FS_E_06.30.23-OVERTIME.xlsx" TargetMode="External"/><Relationship Id="rId1" Type="http://schemas.openxmlformats.org/officeDocument/2006/relationships/externalLinkPath" Target="file:///C:\Users\VivoBook\Dropbox\mr\Chuwit%202019\CWF_FS_2019%20to%202022_revise%20overtime\CWF_FS_Overtime_2023\CWF_FS_06.30.23_OVERTIME\CHU_FS_E_06.30.23-OVERTIME\CHU_FS_E_06.30.23-OVERTI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2,3"/>
      <sheetName val="PL_4"/>
      <sheetName val="PL_5"/>
      <sheetName val="SE_6"/>
      <sheetName val="CF_7,8"/>
    </sheetNames>
    <sheetDataSet>
      <sheetData sheetId="0"/>
      <sheetData sheetId="1">
        <row r="10">
          <cell r="A10" t="str">
            <v xml:space="preserve">Revenues from contract broiler farming   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2"/>
  <sheetViews>
    <sheetView topLeftCell="B15" zoomScaleNormal="100" zoomScaleSheetLayoutView="100" workbookViewId="0">
      <selection activeCell="H27" sqref="H27"/>
    </sheetView>
  </sheetViews>
  <sheetFormatPr defaultColWidth="10.33203125" defaultRowHeight="18.600000000000001" customHeight="1" x14ac:dyDescent="0.25"/>
  <cols>
    <col min="1" max="3" width="1.5546875" style="3" customWidth="1"/>
    <col min="4" max="4" width="2.33203125" style="3" customWidth="1"/>
    <col min="5" max="5" width="11.44140625" style="3" customWidth="1"/>
    <col min="6" max="6" width="19.88671875" style="3" customWidth="1"/>
    <col min="7" max="7" width="3" style="3" customWidth="1"/>
    <col min="8" max="8" width="9.5546875" style="2" customWidth="1"/>
    <col min="9" max="9" width="2.44140625" style="3" customWidth="1"/>
    <col min="10" max="10" width="16.88671875" style="7" customWidth="1"/>
    <col min="11" max="11" width="2.44140625" style="7" customWidth="1"/>
    <col min="12" max="12" width="16.6640625" style="7" customWidth="1"/>
    <col min="13" max="13" width="10.33203125" style="3" customWidth="1"/>
    <col min="14" max="14" width="10.33203125" style="3"/>
    <col min="15" max="15" width="10.5546875" style="3" customWidth="1"/>
    <col min="16" max="16" width="8.5546875" style="3" customWidth="1"/>
    <col min="17" max="17" width="6.6640625" style="3" customWidth="1"/>
    <col min="18" max="19" width="10.33203125" style="3"/>
    <col min="20" max="20" width="1.88671875" style="3" customWidth="1"/>
    <col min="21" max="16384" width="10.33203125" style="3"/>
  </cols>
  <sheetData>
    <row r="1" spans="1:21" ht="18" customHeight="1" x14ac:dyDescent="0.25">
      <c r="A1" s="18" t="s">
        <v>117</v>
      </c>
      <c r="B1" s="19"/>
      <c r="C1" s="19"/>
      <c r="D1" s="19"/>
      <c r="E1" s="19"/>
      <c r="F1" s="19"/>
      <c r="G1" s="19"/>
      <c r="H1" s="20"/>
      <c r="I1" s="7"/>
    </row>
    <row r="2" spans="1:21" ht="18" customHeight="1" x14ac:dyDescent="0.25">
      <c r="A2" s="21" t="s">
        <v>37</v>
      </c>
      <c r="B2" s="19"/>
      <c r="C2" s="19"/>
      <c r="D2" s="19"/>
      <c r="E2" s="19"/>
      <c r="F2" s="19"/>
      <c r="G2" s="19"/>
      <c r="H2" s="20"/>
      <c r="I2" s="7"/>
      <c r="J2" s="110"/>
      <c r="K2" s="110"/>
      <c r="L2" s="110"/>
    </row>
    <row r="3" spans="1:21" ht="18" customHeight="1" x14ac:dyDescent="0.25">
      <c r="A3" s="18" t="s">
        <v>149</v>
      </c>
      <c r="B3" s="22"/>
      <c r="C3" s="22"/>
      <c r="D3" s="22"/>
      <c r="E3" s="22"/>
      <c r="F3" s="22"/>
      <c r="G3" s="22"/>
      <c r="H3" s="23"/>
      <c r="I3" s="22"/>
      <c r="J3" s="110"/>
      <c r="K3" s="110"/>
      <c r="L3" s="110"/>
    </row>
    <row r="4" spans="1:21" ht="18" customHeight="1" x14ac:dyDescent="0.25">
      <c r="A4" s="7"/>
      <c r="B4" s="7"/>
      <c r="C4" s="7"/>
      <c r="D4" s="7"/>
      <c r="E4" s="7"/>
      <c r="F4" s="7"/>
      <c r="G4" s="7"/>
      <c r="H4" s="20"/>
      <c r="I4" s="7"/>
    </row>
    <row r="5" spans="1:21" ht="18" customHeight="1" x14ac:dyDescent="0.25">
      <c r="A5" s="24" t="s">
        <v>0</v>
      </c>
      <c r="B5" s="7"/>
      <c r="C5" s="7"/>
      <c r="D5" s="7"/>
      <c r="E5" s="7"/>
      <c r="F5" s="7"/>
      <c r="G5" s="7"/>
      <c r="H5" s="20"/>
      <c r="I5" s="7"/>
    </row>
    <row r="6" spans="1:21" ht="18.75" customHeight="1" x14ac:dyDescent="0.25">
      <c r="A6" s="7"/>
      <c r="B6" s="7"/>
      <c r="C6" s="7"/>
      <c r="D6" s="7"/>
      <c r="E6" s="7"/>
      <c r="F6" s="7"/>
      <c r="G6" s="7"/>
      <c r="H6" s="20"/>
      <c r="I6" s="7"/>
      <c r="L6" s="25"/>
    </row>
    <row r="7" spans="1:21" ht="18.75" customHeight="1" x14ac:dyDescent="0.25">
      <c r="A7" s="7"/>
      <c r="B7" s="7"/>
      <c r="C7" s="7"/>
      <c r="D7" s="7"/>
      <c r="E7" s="7"/>
      <c r="F7" s="7"/>
      <c r="G7" s="7"/>
      <c r="H7" s="20"/>
      <c r="I7" s="7"/>
      <c r="J7" s="142" t="s">
        <v>109</v>
      </c>
      <c r="K7" s="142"/>
      <c r="L7" s="142"/>
    </row>
    <row r="8" spans="1:21" s="7" customFormat="1" ht="18.600000000000001" customHeight="1" x14ac:dyDescent="0.25">
      <c r="J8" s="118">
        <v>45473</v>
      </c>
      <c r="K8" s="20"/>
      <c r="L8" s="118">
        <v>45291</v>
      </c>
    </row>
    <row r="9" spans="1:21" s="7" customFormat="1" ht="18.600000000000001" customHeight="1" x14ac:dyDescent="0.25">
      <c r="H9" s="32"/>
      <c r="J9" s="118" t="s">
        <v>128</v>
      </c>
      <c r="K9" s="118"/>
      <c r="L9" s="118" t="s">
        <v>130</v>
      </c>
    </row>
    <row r="10" spans="1:21" s="7" customFormat="1" ht="18.600000000000001" customHeight="1" x14ac:dyDescent="0.25">
      <c r="H10" s="26" t="s">
        <v>9</v>
      </c>
      <c r="J10" s="116" t="s">
        <v>129</v>
      </c>
      <c r="K10" s="118"/>
      <c r="L10" s="116"/>
    </row>
    <row r="11" spans="1:21" s="7" customFormat="1" ht="18.600000000000001" customHeight="1" x14ac:dyDescent="0.25">
      <c r="A11" s="18" t="s">
        <v>1</v>
      </c>
      <c r="H11" s="27"/>
      <c r="I11" s="28"/>
      <c r="J11" s="28"/>
      <c r="K11" s="28"/>
      <c r="L11" s="29"/>
      <c r="O11" s="30"/>
      <c r="P11" s="30"/>
      <c r="Q11" s="111"/>
      <c r="R11" s="17"/>
      <c r="S11" s="31"/>
      <c r="T11" s="17"/>
      <c r="U11" s="31"/>
    </row>
    <row r="12" spans="1:21" s="7" customFormat="1" ht="18.600000000000001" customHeight="1" x14ac:dyDescent="0.25">
      <c r="A12" s="8" t="s">
        <v>2</v>
      </c>
      <c r="H12" s="32"/>
      <c r="I12" s="8"/>
      <c r="J12" s="13">
        <v>178720347</v>
      </c>
      <c r="K12" s="8"/>
      <c r="L12" s="13">
        <v>47623835</v>
      </c>
      <c r="O12" s="30"/>
      <c r="P12" s="30"/>
      <c r="Q12" s="111"/>
      <c r="R12" s="17"/>
      <c r="S12" s="31"/>
      <c r="T12" s="17"/>
      <c r="U12" s="31"/>
    </row>
    <row r="13" spans="1:21" s="7" customFormat="1" ht="18.600000000000001" customHeight="1" x14ac:dyDescent="0.25">
      <c r="A13" s="8" t="s">
        <v>110</v>
      </c>
      <c r="H13" s="32" t="s">
        <v>148</v>
      </c>
      <c r="I13" s="8"/>
      <c r="J13" s="13">
        <f>10223559+554550</f>
        <v>10778109</v>
      </c>
      <c r="K13" s="123"/>
      <c r="L13" s="13">
        <v>4877968</v>
      </c>
      <c r="O13" s="30"/>
      <c r="P13" s="30"/>
      <c r="Q13" s="30"/>
      <c r="R13" s="30"/>
      <c r="S13" s="34"/>
      <c r="T13" s="30"/>
      <c r="U13" s="34"/>
    </row>
    <row r="14" spans="1:21" s="7" customFormat="1" ht="18.600000000000001" customHeight="1" x14ac:dyDescent="0.25">
      <c r="A14" s="8" t="s">
        <v>115</v>
      </c>
      <c r="H14" s="32">
        <v>10</v>
      </c>
      <c r="I14" s="8"/>
      <c r="J14" s="13">
        <v>26594390</v>
      </c>
      <c r="K14" s="8"/>
      <c r="L14" s="13">
        <v>18746666</v>
      </c>
      <c r="O14" s="30"/>
      <c r="P14" s="30"/>
      <c r="Q14" s="30"/>
      <c r="R14" s="30"/>
      <c r="S14" s="34"/>
      <c r="T14" s="30"/>
      <c r="U14" s="34"/>
    </row>
    <row r="15" spans="1:21" s="7" customFormat="1" ht="18.600000000000001" customHeight="1" x14ac:dyDescent="0.25">
      <c r="A15" s="8" t="s">
        <v>99</v>
      </c>
      <c r="B15" s="38"/>
      <c r="D15" s="38"/>
      <c r="E15" s="38"/>
      <c r="H15" s="32">
        <v>5</v>
      </c>
      <c r="I15" s="8"/>
      <c r="J15" s="13">
        <v>5145391</v>
      </c>
      <c r="K15" s="8"/>
      <c r="L15" s="13">
        <v>4375586</v>
      </c>
      <c r="O15" s="30"/>
      <c r="P15" s="39"/>
      <c r="Q15" s="111"/>
      <c r="R15" s="30"/>
      <c r="S15" s="31"/>
      <c r="T15" s="30"/>
      <c r="U15" s="31"/>
    </row>
    <row r="16" spans="1:21" s="7" customFormat="1" ht="18.600000000000001" customHeight="1" x14ac:dyDescent="0.25">
      <c r="A16" s="8" t="s">
        <v>106</v>
      </c>
      <c r="B16" s="38"/>
      <c r="D16" s="38"/>
      <c r="E16" s="38"/>
      <c r="H16" s="32">
        <v>6</v>
      </c>
      <c r="I16" s="8"/>
      <c r="J16" s="13">
        <v>20013173</v>
      </c>
      <c r="K16" s="8"/>
      <c r="L16" s="13">
        <v>13173</v>
      </c>
      <c r="O16" s="30"/>
      <c r="P16" s="30"/>
      <c r="Q16" s="111"/>
      <c r="R16" s="30"/>
      <c r="S16" s="31"/>
      <c r="T16" s="30"/>
      <c r="U16" s="31"/>
    </row>
    <row r="17" spans="1:21" s="7" customFormat="1" ht="18.600000000000001" customHeight="1" x14ac:dyDescent="0.25">
      <c r="A17" s="8" t="s">
        <v>118</v>
      </c>
      <c r="B17" s="38"/>
      <c r="D17" s="38"/>
      <c r="E17" s="38"/>
      <c r="H17" s="32"/>
      <c r="I17" s="8"/>
      <c r="J17" s="13">
        <v>0</v>
      </c>
      <c r="K17" s="8"/>
      <c r="L17" s="13">
        <v>792169</v>
      </c>
      <c r="O17" s="30"/>
      <c r="P17" s="30"/>
      <c r="Q17" s="111"/>
      <c r="R17" s="30"/>
      <c r="S17" s="31"/>
      <c r="T17" s="30"/>
      <c r="U17" s="31"/>
    </row>
    <row r="18" spans="1:21" s="7" customFormat="1" ht="18.600000000000001" customHeight="1" x14ac:dyDescent="0.25">
      <c r="A18" s="18" t="s">
        <v>20</v>
      </c>
      <c r="H18" s="32"/>
      <c r="I18" s="8"/>
      <c r="J18" s="40">
        <f>SUM(J12:J17)</f>
        <v>241251410</v>
      </c>
      <c r="K18" s="8"/>
      <c r="L18" s="40">
        <f>SUM(L12:L17)</f>
        <v>76429397</v>
      </c>
      <c r="O18" s="41"/>
      <c r="P18" s="41"/>
      <c r="Q18" s="111"/>
      <c r="R18" s="17"/>
      <c r="S18" s="31"/>
      <c r="T18" s="17"/>
      <c r="U18" s="31"/>
    </row>
    <row r="19" spans="1:21" s="7" customFormat="1" ht="10.5" customHeight="1" x14ac:dyDescent="0.25">
      <c r="A19" s="19"/>
      <c r="H19" s="27"/>
      <c r="I19" s="28"/>
      <c r="J19" s="28"/>
      <c r="K19" s="28"/>
      <c r="L19" s="28"/>
      <c r="O19" s="17"/>
      <c r="P19" s="17"/>
      <c r="Q19" s="111"/>
      <c r="R19" s="17"/>
      <c r="S19" s="31"/>
      <c r="T19" s="17"/>
      <c r="U19" s="31"/>
    </row>
    <row r="20" spans="1:21" s="7" customFormat="1" ht="18.600000000000001" customHeight="1" x14ac:dyDescent="0.25">
      <c r="A20" s="18" t="s">
        <v>3</v>
      </c>
      <c r="H20" s="27"/>
      <c r="I20" s="28"/>
      <c r="J20" s="28"/>
      <c r="K20" s="28"/>
      <c r="L20" s="28"/>
      <c r="O20" s="43"/>
      <c r="P20" s="43"/>
      <c r="Q20" s="111"/>
      <c r="R20" s="17"/>
      <c r="S20" s="31"/>
      <c r="T20" s="17"/>
      <c r="U20" s="31"/>
    </row>
    <row r="21" spans="1:21" s="7" customFormat="1" ht="18.600000000000001" customHeight="1" x14ac:dyDescent="0.25">
      <c r="A21" s="8" t="s">
        <v>76</v>
      </c>
      <c r="C21" s="8"/>
      <c r="E21" s="8"/>
      <c r="H21" s="27"/>
      <c r="I21" s="28"/>
      <c r="J21" s="28"/>
      <c r="K21" s="28"/>
      <c r="L21" s="28"/>
      <c r="O21" s="17"/>
      <c r="P21" s="43"/>
      <c r="Q21" s="111"/>
      <c r="R21" s="17"/>
      <c r="S21" s="31"/>
      <c r="T21" s="17"/>
      <c r="U21" s="31"/>
    </row>
    <row r="22" spans="1:21" s="7" customFormat="1" ht="18.600000000000001" customHeight="1" x14ac:dyDescent="0.25">
      <c r="A22" s="8" t="s">
        <v>75</v>
      </c>
      <c r="B22" s="8" t="s">
        <v>77</v>
      </c>
      <c r="H22" s="32">
        <v>6</v>
      </c>
      <c r="I22" s="8"/>
      <c r="J22" s="13">
        <v>14500000</v>
      </c>
      <c r="K22" s="8"/>
      <c r="L22" s="13">
        <v>14500000</v>
      </c>
      <c r="O22" s="30"/>
      <c r="P22" s="30"/>
      <c r="Q22" s="111"/>
      <c r="R22" s="17"/>
      <c r="S22" s="31"/>
      <c r="T22" s="17"/>
      <c r="U22" s="31"/>
    </row>
    <row r="23" spans="1:21" s="7" customFormat="1" ht="18.600000000000001" customHeight="1" x14ac:dyDescent="0.25">
      <c r="A23" s="8" t="s">
        <v>119</v>
      </c>
      <c r="B23" s="8"/>
      <c r="H23" s="32"/>
      <c r="I23" s="8"/>
      <c r="J23" s="13">
        <v>9038100</v>
      </c>
      <c r="K23" s="8"/>
      <c r="L23" s="13">
        <v>9038100</v>
      </c>
      <c r="O23" s="30"/>
      <c r="P23" s="30"/>
      <c r="Q23" s="111"/>
      <c r="R23" s="17"/>
      <c r="S23" s="31"/>
      <c r="T23" s="17"/>
      <c r="U23" s="31"/>
    </row>
    <row r="24" spans="1:21" s="7" customFormat="1" ht="18.600000000000001" customHeight="1" x14ac:dyDescent="0.25">
      <c r="A24" s="8" t="s">
        <v>54</v>
      </c>
      <c r="C24" s="8"/>
      <c r="E24" s="8"/>
      <c r="H24" s="32">
        <v>7</v>
      </c>
      <c r="I24" s="8"/>
      <c r="J24" s="13">
        <v>564229600</v>
      </c>
      <c r="K24" s="8"/>
      <c r="L24" s="13">
        <v>576529941</v>
      </c>
      <c r="O24" s="30"/>
      <c r="P24" s="30"/>
      <c r="Q24" s="111"/>
      <c r="R24" s="17"/>
      <c r="S24" s="31"/>
      <c r="T24" s="17"/>
      <c r="U24" s="31"/>
    </row>
    <row r="25" spans="1:21" s="7" customFormat="1" ht="18.600000000000001" customHeight="1" x14ac:dyDescent="0.25">
      <c r="A25" s="8" t="s">
        <v>78</v>
      </c>
      <c r="C25" s="8"/>
      <c r="E25" s="8"/>
      <c r="H25" s="32"/>
      <c r="I25" s="8"/>
      <c r="J25" s="13">
        <v>5271337</v>
      </c>
      <c r="K25" s="8"/>
      <c r="L25" s="13">
        <v>6766589</v>
      </c>
      <c r="O25" s="30"/>
      <c r="P25" s="30"/>
      <c r="Q25" s="111"/>
      <c r="R25" s="17"/>
      <c r="S25" s="31"/>
      <c r="T25" s="17"/>
      <c r="U25" s="31"/>
    </row>
    <row r="26" spans="1:21" s="7" customFormat="1" ht="18.600000000000001" customHeight="1" x14ac:dyDescent="0.25">
      <c r="A26" s="8" t="s">
        <v>144</v>
      </c>
      <c r="C26" s="8"/>
      <c r="E26" s="8"/>
      <c r="H26" s="32">
        <v>11</v>
      </c>
      <c r="I26" s="8"/>
      <c r="J26" s="13">
        <v>794213</v>
      </c>
      <c r="K26" s="8"/>
      <c r="L26" s="13">
        <v>1421326</v>
      </c>
      <c r="O26" s="30"/>
      <c r="P26" s="30"/>
      <c r="Q26" s="111"/>
      <c r="R26" s="17"/>
      <c r="S26" s="31"/>
      <c r="T26" s="17"/>
      <c r="U26" s="31"/>
    </row>
    <row r="27" spans="1:21" s="7" customFormat="1" ht="18.600000000000001" customHeight="1" x14ac:dyDescent="0.25">
      <c r="A27" s="8" t="s">
        <v>87</v>
      </c>
      <c r="C27" s="8"/>
      <c r="E27" s="8"/>
      <c r="H27" s="32">
        <v>10</v>
      </c>
      <c r="I27" s="8"/>
      <c r="J27" s="13">
        <v>44174700</v>
      </c>
      <c r="K27" s="8"/>
      <c r="L27" s="13">
        <v>39909900</v>
      </c>
      <c r="O27" s="30"/>
      <c r="P27" s="30"/>
      <c r="Q27" s="111"/>
      <c r="R27" s="17"/>
      <c r="S27" s="31"/>
      <c r="T27" s="17"/>
      <c r="U27" s="31"/>
    </row>
    <row r="28" spans="1:21" s="7" customFormat="1" ht="18.600000000000001" customHeight="1" x14ac:dyDescent="0.25">
      <c r="A28" s="8" t="s">
        <v>108</v>
      </c>
      <c r="C28" s="8"/>
      <c r="E28" s="8"/>
      <c r="H28" s="32"/>
      <c r="I28" s="8"/>
      <c r="J28" s="13">
        <v>4600052</v>
      </c>
      <c r="K28" s="8"/>
      <c r="L28" s="13">
        <v>5530798</v>
      </c>
      <c r="O28" s="41"/>
      <c r="P28" s="41"/>
      <c r="Q28" s="111"/>
      <c r="R28" s="17"/>
      <c r="S28" s="44"/>
      <c r="T28" s="17"/>
      <c r="U28" s="44"/>
    </row>
    <row r="29" spans="1:21" s="7" customFormat="1" ht="18.600000000000001" customHeight="1" x14ac:dyDescent="0.25">
      <c r="A29" s="18" t="s">
        <v>21</v>
      </c>
      <c r="C29" s="8"/>
      <c r="E29" s="8"/>
      <c r="H29" s="32"/>
      <c r="I29" s="8"/>
      <c r="J29" s="40">
        <f>SUM(J22:J28)</f>
        <v>642608002</v>
      </c>
      <c r="K29" s="8"/>
      <c r="L29" s="40">
        <f>SUM(L22:L28)</f>
        <v>653696654</v>
      </c>
      <c r="O29" s="30"/>
      <c r="P29" s="30"/>
      <c r="Q29" s="111"/>
      <c r="R29" s="17"/>
      <c r="S29" s="31"/>
      <c r="T29" s="17"/>
      <c r="U29" s="31"/>
    </row>
    <row r="30" spans="1:21" s="7" customFormat="1" ht="10.5" customHeight="1" x14ac:dyDescent="0.25">
      <c r="A30" s="19"/>
      <c r="H30" s="32"/>
      <c r="I30" s="8"/>
      <c r="J30" s="13"/>
      <c r="K30" s="8"/>
      <c r="L30" s="13"/>
      <c r="O30" s="43"/>
      <c r="P30" s="43"/>
      <c r="Q30" s="111"/>
      <c r="R30" s="17"/>
      <c r="S30" s="31"/>
      <c r="T30" s="17"/>
      <c r="U30" s="31"/>
    </row>
    <row r="31" spans="1:21" s="7" customFormat="1" ht="18.600000000000001" customHeight="1" thickBot="1" x14ac:dyDescent="0.3">
      <c r="A31" s="18" t="s">
        <v>4</v>
      </c>
      <c r="H31" s="32"/>
      <c r="I31" s="8"/>
      <c r="J31" s="45">
        <f>SUM(J29,J18)</f>
        <v>883859412</v>
      </c>
      <c r="K31" s="8"/>
      <c r="L31" s="45">
        <f>SUM(L29,L18)</f>
        <v>730126051</v>
      </c>
    </row>
    <row r="32" spans="1:21" s="6" customFormat="1" ht="18.600000000000001" customHeight="1" thickTop="1" x14ac:dyDescent="0.25">
      <c r="A32" s="7"/>
      <c r="B32" s="7"/>
      <c r="C32" s="7"/>
      <c r="D32" s="7"/>
      <c r="E32" s="7"/>
      <c r="F32" s="7"/>
      <c r="G32" s="7"/>
      <c r="H32" s="20"/>
      <c r="I32" s="7"/>
      <c r="J32" s="7"/>
      <c r="K32" s="7"/>
      <c r="L32" s="18"/>
    </row>
    <row r="33" spans="1:12" s="6" customFormat="1" ht="18.600000000000001" customHeight="1" x14ac:dyDescent="0.25">
      <c r="A33" s="7"/>
      <c r="B33" s="7"/>
      <c r="C33" s="7"/>
      <c r="D33" s="7"/>
      <c r="E33" s="7"/>
      <c r="F33" s="7"/>
      <c r="G33" s="7"/>
      <c r="H33" s="20"/>
      <c r="I33" s="7"/>
      <c r="J33" s="7"/>
      <c r="K33" s="7"/>
      <c r="L33" s="18"/>
    </row>
    <row r="34" spans="1:12" s="6" customFormat="1" ht="18.600000000000001" customHeight="1" x14ac:dyDescent="0.25">
      <c r="A34" s="7"/>
      <c r="B34" s="7"/>
      <c r="C34" s="7"/>
      <c r="D34" s="7"/>
      <c r="E34" s="7"/>
      <c r="F34" s="7"/>
      <c r="G34" s="7"/>
      <c r="H34" s="20"/>
      <c r="I34" s="7"/>
      <c r="J34" s="7"/>
      <c r="K34" s="7"/>
      <c r="L34" s="18"/>
    </row>
    <row r="35" spans="1:12" s="6" customFormat="1" ht="18.600000000000001" customHeight="1" x14ac:dyDescent="0.25">
      <c r="A35" s="7"/>
      <c r="B35" s="7"/>
      <c r="C35" s="7"/>
      <c r="D35" s="7"/>
      <c r="E35" s="7"/>
      <c r="F35" s="7"/>
      <c r="G35" s="7"/>
      <c r="H35" s="20"/>
      <c r="I35" s="7"/>
      <c r="J35" s="7"/>
      <c r="K35" s="7"/>
      <c r="L35" s="18"/>
    </row>
    <row r="36" spans="1:12" s="6" customFormat="1" ht="18.600000000000001" customHeight="1" x14ac:dyDescent="0.25">
      <c r="A36" s="7"/>
      <c r="B36" s="7"/>
      <c r="C36" s="7"/>
      <c r="D36" s="7"/>
      <c r="E36" s="7"/>
      <c r="F36" s="7"/>
      <c r="G36" s="7"/>
      <c r="H36" s="20"/>
      <c r="I36" s="7"/>
      <c r="J36" s="7"/>
      <c r="K36" s="7"/>
      <c r="L36" s="29"/>
    </row>
    <row r="37" spans="1:12" s="6" customFormat="1" ht="18.600000000000001" customHeight="1" x14ac:dyDescent="0.25">
      <c r="A37" s="7"/>
      <c r="B37" s="7"/>
      <c r="C37" s="7"/>
      <c r="D37" s="7"/>
      <c r="E37" s="7"/>
      <c r="F37" s="7"/>
      <c r="G37" s="7"/>
      <c r="H37" s="20"/>
      <c r="I37" s="7"/>
      <c r="J37" s="7"/>
      <c r="K37" s="7"/>
      <c r="L37" s="29"/>
    </row>
    <row r="38" spans="1:12" s="6" customFormat="1" ht="18.600000000000001" customHeight="1" x14ac:dyDescent="0.25">
      <c r="A38" s="7"/>
      <c r="B38" s="7"/>
      <c r="C38" s="7"/>
      <c r="D38" s="7"/>
      <c r="E38" s="7"/>
      <c r="F38" s="7"/>
      <c r="G38" s="7"/>
      <c r="H38" s="20"/>
      <c r="I38" s="7"/>
      <c r="J38" s="7"/>
      <c r="K38" s="7"/>
      <c r="L38" s="29"/>
    </row>
    <row r="39" spans="1:12" s="6" customFormat="1" ht="18" customHeight="1" x14ac:dyDescent="0.25">
      <c r="A39" s="18" t="str">
        <f>A1</f>
        <v xml:space="preserve">CHUWIT FARM (2019) PUBLIC COMPANY LIMITED </v>
      </c>
      <c r="B39" s="19"/>
      <c r="C39" s="19"/>
      <c r="D39" s="19"/>
      <c r="E39" s="19"/>
      <c r="F39" s="19"/>
      <c r="G39" s="19"/>
      <c r="H39" s="20"/>
      <c r="I39" s="7"/>
      <c r="J39" s="7"/>
      <c r="K39" s="7"/>
      <c r="L39" s="7"/>
    </row>
    <row r="40" spans="1:12" s="6" customFormat="1" ht="18" customHeight="1" x14ac:dyDescent="0.25">
      <c r="A40" s="21" t="s">
        <v>37</v>
      </c>
      <c r="B40" s="19"/>
      <c r="C40" s="19"/>
      <c r="D40" s="19"/>
      <c r="E40" s="19"/>
      <c r="F40" s="19"/>
      <c r="G40" s="19"/>
      <c r="H40" s="20"/>
      <c r="I40" s="7"/>
      <c r="J40" s="7"/>
      <c r="K40" s="7"/>
      <c r="L40" s="7"/>
    </row>
    <row r="41" spans="1:12" s="6" customFormat="1" ht="18" customHeight="1" x14ac:dyDescent="0.25">
      <c r="A41" s="18" t="str">
        <f>A3</f>
        <v>AS AT JUNE 30, 2024 AND DECEMBER 31, 2023</v>
      </c>
      <c r="B41" s="22"/>
      <c r="C41" s="22"/>
      <c r="D41" s="22"/>
      <c r="E41" s="22"/>
      <c r="F41" s="22"/>
      <c r="G41" s="22"/>
      <c r="H41" s="23"/>
      <c r="I41" s="22"/>
      <c r="J41" s="22"/>
      <c r="K41" s="22"/>
      <c r="L41" s="7"/>
    </row>
    <row r="42" spans="1:12" s="6" customFormat="1" ht="18" customHeight="1" x14ac:dyDescent="0.25">
      <c r="A42" s="18"/>
      <c r="B42" s="22"/>
      <c r="C42" s="22"/>
      <c r="D42" s="22"/>
      <c r="E42" s="22"/>
      <c r="F42" s="22"/>
      <c r="G42" s="22"/>
      <c r="H42" s="23"/>
      <c r="I42" s="22"/>
      <c r="J42" s="22"/>
      <c r="K42" s="22"/>
      <c r="L42" s="7"/>
    </row>
    <row r="43" spans="1:12" s="7" customFormat="1" ht="18" customHeight="1" x14ac:dyDescent="0.25">
      <c r="A43" s="24" t="s">
        <v>5</v>
      </c>
      <c r="H43" s="20"/>
    </row>
    <row r="44" spans="1:12" s="7" customFormat="1" ht="18.600000000000001" customHeight="1" x14ac:dyDescent="0.25">
      <c r="H44" s="20"/>
      <c r="J44" s="46"/>
      <c r="K44" s="46"/>
      <c r="L44" s="46"/>
    </row>
    <row r="45" spans="1:12" s="7" customFormat="1" ht="18.600000000000001" customHeight="1" x14ac:dyDescent="0.25">
      <c r="H45" s="20"/>
      <c r="J45" s="142" t="str">
        <f>+J7</f>
        <v>In Baht</v>
      </c>
      <c r="K45" s="142"/>
      <c r="L45" s="142"/>
    </row>
    <row r="46" spans="1:12" s="7" customFormat="1" ht="18.600000000000001" customHeight="1" x14ac:dyDescent="0.25">
      <c r="J46" s="118">
        <f>+J8</f>
        <v>45473</v>
      </c>
      <c r="K46" s="20"/>
      <c r="L46" s="118">
        <f>+L8</f>
        <v>45291</v>
      </c>
    </row>
    <row r="47" spans="1:12" s="7" customFormat="1" ht="18.600000000000001" customHeight="1" x14ac:dyDescent="0.25">
      <c r="H47" s="32"/>
      <c r="J47" s="118" t="s">
        <v>128</v>
      </c>
      <c r="K47" s="118"/>
      <c r="L47" s="118" t="s">
        <v>130</v>
      </c>
    </row>
    <row r="48" spans="1:12" s="7" customFormat="1" ht="18.600000000000001" customHeight="1" x14ac:dyDescent="0.25">
      <c r="H48" s="26" t="s">
        <v>9</v>
      </c>
      <c r="J48" s="116" t="s">
        <v>129</v>
      </c>
      <c r="K48" s="118"/>
      <c r="L48" s="116"/>
    </row>
    <row r="49" spans="1:24" s="7" customFormat="1" ht="18.600000000000001" customHeight="1" x14ac:dyDescent="0.25">
      <c r="A49" s="18" t="s">
        <v>36</v>
      </c>
      <c r="H49" s="32"/>
      <c r="I49" s="8"/>
      <c r="J49" s="8"/>
      <c r="K49" s="8"/>
      <c r="L49" s="8"/>
    </row>
    <row r="50" spans="1:24" s="7" customFormat="1" ht="18.600000000000001" customHeight="1" x14ac:dyDescent="0.25">
      <c r="A50" s="8" t="s">
        <v>146</v>
      </c>
      <c r="H50" s="32"/>
      <c r="I50" s="8"/>
      <c r="J50" s="13">
        <v>4552833</v>
      </c>
      <c r="K50" s="8"/>
      <c r="L50" s="13">
        <v>0</v>
      </c>
      <c r="M50" s="4"/>
      <c r="R50" s="17"/>
      <c r="S50" s="17"/>
      <c r="T50" s="111"/>
      <c r="U50" s="17"/>
      <c r="V50" s="31"/>
      <c r="W50" s="17"/>
      <c r="X50" s="31"/>
    </row>
    <row r="51" spans="1:24" s="7" customFormat="1" ht="18.600000000000001" customHeight="1" x14ac:dyDescent="0.25">
      <c r="A51" s="8" t="s">
        <v>74</v>
      </c>
      <c r="H51" s="32" t="s">
        <v>145</v>
      </c>
      <c r="I51" s="8"/>
      <c r="J51" s="13">
        <v>23684676</v>
      </c>
      <c r="K51" s="8"/>
      <c r="L51" s="13">
        <v>24964491</v>
      </c>
      <c r="O51" s="30"/>
      <c r="P51" s="30"/>
      <c r="Q51" s="111"/>
      <c r="R51" s="17"/>
      <c r="S51" s="31"/>
      <c r="T51" s="17"/>
      <c r="U51" s="31"/>
    </row>
    <row r="52" spans="1:24" s="7" customFormat="1" ht="18.45" customHeight="1" x14ac:dyDescent="0.25">
      <c r="A52" s="7" t="s">
        <v>90</v>
      </c>
      <c r="B52" s="8"/>
      <c r="H52" s="32"/>
      <c r="I52" s="8"/>
      <c r="J52" s="13"/>
      <c r="K52" s="8"/>
      <c r="L52" s="13"/>
      <c r="O52" s="17"/>
      <c r="P52" s="30"/>
      <c r="Q52" s="111"/>
      <c r="R52" s="17"/>
      <c r="S52" s="31"/>
      <c r="T52" s="17"/>
      <c r="U52" s="31"/>
    </row>
    <row r="53" spans="1:24" s="7" customFormat="1" ht="18.45" customHeight="1" x14ac:dyDescent="0.25">
      <c r="B53" s="38" t="s">
        <v>91</v>
      </c>
      <c r="H53" s="32"/>
      <c r="I53" s="8"/>
      <c r="J53" s="13">
        <v>37594800</v>
      </c>
      <c r="K53" s="8"/>
      <c r="L53" s="13">
        <v>56089822</v>
      </c>
      <c r="O53" s="17"/>
      <c r="P53" s="30"/>
      <c r="Q53" s="111"/>
      <c r="R53" s="17"/>
      <c r="S53" s="31"/>
      <c r="T53" s="17"/>
      <c r="U53" s="31"/>
    </row>
    <row r="54" spans="1:24" s="7" customFormat="1" ht="18.45" customHeight="1" x14ac:dyDescent="0.25">
      <c r="A54" s="8" t="s">
        <v>80</v>
      </c>
      <c r="B54" s="38"/>
      <c r="H54" s="124" t="s">
        <v>141</v>
      </c>
      <c r="I54" s="8"/>
      <c r="J54" s="13">
        <v>1229817</v>
      </c>
      <c r="K54" s="8"/>
      <c r="L54" s="13">
        <v>3051925</v>
      </c>
      <c r="O54" s="17"/>
      <c r="P54" s="17"/>
      <c r="Q54" s="111"/>
      <c r="R54" s="17"/>
      <c r="S54" s="31"/>
      <c r="T54" s="17"/>
      <c r="U54" s="31"/>
    </row>
    <row r="55" spans="1:24" s="7" customFormat="1" ht="18.45" customHeight="1" x14ac:dyDescent="0.25">
      <c r="A55" s="18" t="s">
        <v>22</v>
      </c>
      <c r="B55" s="8"/>
      <c r="I55" s="48"/>
      <c r="J55" s="49">
        <f>SUM(J50:J54)</f>
        <v>67062126</v>
      </c>
      <c r="K55" s="48"/>
      <c r="L55" s="49">
        <f>SUM(L50:L54)</f>
        <v>84106238</v>
      </c>
      <c r="O55" s="17"/>
      <c r="P55" s="17"/>
      <c r="Q55" s="111"/>
      <c r="R55" s="17"/>
      <c r="S55" s="31"/>
      <c r="T55" s="17"/>
      <c r="U55" s="31"/>
    </row>
    <row r="56" spans="1:24" s="7" customFormat="1" ht="10.5" customHeight="1" x14ac:dyDescent="0.25">
      <c r="A56" s="19"/>
      <c r="H56" s="27"/>
      <c r="I56" s="28"/>
      <c r="J56" s="28"/>
      <c r="K56" s="28"/>
      <c r="L56" s="28"/>
      <c r="O56" s="43"/>
      <c r="P56" s="43"/>
      <c r="Q56" s="111"/>
      <c r="R56" s="17"/>
      <c r="S56" s="31"/>
      <c r="T56" s="17"/>
      <c r="U56" s="31"/>
    </row>
    <row r="57" spans="1:24" s="7" customFormat="1" ht="18.45" customHeight="1" x14ac:dyDescent="0.25">
      <c r="A57" s="18" t="s">
        <v>70</v>
      </c>
      <c r="B57" s="8"/>
      <c r="H57" s="50"/>
      <c r="I57" s="48"/>
      <c r="J57" s="51"/>
      <c r="K57" s="48"/>
      <c r="L57" s="51"/>
      <c r="O57" s="43"/>
      <c r="P57" s="43"/>
      <c r="Q57" s="111"/>
      <c r="R57" s="17"/>
      <c r="S57" s="31"/>
      <c r="T57" s="17"/>
      <c r="U57" s="31"/>
    </row>
    <row r="58" spans="1:24" s="7" customFormat="1" ht="18.45" customHeight="1" x14ac:dyDescent="0.25">
      <c r="A58" s="7" t="s">
        <v>92</v>
      </c>
      <c r="B58" s="8"/>
      <c r="H58" s="50"/>
      <c r="I58" s="48"/>
      <c r="J58" s="51"/>
      <c r="K58" s="48"/>
      <c r="L58" s="51"/>
      <c r="O58" s="43"/>
      <c r="P58" s="43"/>
      <c r="Q58" s="111"/>
      <c r="R58" s="17"/>
      <c r="S58" s="31"/>
      <c r="T58" s="17"/>
      <c r="U58" s="31"/>
    </row>
    <row r="59" spans="1:24" s="7" customFormat="1" ht="18.45" customHeight="1" x14ac:dyDescent="0.25">
      <c r="B59" s="8" t="s">
        <v>100</v>
      </c>
      <c r="H59" s="32"/>
      <c r="I59" s="8"/>
      <c r="J59" s="13">
        <v>155668367</v>
      </c>
      <c r="K59" s="8"/>
      <c r="L59" s="13">
        <v>181118600</v>
      </c>
      <c r="O59" s="17"/>
      <c r="P59" s="43"/>
      <c r="Q59" s="111"/>
      <c r="R59" s="17"/>
      <c r="S59" s="31"/>
      <c r="T59" s="17"/>
      <c r="U59" s="31"/>
    </row>
    <row r="60" spans="1:24" s="7" customFormat="1" ht="18.45" customHeight="1" x14ac:dyDescent="0.25">
      <c r="A60" s="8" t="s">
        <v>79</v>
      </c>
      <c r="B60" s="8"/>
      <c r="H60" s="124" t="s">
        <v>141</v>
      </c>
      <c r="I60" s="8"/>
      <c r="J60" s="13">
        <v>2265026</v>
      </c>
      <c r="K60" s="8"/>
      <c r="L60" s="13">
        <v>2415904</v>
      </c>
      <c r="O60" s="17"/>
      <c r="P60" s="43"/>
      <c r="Q60" s="111"/>
      <c r="R60" s="17"/>
      <c r="S60" s="31"/>
      <c r="T60" s="17"/>
      <c r="U60" s="31"/>
    </row>
    <row r="61" spans="1:24" s="7" customFormat="1" ht="18.45" customHeight="1" x14ac:dyDescent="0.25">
      <c r="A61" s="8" t="s">
        <v>39</v>
      </c>
      <c r="H61" s="32"/>
      <c r="I61" s="8"/>
      <c r="J61" s="52">
        <v>7246761</v>
      </c>
      <c r="K61" s="8"/>
      <c r="L61" s="52">
        <v>7106632</v>
      </c>
      <c r="O61" s="17"/>
      <c r="P61" s="17"/>
      <c r="Q61" s="111"/>
      <c r="R61" s="17"/>
      <c r="S61" s="31"/>
      <c r="T61" s="17"/>
      <c r="U61" s="31"/>
    </row>
    <row r="62" spans="1:24" s="7" customFormat="1" ht="18.45" customHeight="1" x14ac:dyDescent="0.25">
      <c r="A62" s="18" t="s">
        <v>68</v>
      </c>
      <c r="H62" s="32"/>
      <c r="I62" s="8"/>
      <c r="J62" s="52">
        <f>SUM(J59:J61)</f>
        <v>165180154</v>
      </c>
      <c r="K62" s="8"/>
      <c r="L62" s="52">
        <f>SUM(L59:L61)</f>
        <v>190641136</v>
      </c>
      <c r="O62" s="43"/>
      <c r="P62" s="17"/>
      <c r="Q62" s="111"/>
      <c r="R62" s="17"/>
      <c r="S62" s="31"/>
      <c r="T62" s="17"/>
      <c r="U62" s="31"/>
    </row>
    <row r="63" spans="1:24" s="7" customFormat="1" ht="10.5" customHeight="1" x14ac:dyDescent="0.25">
      <c r="A63" s="19"/>
      <c r="H63" s="27"/>
      <c r="I63" s="28"/>
      <c r="J63" s="28"/>
      <c r="K63" s="28"/>
      <c r="L63" s="28"/>
      <c r="O63" s="43"/>
      <c r="P63" s="17"/>
      <c r="Q63" s="111"/>
      <c r="R63" s="17"/>
      <c r="S63" s="31"/>
      <c r="T63" s="17"/>
      <c r="U63" s="31"/>
    </row>
    <row r="64" spans="1:24" s="7" customFormat="1" ht="18.45" customHeight="1" x14ac:dyDescent="0.25">
      <c r="A64" s="18" t="s">
        <v>23</v>
      </c>
      <c r="H64" s="47"/>
      <c r="I64" s="29"/>
      <c r="J64" s="53">
        <f>J55+J62</f>
        <v>232242280</v>
      </c>
      <c r="K64" s="29"/>
      <c r="L64" s="53">
        <f>L55+L62</f>
        <v>274747374</v>
      </c>
      <c r="O64" s="43"/>
      <c r="P64" s="43"/>
      <c r="Q64" s="111"/>
      <c r="R64" s="17"/>
      <c r="S64" s="31"/>
      <c r="T64" s="17"/>
      <c r="U64" s="31"/>
    </row>
    <row r="65" spans="1:21" s="7" customFormat="1" ht="10.5" customHeight="1" x14ac:dyDescent="0.25">
      <c r="A65" s="19"/>
      <c r="H65" s="27"/>
      <c r="I65" s="28"/>
      <c r="J65" s="28"/>
      <c r="K65" s="28"/>
      <c r="L65" s="42"/>
      <c r="O65" s="43"/>
      <c r="P65" s="17"/>
      <c r="Q65" s="111"/>
      <c r="R65" s="17"/>
      <c r="S65" s="31"/>
      <c r="T65" s="17"/>
      <c r="U65" s="31"/>
    </row>
    <row r="66" spans="1:21" s="7" customFormat="1" ht="18" customHeight="1" x14ac:dyDescent="0.25">
      <c r="A66" s="19" t="s">
        <v>42</v>
      </c>
      <c r="H66" s="20"/>
      <c r="I66" s="54"/>
      <c r="J66" s="54"/>
      <c r="K66" s="54"/>
      <c r="L66" s="55"/>
    </row>
    <row r="67" spans="1:21" s="7" customFormat="1" ht="18" customHeight="1" x14ac:dyDescent="0.25">
      <c r="A67" s="7" t="s">
        <v>45</v>
      </c>
      <c r="H67" s="20"/>
      <c r="I67" s="54"/>
      <c r="J67" s="54"/>
      <c r="K67" s="54"/>
      <c r="L67" s="55"/>
      <c r="O67" s="17"/>
      <c r="P67" s="39"/>
      <c r="Q67" s="111"/>
      <c r="R67" s="56"/>
      <c r="S67" s="31"/>
      <c r="T67" s="56"/>
      <c r="U67" s="31"/>
    </row>
    <row r="68" spans="1:21" s="7" customFormat="1" ht="18" customHeight="1" thickBot="1" x14ac:dyDescent="0.3">
      <c r="A68" s="35" t="s">
        <v>53</v>
      </c>
      <c r="B68" s="7" t="s">
        <v>46</v>
      </c>
      <c r="H68" s="32">
        <v>9</v>
      </c>
      <c r="I68" s="54"/>
      <c r="J68" s="45">
        <v>580000000</v>
      </c>
      <c r="K68" s="57"/>
      <c r="L68" s="45">
        <v>580000000</v>
      </c>
      <c r="O68" s="17"/>
      <c r="P68" s="30"/>
      <c r="Q68" s="111"/>
      <c r="R68" s="56"/>
      <c r="S68" s="31"/>
      <c r="T68" s="56"/>
      <c r="U68" s="31"/>
    </row>
    <row r="69" spans="1:21" s="7" customFormat="1" ht="18.45" customHeight="1" thickTop="1" x14ac:dyDescent="0.25">
      <c r="A69" s="35" t="s">
        <v>53</v>
      </c>
      <c r="B69" s="35" t="s">
        <v>17</v>
      </c>
      <c r="H69" s="32">
        <v>9</v>
      </c>
      <c r="I69" s="29"/>
      <c r="J69" s="51">
        <f>+SE_6!J19</f>
        <v>580000000</v>
      </c>
      <c r="K69" s="29"/>
      <c r="L69" s="33">
        <f>+SE_6!J16</f>
        <v>431000000</v>
      </c>
      <c r="O69" s="36"/>
      <c r="P69" s="30"/>
      <c r="Q69" s="111"/>
      <c r="R69" s="56"/>
      <c r="S69" s="31"/>
      <c r="T69" s="56"/>
      <c r="U69" s="31"/>
    </row>
    <row r="70" spans="1:21" s="7" customFormat="1" ht="18.45" customHeight="1" x14ac:dyDescent="0.25">
      <c r="A70" s="35" t="s">
        <v>150</v>
      </c>
      <c r="B70" s="35"/>
      <c r="H70" s="32">
        <v>9</v>
      </c>
      <c r="I70" s="29"/>
      <c r="J70" s="51">
        <f>+SE_6!L19</f>
        <v>44071508</v>
      </c>
      <c r="K70" s="29"/>
      <c r="L70" s="33">
        <f>+SE_6!L14</f>
        <v>0</v>
      </c>
      <c r="O70" s="36"/>
      <c r="P70" s="30"/>
      <c r="Q70" s="111"/>
      <c r="R70" s="56"/>
      <c r="S70" s="31"/>
      <c r="T70" s="56"/>
      <c r="U70" s="31"/>
    </row>
    <row r="71" spans="1:21" s="7" customFormat="1" ht="18.45" customHeight="1" x14ac:dyDescent="0.25">
      <c r="A71" s="8" t="s">
        <v>6</v>
      </c>
      <c r="B71" s="37"/>
      <c r="H71" s="32"/>
      <c r="I71" s="29"/>
      <c r="J71" s="51"/>
      <c r="K71" s="29"/>
      <c r="L71" s="33"/>
      <c r="O71" s="41"/>
      <c r="P71" s="41"/>
      <c r="Q71" s="111"/>
      <c r="R71" s="56"/>
      <c r="S71" s="31"/>
      <c r="T71" s="56"/>
      <c r="U71" s="31"/>
    </row>
    <row r="72" spans="1:21" s="7" customFormat="1" ht="18.45" customHeight="1" x14ac:dyDescent="0.25">
      <c r="A72" s="35" t="s">
        <v>53</v>
      </c>
      <c r="B72" s="8" t="s">
        <v>24</v>
      </c>
      <c r="H72" s="32"/>
      <c r="I72" s="29"/>
      <c r="J72" s="51">
        <f>+SE_6!N19</f>
        <v>7443606</v>
      </c>
      <c r="K72" s="29"/>
      <c r="L72" s="33">
        <f>+SE_6!N16</f>
        <v>7443606</v>
      </c>
      <c r="O72" s="30"/>
      <c r="P72" s="30"/>
      <c r="Q72" s="111"/>
      <c r="R72" s="56"/>
      <c r="S72" s="31"/>
      <c r="T72" s="56"/>
      <c r="U72" s="31"/>
    </row>
    <row r="73" spans="1:21" s="7" customFormat="1" ht="18.45" customHeight="1" x14ac:dyDescent="0.25">
      <c r="A73" s="37" t="s">
        <v>53</v>
      </c>
      <c r="B73" s="8" t="s">
        <v>7</v>
      </c>
      <c r="H73" s="32"/>
      <c r="I73" s="29"/>
      <c r="J73" s="51">
        <f>+SE_6!P19</f>
        <v>14880463</v>
      </c>
      <c r="K73" s="29"/>
      <c r="L73" s="42">
        <f>+SE_6!P16</f>
        <v>11713516</v>
      </c>
      <c r="O73" s="43"/>
      <c r="P73" s="43"/>
      <c r="Q73" s="111"/>
      <c r="R73" s="56"/>
      <c r="S73" s="31"/>
      <c r="T73" s="56"/>
      <c r="U73" s="31"/>
    </row>
    <row r="74" spans="1:21" s="7" customFormat="1" ht="18.45" customHeight="1" x14ac:dyDescent="0.25">
      <c r="A74" s="8" t="s">
        <v>86</v>
      </c>
      <c r="B74" s="8"/>
      <c r="H74" s="20"/>
      <c r="I74" s="29"/>
      <c r="J74" s="53">
        <f>+SE_6!R19</f>
        <v>5221555</v>
      </c>
      <c r="K74" s="29"/>
      <c r="L74" s="42">
        <f>+SE_6!R16</f>
        <v>5221555</v>
      </c>
    </row>
    <row r="75" spans="1:21" s="7" customFormat="1" ht="18.45" customHeight="1" x14ac:dyDescent="0.25">
      <c r="A75" s="18" t="s">
        <v>71</v>
      </c>
      <c r="B75" s="18"/>
      <c r="H75" s="20"/>
      <c r="I75" s="29"/>
      <c r="J75" s="49">
        <f>SUM(J69:J74)</f>
        <v>651617132</v>
      </c>
      <c r="K75" s="29"/>
      <c r="L75" s="49">
        <f>SUM(L69:L74)</f>
        <v>455378677</v>
      </c>
    </row>
    <row r="76" spans="1:21" s="7" customFormat="1" ht="10.5" customHeight="1" x14ac:dyDescent="0.25">
      <c r="A76" s="19"/>
      <c r="H76" s="27"/>
      <c r="I76" s="28"/>
      <c r="J76" s="28"/>
      <c r="K76" s="28"/>
      <c r="L76" s="42"/>
    </row>
    <row r="77" spans="1:21" s="7" customFormat="1" ht="18.45" customHeight="1" x14ac:dyDescent="0.25">
      <c r="A77" s="18" t="s">
        <v>43</v>
      </c>
      <c r="B77" s="18"/>
      <c r="H77" s="20"/>
      <c r="I77" s="29"/>
      <c r="J77" s="51"/>
      <c r="K77" s="29"/>
      <c r="L77" s="51"/>
    </row>
    <row r="78" spans="1:21" s="7" customFormat="1" ht="18.45" customHeight="1" thickBot="1" x14ac:dyDescent="0.3">
      <c r="B78" s="18" t="s">
        <v>44</v>
      </c>
      <c r="H78" s="20"/>
      <c r="I78" s="29"/>
      <c r="J78" s="58">
        <f>+J64+J75</f>
        <v>883859412</v>
      </c>
      <c r="K78" s="29"/>
      <c r="L78" s="58">
        <f>+L64+L75</f>
        <v>730126051</v>
      </c>
      <c r="N78" s="59">
        <f>+J78-J31</f>
        <v>0</v>
      </c>
      <c r="O78" s="59">
        <f>+L78-L31</f>
        <v>0</v>
      </c>
      <c r="P78" s="59"/>
    </row>
    <row r="79" spans="1:21" s="7" customFormat="1" ht="18.45" customHeight="1" thickTop="1" x14ac:dyDescent="0.25">
      <c r="A79" s="18"/>
      <c r="G79" s="20"/>
      <c r="H79" s="20"/>
      <c r="I79" s="47"/>
      <c r="J79" s="47"/>
      <c r="K79" s="47"/>
      <c r="L79" s="5"/>
    </row>
    <row r="80" spans="1:21" s="7" customFormat="1" ht="18.45" customHeight="1" x14ac:dyDescent="0.25">
      <c r="A80" s="18"/>
      <c r="G80" s="20"/>
      <c r="H80" s="20"/>
      <c r="I80" s="47"/>
      <c r="J80" s="47"/>
      <c r="K80" s="47"/>
      <c r="L80" s="5"/>
    </row>
    <row r="81" spans="1:12" s="7" customFormat="1" ht="18.45" customHeight="1" x14ac:dyDescent="0.25">
      <c r="A81" s="18"/>
      <c r="G81" s="20"/>
      <c r="H81" s="20"/>
      <c r="I81" s="47"/>
      <c r="J81" s="47"/>
      <c r="K81" s="47"/>
      <c r="L81" s="5"/>
    </row>
    <row r="82" spans="1:12" s="7" customFormat="1" ht="18.45" customHeight="1" x14ac:dyDescent="0.25">
      <c r="A82" s="18"/>
      <c r="G82" s="20"/>
      <c r="H82" s="20"/>
      <c r="I82" s="47"/>
      <c r="J82" s="47"/>
      <c r="K82" s="47"/>
      <c r="L82" s="5"/>
    </row>
    <row r="83" spans="1:12" s="7" customFormat="1" ht="18.45" customHeight="1" x14ac:dyDescent="0.25">
      <c r="A83" s="18"/>
      <c r="G83" s="20"/>
      <c r="H83" s="20"/>
      <c r="I83" s="47"/>
      <c r="J83" s="47"/>
      <c r="K83" s="47"/>
      <c r="L83" s="5"/>
    </row>
    <row r="84" spans="1:12" s="7" customFormat="1" ht="18.45" customHeight="1" x14ac:dyDescent="0.25">
      <c r="A84" s="18"/>
      <c r="G84" s="20"/>
      <c r="H84" s="20"/>
      <c r="I84" s="47"/>
      <c r="J84" s="47"/>
      <c r="K84" s="47"/>
      <c r="L84" s="5"/>
    </row>
    <row r="85" spans="1:12" s="7" customFormat="1" ht="18.45" customHeight="1" x14ac:dyDescent="0.25">
      <c r="A85" s="18"/>
      <c r="G85" s="20"/>
      <c r="H85" s="47"/>
      <c r="I85" s="47"/>
      <c r="J85" s="47"/>
      <c r="K85" s="47"/>
      <c r="L85" s="5"/>
    </row>
    <row r="86" spans="1:12" s="7" customFormat="1" ht="18.45" customHeight="1" x14ac:dyDescent="0.25">
      <c r="A86" s="18"/>
      <c r="G86" s="20"/>
      <c r="H86" s="47"/>
      <c r="I86" s="47"/>
      <c r="J86" s="47"/>
      <c r="K86" s="47"/>
      <c r="L86" s="5"/>
    </row>
    <row r="87" spans="1:12" s="7" customFormat="1" ht="18.45" customHeight="1" x14ac:dyDescent="0.25">
      <c r="A87" s="18"/>
      <c r="G87" s="20"/>
      <c r="H87" s="47"/>
      <c r="I87" s="47"/>
      <c r="J87" s="47"/>
      <c r="K87" s="47"/>
      <c r="L87" s="5"/>
    </row>
    <row r="88" spans="1:12" s="7" customFormat="1" ht="18.45" customHeight="1" x14ac:dyDescent="0.25">
      <c r="A88" s="18"/>
      <c r="G88" s="20"/>
      <c r="H88" s="47"/>
      <c r="I88" s="47"/>
      <c r="J88" s="47"/>
      <c r="K88" s="47"/>
      <c r="L88" s="5"/>
    </row>
    <row r="89" spans="1:12" s="7" customFormat="1" ht="18.45" customHeight="1" x14ac:dyDescent="0.25">
      <c r="A89" s="18"/>
      <c r="G89" s="20"/>
      <c r="H89" s="47"/>
      <c r="I89" s="47"/>
      <c r="J89" s="47"/>
      <c r="K89" s="47"/>
      <c r="L89" s="5"/>
    </row>
    <row r="90" spans="1:12" s="7" customFormat="1" ht="18.45" customHeight="1" x14ac:dyDescent="0.25">
      <c r="A90" s="18"/>
      <c r="G90" s="20"/>
      <c r="H90" s="47"/>
      <c r="I90" s="47"/>
      <c r="J90" s="47"/>
      <c r="K90" s="47"/>
      <c r="L90" s="5"/>
    </row>
    <row r="91" spans="1:12" s="7" customFormat="1" ht="18.45" customHeight="1" x14ac:dyDescent="0.25">
      <c r="A91" s="18"/>
      <c r="G91" s="20"/>
      <c r="H91" s="47"/>
      <c r="I91" s="47"/>
      <c r="J91" s="47"/>
      <c r="K91" s="47"/>
      <c r="L91" s="5"/>
    </row>
    <row r="92" spans="1:12" s="7" customFormat="1" ht="18.45" customHeight="1" x14ac:dyDescent="0.25">
      <c r="A92" s="18"/>
      <c r="G92" s="20"/>
      <c r="H92" s="47"/>
      <c r="I92" s="47"/>
      <c r="J92" s="47"/>
      <c r="K92" s="47"/>
      <c r="L92" s="5"/>
    </row>
    <row r="93" spans="1:12" s="7" customFormat="1" ht="18.45" customHeight="1" x14ac:dyDescent="0.25">
      <c r="A93" s="18"/>
      <c r="G93" s="20"/>
      <c r="H93" s="47"/>
      <c r="I93" s="47"/>
      <c r="J93" s="47"/>
      <c r="K93" s="47"/>
      <c r="L93" s="5"/>
    </row>
    <row r="94" spans="1:12" s="6" customFormat="1" ht="18.600000000000001" customHeight="1" x14ac:dyDescent="0.25">
      <c r="H94" s="4"/>
      <c r="J94" s="7"/>
      <c r="K94" s="7"/>
      <c r="L94" s="7"/>
    </row>
    <row r="95" spans="1:12" s="6" customFormat="1" ht="18.600000000000001" customHeight="1" x14ac:dyDescent="0.25">
      <c r="H95" s="4"/>
      <c r="J95" s="7"/>
      <c r="K95" s="7"/>
      <c r="L95" s="7"/>
    </row>
    <row r="96" spans="1:12" s="6" customFormat="1" ht="18.600000000000001" customHeight="1" x14ac:dyDescent="0.25">
      <c r="H96" s="4"/>
      <c r="J96" s="7"/>
      <c r="K96" s="7"/>
      <c r="L96" s="7"/>
    </row>
    <row r="97" spans="8:12" s="6" customFormat="1" ht="18.600000000000001" customHeight="1" x14ac:dyDescent="0.25">
      <c r="H97" s="4"/>
      <c r="J97" s="7"/>
      <c r="K97" s="7"/>
      <c r="L97" s="7"/>
    </row>
    <row r="98" spans="8:12" s="6" customFormat="1" ht="18.600000000000001" customHeight="1" x14ac:dyDescent="0.25">
      <c r="H98" s="4"/>
      <c r="J98" s="7"/>
      <c r="K98" s="7"/>
      <c r="L98" s="7"/>
    </row>
    <row r="99" spans="8:12" s="6" customFormat="1" ht="18.600000000000001" customHeight="1" x14ac:dyDescent="0.25">
      <c r="H99" s="4"/>
      <c r="J99" s="7"/>
      <c r="K99" s="7"/>
      <c r="L99" s="7"/>
    </row>
    <row r="100" spans="8:12" s="6" customFormat="1" ht="18.600000000000001" customHeight="1" x14ac:dyDescent="0.25">
      <c r="H100" s="4"/>
      <c r="J100" s="7"/>
      <c r="K100" s="7"/>
      <c r="L100" s="7"/>
    </row>
    <row r="101" spans="8:12" s="6" customFormat="1" ht="18.600000000000001" customHeight="1" x14ac:dyDescent="0.25">
      <c r="H101" s="4"/>
      <c r="J101" s="7"/>
      <c r="K101" s="7"/>
      <c r="L101" s="7"/>
    </row>
    <row r="102" spans="8:12" s="6" customFormat="1" ht="18.600000000000001" customHeight="1" x14ac:dyDescent="0.25">
      <c r="H102" s="4"/>
      <c r="J102" s="7"/>
      <c r="K102" s="7"/>
      <c r="L102" s="7"/>
    </row>
    <row r="103" spans="8:12" s="6" customFormat="1" ht="18.600000000000001" customHeight="1" x14ac:dyDescent="0.25">
      <c r="H103" s="4"/>
      <c r="J103" s="7"/>
      <c r="K103" s="7"/>
      <c r="L103" s="7"/>
    </row>
    <row r="104" spans="8:12" s="6" customFormat="1" ht="18.600000000000001" customHeight="1" x14ac:dyDescent="0.25">
      <c r="H104" s="4"/>
      <c r="J104" s="7"/>
      <c r="K104" s="7"/>
      <c r="L104" s="7"/>
    </row>
    <row r="105" spans="8:12" s="6" customFormat="1" ht="18.600000000000001" customHeight="1" x14ac:dyDescent="0.25">
      <c r="H105" s="4"/>
      <c r="J105" s="7"/>
      <c r="K105" s="7"/>
      <c r="L105" s="7"/>
    </row>
    <row r="106" spans="8:12" s="6" customFormat="1" ht="18.600000000000001" customHeight="1" x14ac:dyDescent="0.25">
      <c r="H106" s="4"/>
      <c r="J106" s="7"/>
      <c r="K106" s="7"/>
      <c r="L106" s="7"/>
    </row>
    <row r="107" spans="8:12" s="6" customFormat="1" ht="18.600000000000001" customHeight="1" x14ac:dyDescent="0.25">
      <c r="H107" s="4"/>
      <c r="J107" s="7"/>
      <c r="K107" s="7"/>
      <c r="L107" s="7"/>
    </row>
    <row r="108" spans="8:12" s="6" customFormat="1" ht="18.600000000000001" customHeight="1" x14ac:dyDescent="0.25">
      <c r="H108" s="4"/>
      <c r="J108" s="7"/>
      <c r="K108" s="7"/>
      <c r="L108" s="7"/>
    </row>
    <row r="109" spans="8:12" s="6" customFormat="1" ht="18.600000000000001" customHeight="1" x14ac:dyDescent="0.25">
      <c r="H109" s="4"/>
      <c r="J109" s="7"/>
      <c r="K109" s="7"/>
      <c r="L109" s="7"/>
    </row>
    <row r="110" spans="8:12" s="6" customFormat="1" ht="18.600000000000001" customHeight="1" x14ac:dyDescent="0.25">
      <c r="H110" s="4"/>
      <c r="J110" s="7"/>
      <c r="K110" s="7"/>
      <c r="L110" s="7"/>
    </row>
    <row r="111" spans="8:12" s="6" customFormat="1" ht="18.600000000000001" customHeight="1" x14ac:dyDescent="0.25">
      <c r="H111" s="4"/>
      <c r="J111" s="7"/>
      <c r="K111" s="7"/>
      <c r="L111" s="7"/>
    </row>
    <row r="112" spans="8:12" s="6" customFormat="1" ht="18.600000000000001" customHeight="1" x14ac:dyDescent="0.25">
      <c r="H112" s="4"/>
      <c r="J112" s="7"/>
      <c r="K112" s="7"/>
      <c r="L112" s="7"/>
    </row>
    <row r="113" spans="8:12" s="6" customFormat="1" ht="18.600000000000001" customHeight="1" x14ac:dyDescent="0.25">
      <c r="H113" s="4"/>
      <c r="J113" s="7"/>
      <c r="K113" s="7"/>
      <c r="L113" s="7"/>
    </row>
    <row r="114" spans="8:12" s="6" customFormat="1" ht="18.600000000000001" customHeight="1" x14ac:dyDescent="0.25">
      <c r="H114" s="4"/>
      <c r="J114" s="7"/>
      <c r="K114" s="7"/>
      <c r="L114" s="7"/>
    </row>
    <row r="115" spans="8:12" s="6" customFormat="1" ht="18.600000000000001" customHeight="1" x14ac:dyDescent="0.25">
      <c r="H115" s="4"/>
      <c r="J115" s="7"/>
      <c r="K115" s="7"/>
      <c r="L115" s="7"/>
    </row>
    <row r="116" spans="8:12" s="6" customFormat="1" ht="18.600000000000001" customHeight="1" x14ac:dyDescent="0.25">
      <c r="H116" s="4"/>
      <c r="J116" s="7"/>
      <c r="K116" s="7"/>
      <c r="L116" s="7"/>
    </row>
    <row r="117" spans="8:12" s="6" customFormat="1" ht="18.600000000000001" customHeight="1" x14ac:dyDescent="0.25">
      <c r="H117" s="4"/>
      <c r="J117" s="7"/>
      <c r="K117" s="7"/>
      <c r="L117" s="7"/>
    </row>
    <row r="118" spans="8:12" s="6" customFormat="1" ht="18.600000000000001" customHeight="1" x14ac:dyDescent="0.25">
      <c r="H118" s="4"/>
      <c r="J118" s="7"/>
      <c r="K118" s="7"/>
      <c r="L118" s="7"/>
    </row>
    <row r="119" spans="8:12" s="6" customFormat="1" ht="18.600000000000001" customHeight="1" x14ac:dyDescent="0.25">
      <c r="H119" s="4"/>
      <c r="J119" s="7"/>
      <c r="K119" s="7"/>
      <c r="L119" s="7"/>
    </row>
    <row r="120" spans="8:12" s="6" customFormat="1" ht="18.600000000000001" customHeight="1" x14ac:dyDescent="0.25">
      <c r="H120" s="4"/>
      <c r="J120" s="7"/>
      <c r="K120" s="7"/>
      <c r="L120" s="7"/>
    </row>
    <row r="121" spans="8:12" s="6" customFormat="1" ht="18.600000000000001" customHeight="1" x14ac:dyDescent="0.25">
      <c r="H121" s="4"/>
      <c r="J121" s="7"/>
      <c r="K121" s="7"/>
      <c r="L121" s="7"/>
    </row>
    <row r="122" spans="8:12" s="6" customFormat="1" ht="18.600000000000001" customHeight="1" x14ac:dyDescent="0.25">
      <c r="H122" s="4"/>
      <c r="J122" s="7"/>
      <c r="K122" s="7"/>
      <c r="L122" s="7"/>
    </row>
  </sheetData>
  <mergeCells count="2">
    <mergeCell ref="J45:L45"/>
    <mergeCell ref="J7:L7"/>
  </mergeCells>
  <phoneticPr fontId="6" type="noConversion"/>
  <pageMargins left="0.98425196850393704" right="0.43307086614173201" top="0.90551181102362199" bottom="0.31496062992126" header="0.511811023622047" footer="0.31496062992126"/>
  <pageSetup paperSize="9" scale="98" firstPageNumber="2" orientation="portrait" useFirstPageNumber="1" r:id="rId1"/>
  <headerFooter scaleWithDoc="0" alignWithMargins="0">
    <oddFooter>&amp;L&amp;"Times New Roman,Regular"&amp;11The accompanying condensed notes are an intergal parts of these financial statements.&amp;R&amp;"Times New Roman,Regular"&amp;11     &amp;P</oddFooter>
  </headerFooter>
  <rowBreaks count="1" manualBreakCount="1">
    <brk id="3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D78CD-2427-4775-B69F-39C01A59818D}">
  <sheetPr>
    <pageSetUpPr fitToPage="1"/>
  </sheetPr>
  <dimension ref="A1:T157"/>
  <sheetViews>
    <sheetView topLeftCell="A21" zoomScaleNormal="100" workbookViewId="0">
      <selection activeCell="L36" sqref="L36"/>
    </sheetView>
  </sheetViews>
  <sheetFormatPr defaultColWidth="10.33203125" defaultRowHeight="18.600000000000001" customHeight="1" x14ac:dyDescent="0.25"/>
  <cols>
    <col min="1" max="3" width="1.5546875" style="3" customWidth="1"/>
    <col min="4" max="4" width="2.33203125" style="3" customWidth="1"/>
    <col min="5" max="5" width="11.44140625" style="3" customWidth="1"/>
    <col min="6" max="6" width="15" style="3" customWidth="1"/>
    <col min="7" max="7" width="9.88671875" style="3" customWidth="1"/>
    <col min="8" max="8" width="9.109375" style="3" customWidth="1"/>
    <col min="9" max="9" width="2.109375" style="3" customWidth="1"/>
    <col min="10" max="10" width="16" style="7" customWidth="1"/>
    <col min="11" max="11" width="2.109375" style="7" customWidth="1"/>
    <col min="12" max="12" width="16" style="7" customWidth="1"/>
    <col min="13" max="13" width="3.109375" style="3" customWidth="1"/>
    <col min="14" max="15" width="10.33203125" style="3"/>
    <col min="16" max="16" width="5.33203125" style="3" customWidth="1"/>
    <col min="17" max="16384" width="10.33203125" style="3"/>
  </cols>
  <sheetData>
    <row r="1" spans="1:20" s="7" customFormat="1" ht="18" customHeight="1" x14ac:dyDescent="0.25">
      <c r="A1" s="88" t="str">
        <f>'BS_2,3'!A1</f>
        <v xml:space="preserve">CHUWIT FARM (2019) PUBLIC COMPANY LIMITED </v>
      </c>
      <c r="G1" s="20"/>
      <c r="H1" s="27"/>
      <c r="I1" s="27"/>
      <c r="J1" s="5"/>
      <c r="K1" s="29"/>
      <c r="L1" s="117" t="s">
        <v>128</v>
      </c>
    </row>
    <row r="2" spans="1:20" s="7" customFormat="1" ht="18" customHeight="1" x14ac:dyDescent="0.25">
      <c r="A2" s="89" t="s">
        <v>38</v>
      </c>
      <c r="G2" s="20"/>
      <c r="H2" s="27"/>
      <c r="I2" s="27"/>
      <c r="J2" s="5"/>
      <c r="K2" s="29"/>
      <c r="L2" s="117" t="s">
        <v>129</v>
      </c>
    </row>
    <row r="3" spans="1:20" s="7" customFormat="1" ht="18" customHeight="1" x14ac:dyDescent="0.25">
      <c r="A3" s="88" t="s">
        <v>154</v>
      </c>
      <c r="G3" s="20"/>
      <c r="H3" s="27"/>
      <c r="I3" s="27"/>
      <c r="J3" s="5"/>
      <c r="K3" s="29"/>
      <c r="L3" s="32"/>
    </row>
    <row r="4" spans="1:20" s="7" customFormat="1" ht="18" customHeight="1" x14ac:dyDescent="0.25">
      <c r="A4" s="88"/>
      <c r="G4" s="20"/>
      <c r="H4" s="27"/>
      <c r="I4" s="27"/>
      <c r="J4" s="5"/>
      <c r="K4" s="29"/>
      <c r="L4" s="5"/>
    </row>
    <row r="5" spans="1:20" s="7" customFormat="1" ht="6" customHeight="1" x14ac:dyDescent="0.25">
      <c r="A5" s="88"/>
      <c r="G5" s="20"/>
      <c r="H5" s="27"/>
      <c r="I5" s="27"/>
      <c r="J5" s="5"/>
      <c r="K5" s="29"/>
      <c r="L5" s="5"/>
    </row>
    <row r="6" spans="1:20" s="7" customFormat="1" ht="18.600000000000001" customHeight="1" x14ac:dyDescent="0.25">
      <c r="A6" s="62"/>
      <c r="B6" s="62"/>
      <c r="C6" s="62"/>
      <c r="D6" s="62"/>
      <c r="E6" s="62"/>
      <c r="F6" s="62"/>
      <c r="G6" s="62"/>
      <c r="J6" s="142" t="str">
        <f>+'BS_2,3'!J7:L7</f>
        <v>In Baht</v>
      </c>
      <c r="K6" s="142"/>
      <c r="L6" s="142"/>
    </row>
    <row r="7" spans="1:20" s="7" customFormat="1" ht="18" customHeight="1" x14ac:dyDescent="0.25">
      <c r="A7" s="8"/>
      <c r="B7" s="8"/>
      <c r="C7" s="62"/>
      <c r="D7" s="62"/>
      <c r="E7" s="62"/>
      <c r="F7" s="62"/>
      <c r="G7" s="62"/>
      <c r="H7" s="64" t="s">
        <v>9</v>
      </c>
      <c r="I7" s="63"/>
      <c r="J7" s="90">
        <v>2024</v>
      </c>
      <c r="K7" s="29"/>
      <c r="L7" s="90">
        <v>2023</v>
      </c>
    </row>
    <row r="8" spans="1:20" s="7" customFormat="1" ht="18" customHeight="1" x14ac:dyDescent="0.25">
      <c r="A8" s="18" t="s">
        <v>26</v>
      </c>
      <c r="B8" s="91"/>
      <c r="C8" s="91"/>
      <c r="D8" s="91"/>
      <c r="E8" s="91"/>
      <c r="F8" s="91"/>
      <c r="G8" s="91"/>
      <c r="H8" s="50"/>
      <c r="I8" s="62"/>
      <c r="J8" s="92"/>
      <c r="K8" s="92"/>
      <c r="L8" s="92"/>
      <c r="N8" s="43"/>
      <c r="O8" s="43"/>
      <c r="P8" s="111"/>
      <c r="Q8" s="17"/>
      <c r="R8" s="31"/>
      <c r="S8" s="17"/>
      <c r="T8" s="17"/>
    </row>
    <row r="9" spans="1:20" s="114" customFormat="1" ht="18" customHeight="1" x14ac:dyDescent="0.25">
      <c r="A9" s="112" t="str">
        <f>[2]PL_4!$A$10</f>
        <v xml:space="preserve">Revenues from contract broiler farming   </v>
      </c>
      <c r="B9" s="112"/>
      <c r="C9" s="113"/>
      <c r="D9" s="113"/>
      <c r="E9" s="113"/>
      <c r="F9" s="113"/>
      <c r="G9" s="113"/>
      <c r="H9" s="32">
        <v>10</v>
      </c>
      <c r="I9" s="8"/>
      <c r="J9" s="13">
        <v>55196789</v>
      </c>
      <c r="K9" s="8"/>
      <c r="L9" s="13">
        <v>51657509</v>
      </c>
    </row>
    <row r="10" spans="1:20" s="114" customFormat="1" ht="18" customHeight="1" x14ac:dyDescent="0.25">
      <c r="A10" s="112" t="s">
        <v>116</v>
      </c>
      <c r="B10" s="112"/>
      <c r="C10" s="113"/>
      <c r="D10" s="113"/>
      <c r="E10" s="113"/>
      <c r="F10" s="113"/>
      <c r="G10" s="113"/>
      <c r="H10" s="32">
        <v>3</v>
      </c>
      <c r="I10" s="8"/>
      <c r="J10" s="13">
        <v>2614986</v>
      </c>
      <c r="K10" s="8"/>
      <c r="L10" s="13">
        <v>4978442</v>
      </c>
    </row>
    <row r="11" spans="1:20" s="7" customFormat="1" ht="18" customHeight="1" x14ac:dyDescent="0.25">
      <c r="A11" s="8" t="s">
        <v>27</v>
      </c>
      <c r="B11" s="8"/>
      <c r="C11" s="92"/>
      <c r="D11" s="92"/>
      <c r="E11" s="92"/>
      <c r="F11" s="92"/>
      <c r="G11" s="92"/>
      <c r="H11" s="32">
        <v>3</v>
      </c>
      <c r="I11" s="8"/>
      <c r="J11" s="52">
        <v>720180</v>
      </c>
      <c r="K11" s="8"/>
      <c r="L11" s="52">
        <v>706478</v>
      </c>
      <c r="N11" s="43"/>
      <c r="O11" s="111"/>
      <c r="P11" s="17"/>
      <c r="Q11" s="31"/>
      <c r="R11" s="17"/>
      <c r="S11" s="31"/>
      <c r="T11" s="31"/>
    </row>
    <row r="12" spans="1:20" s="7" customFormat="1" ht="18" customHeight="1" x14ac:dyDescent="0.25">
      <c r="A12" s="18" t="s">
        <v>28</v>
      </c>
      <c r="B12" s="8"/>
      <c r="C12" s="92"/>
      <c r="D12" s="92"/>
      <c r="E12" s="92"/>
      <c r="F12" s="92"/>
      <c r="G12" s="92"/>
      <c r="H12" s="92"/>
      <c r="I12" s="92"/>
      <c r="J12" s="40">
        <f>SUM(J9:J11)</f>
        <v>58531955</v>
      </c>
      <c r="K12" s="42"/>
      <c r="L12" s="40">
        <f>SUM(L9:L11)</f>
        <v>57342429</v>
      </c>
      <c r="N12" s="17"/>
      <c r="O12" s="111"/>
      <c r="P12" s="17"/>
      <c r="Q12" s="31"/>
      <c r="R12" s="17"/>
      <c r="S12" s="31"/>
      <c r="T12" s="17"/>
    </row>
    <row r="13" spans="1:20" s="7" customFormat="1" ht="9.75" customHeight="1" x14ac:dyDescent="0.25">
      <c r="B13" s="92"/>
      <c r="C13" s="8"/>
      <c r="D13" s="92"/>
      <c r="E13" s="92"/>
      <c r="F13" s="92"/>
      <c r="G13" s="92"/>
      <c r="H13" s="92"/>
      <c r="I13" s="92"/>
      <c r="J13" s="42"/>
      <c r="K13" s="42"/>
      <c r="L13" s="42"/>
      <c r="N13" s="43"/>
      <c r="O13" s="111"/>
      <c r="P13" s="17"/>
      <c r="Q13" s="31"/>
      <c r="R13" s="17"/>
      <c r="S13" s="17"/>
      <c r="T13" s="31"/>
    </row>
    <row r="14" spans="1:20" s="7" customFormat="1" ht="18" customHeight="1" x14ac:dyDescent="0.25">
      <c r="A14" s="18" t="s">
        <v>29</v>
      </c>
      <c r="B14" s="91"/>
      <c r="C14" s="91"/>
      <c r="D14" s="91"/>
      <c r="E14" s="91"/>
      <c r="F14" s="91"/>
      <c r="G14" s="91"/>
      <c r="H14" s="50">
        <v>3</v>
      </c>
      <c r="I14" s="62"/>
      <c r="J14" s="92"/>
      <c r="K14" s="92"/>
      <c r="L14" s="92"/>
      <c r="N14" s="43"/>
      <c r="O14" s="111"/>
      <c r="P14" s="17"/>
      <c r="Q14" s="31"/>
      <c r="R14" s="17"/>
      <c r="S14" s="31"/>
      <c r="T14" s="17"/>
    </row>
    <row r="15" spans="1:20" s="7" customFormat="1" ht="18" customHeight="1" x14ac:dyDescent="0.25">
      <c r="A15" s="8" t="s">
        <v>113</v>
      </c>
      <c r="B15" s="8"/>
      <c r="C15" s="91"/>
      <c r="D15" s="91"/>
      <c r="E15" s="91"/>
      <c r="F15" s="91"/>
      <c r="G15" s="91"/>
      <c r="H15" s="50"/>
      <c r="I15" s="62"/>
      <c r="J15" s="92"/>
      <c r="K15" s="92"/>
      <c r="L15" s="92"/>
      <c r="N15" s="43"/>
      <c r="O15" s="111"/>
      <c r="P15" s="17"/>
      <c r="Q15" s="31"/>
      <c r="R15" s="17"/>
      <c r="S15" s="31"/>
      <c r="T15" s="17"/>
    </row>
    <row r="16" spans="1:20" s="7" customFormat="1" ht="18" customHeight="1" x14ac:dyDescent="0.25">
      <c r="A16" s="8"/>
      <c r="B16" s="8" t="s">
        <v>114</v>
      </c>
      <c r="C16" s="8"/>
      <c r="D16" s="92"/>
      <c r="E16" s="92"/>
      <c r="F16" s="92"/>
      <c r="G16" s="92"/>
      <c r="H16" s="32">
        <v>10</v>
      </c>
      <c r="I16" s="8"/>
      <c r="J16" s="13">
        <v>42817572</v>
      </c>
      <c r="K16" s="33"/>
      <c r="L16" s="13">
        <v>42760363</v>
      </c>
      <c r="N16" s="17"/>
      <c r="O16" s="112"/>
      <c r="P16" s="112"/>
      <c r="Q16" s="31"/>
      <c r="R16" s="86"/>
      <c r="S16" s="31"/>
      <c r="T16" s="31"/>
    </row>
    <row r="17" spans="1:20" s="7" customFormat="1" ht="18" customHeight="1" x14ac:dyDescent="0.25">
      <c r="A17" s="8" t="s">
        <v>31</v>
      </c>
      <c r="B17" s="93"/>
      <c r="C17" s="8"/>
      <c r="D17" s="92"/>
      <c r="E17" s="92"/>
      <c r="F17" s="92"/>
      <c r="G17" s="92"/>
      <c r="H17" s="32"/>
      <c r="I17" s="8"/>
      <c r="J17" s="13">
        <v>11168174</v>
      </c>
      <c r="K17" s="8"/>
      <c r="L17" s="13">
        <v>7176885</v>
      </c>
      <c r="N17" s="43"/>
      <c r="O17" s="112"/>
      <c r="P17" s="112"/>
      <c r="Q17" s="31"/>
      <c r="R17" s="17"/>
      <c r="S17" s="31"/>
      <c r="T17" s="31"/>
    </row>
    <row r="18" spans="1:20" s="7" customFormat="1" ht="18" customHeight="1" x14ac:dyDescent="0.25">
      <c r="A18" s="18" t="s">
        <v>30</v>
      </c>
      <c r="B18" s="94"/>
      <c r="C18" s="8"/>
      <c r="D18" s="69"/>
      <c r="E18" s="69"/>
      <c r="F18" s="69"/>
      <c r="G18" s="70"/>
      <c r="H18" s="32"/>
      <c r="I18" s="62"/>
      <c r="J18" s="40">
        <f>SUM(J16:J17)</f>
        <v>53985746</v>
      </c>
      <c r="K18" s="42"/>
      <c r="L18" s="40">
        <f>SUM(L16:L17)</f>
        <v>49937248</v>
      </c>
      <c r="N18" s="17"/>
      <c r="O18" s="111"/>
      <c r="P18" s="17"/>
      <c r="Q18" s="31"/>
      <c r="R18" s="17"/>
      <c r="S18" s="31"/>
      <c r="T18" s="17"/>
    </row>
    <row r="19" spans="1:20" s="7" customFormat="1" ht="9.75" customHeight="1" x14ac:dyDescent="0.25">
      <c r="B19" s="92"/>
      <c r="C19" s="8"/>
      <c r="D19" s="92"/>
      <c r="E19" s="92"/>
      <c r="F19" s="92"/>
      <c r="G19" s="92"/>
      <c r="H19" s="92"/>
      <c r="I19" s="92"/>
      <c r="J19" s="42"/>
      <c r="K19" s="42"/>
      <c r="L19" s="42"/>
      <c r="N19" s="43"/>
      <c r="O19" s="111"/>
      <c r="P19" s="17"/>
      <c r="Q19" s="31"/>
      <c r="R19" s="17"/>
      <c r="S19" s="17"/>
      <c r="T19" s="31"/>
    </row>
    <row r="20" spans="1:20" s="7" customFormat="1" ht="18" customHeight="1" x14ac:dyDescent="0.25">
      <c r="A20" s="18" t="s">
        <v>123</v>
      </c>
      <c r="B20" s="94"/>
      <c r="C20" s="8"/>
      <c r="D20" s="69"/>
      <c r="E20" s="69"/>
      <c r="F20" s="69"/>
      <c r="G20" s="70"/>
      <c r="I20" s="62"/>
      <c r="J20" s="13">
        <f>+J12-J18</f>
        <v>4546209</v>
      </c>
      <c r="K20" s="42"/>
      <c r="L20" s="13">
        <f>+L12-L18</f>
        <v>7405181</v>
      </c>
      <c r="N20" s="43"/>
      <c r="O20" s="111"/>
      <c r="P20" s="17"/>
      <c r="Q20" s="31"/>
      <c r="R20" s="17"/>
      <c r="S20" s="31"/>
      <c r="T20" s="31"/>
    </row>
    <row r="21" spans="1:20" s="7" customFormat="1" ht="9.75" customHeight="1" x14ac:dyDescent="0.25">
      <c r="B21" s="92"/>
      <c r="C21" s="8"/>
      <c r="D21" s="92"/>
      <c r="E21" s="92"/>
      <c r="F21" s="92"/>
      <c r="G21" s="92"/>
      <c r="H21" s="92"/>
      <c r="I21" s="92"/>
      <c r="J21" s="42"/>
      <c r="K21" s="42"/>
      <c r="L21" s="42"/>
      <c r="N21" s="43"/>
      <c r="O21" s="111"/>
      <c r="P21" s="17"/>
      <c r="Q21" s="31"/>
      <c r="R21" s="17"/>
      <c r="S21" s="31"/>
      <c r="T21" s="31"/>
    </row>
    <row r="22" spans="1:20" s="7" customFormat="1" ht="18" customHeight="1" x14ac:dyDescent="0.25">
      <c r="A22" s="8" t="s">
        <v>41</v>
      </c>
      <c r="B22" s="93"/>
      <c r="C22" s="8"/>
      <c r="D22" s="92"/>
      <c r="E22" s="92"/>
      <c r="F22" s="92"/>
      <c r="G22" s="92"/>
      <c r="H22" s="32">
        <v>3</v>
      </c>
      <c r="I22" s="8"/>
      <c r="J22" s="52">
        <v>-2399183</v>
      </c>
      <c r="K22" s="8"/>
      <c r="L22" s="52">
        <v>-2780439</v>
      </c>
      <c r="N22" s="43"/>
      <c r="O22" s="111"/>
      <c r="P22" s="17"/>
      <c r="Q22" s="31"/>
      <c r="R22" s="17"/>
      <c r="S22" s="31"/>
      <c r="T22" s="31"/>
    </row>
    <row r="23" spans="1:20" s="7" customFormat="1" ht="9.75" customHeight="1" x14ac:dyDescent="0.25">
      <c r="B23" s="92"/>
      <c r="C23" s="8"/>
      <c r="D23" s="92"/>
      <c r="E23" s="92"/>
      <c r="F23" s="92"/>
      <c r="G23" s="92"/>
      <c r="H23" s="92"/>
      <c r="I23" s="92"/>
      <c r="J23" s="42"/>
      <c r="K23" s="42"/>
      <c r="L23" s="42"/>
      <c r="N23" s="43"/>
      <c r="O23" s="111"/>
      <c r="P23" s="17"/>
      <c r="Q23" s="31"/>
      <c r="R23" s="17"/>
      <c r="S23" s="31"/>
      <c r="T23" s="31"/>
    </row>
    <row r="24" spans="1:20" s="7" customFormat="1" ht="18" customHeight="1" x14ac:dyDescent="0.25">
      <c r="A24" s="18" t="s">
        <v>122</v>
      </c>
      <c r="B24" s="94"/>
      <c r="C24" s="8"/>
      <c r="D24" s="70"/>
      <c r="E24" s="70"/>
      <c r="F24" s="70"/>
      <c r="G24" s="70"/>
      <c r="H24" s="32"/>
      <c r="J24" s="5">
        <f>+J20+J22</f>
        <v>2147026</v>
      </c>
      <c r="K24" s="42"/>
      <c r="L24" s="5">
        <f>+L20+L22</f>
        <v>4624742</v>
      </c>
      <c r="N24" s="43"/>
      <c r="O24" s="111"/>
      <c r="P24" s="17"/>
      <c r="Q24" s="31"/>
      <c r="R24" s="17"/>
      <c r="S24" s="31"/>
      <c r="T24" s="31"/>
    </row>
    <row r="25" spans="1:20" s="7" customFormat="1" ht="9.75" customHeight="1" x14ac:dyDescent="0.25">
      <c r="B25" s="92"/>
      <c r="C25" s="8"/>
      <c r="D25" s="92"/>
      <c r="E25" s="92"/>
      <c r="F25" s="92"/>
      <c r="G25" s="92"/>
      <c r="H25" s="92"/>
      <c r="I25" s="92"/>
      <c r="J25" s="42"/>
      <c r="K25" s="42"/>
      <c r="L25" s="42"/>
      <c r="N25" s="43"/>
      <c r="O25" s="111"/>
      <c r="P25" s="17"/>
      <c r="Q25" s="31"/>
      <c r="R25" s="17"/>
      <c r="S25" s="31"/>
      <c r="T25" s="31"/>
    </row>
    <row r="26" spans="1:20" s="7" customFormat="1" ht="18" customHeight="1" x14ac:dyDescent="0.25">
      <c r="A26" s="18" t="s">
        <v>126</v>
      </c>
      <c r="B26" s="94"/>
      <c r="C26" s="8"/>
      <c r="D26" s="69"/>
      <c r="E26" s="69"/>
      <c r="F26" s="69"/>
      <c r="G26" s="70"/>
      <c r="H26" s="32"/>
      <c r="I26" s="62"/>
      <c r="J26" s="52">
        <v>-832391</v>
      </c>
      <c r="K26" s="8"/>
      <c r="L26" s="52">
        <v>46059</v>
      </c>
      <c r="N26" s="43"/>
      <c r="O26" s="111"/>
      <c r="P26" s="17"/>
      <c r="Q26" s="31"/>
      <c r="R26" s="17"/>
      <c r="S26" s="31"/>
      <c r="T26" s="31"/>
    </row>
    <row r="27" spans="1:20" s="7" customFormat="1" ht="9.75" customHeight="1" x14ac:dyDescent="0.25">
      <c r="B27" s="92"/>
      <c r="C27" s="8"/>
      <c r="D27" s="92"/>
      <c r="E27" s="92"/>
      <c r="F27" s="92"/>
      <c r="G27" s="92"/>
      <c r="H27" s="92"/>
      <c r="I27" s="92"/>
      <c r="J27" s="42"/>
      <c r="K27" s="42"/>
      <c r="L27" s="42"/>
      <c r="N27" s="43"/>
      <c r="O27" s="111"/>
      <c r="P27" s="17"/>
      <c r="Q27" s="31"/>
      <c r="R27" s="17"/>
      <c r="S27" s="31"/>
      <c r="T27" s="31"/>
    </row>
    <row r="28" spans="1:20" s="7" customFormat="1" ht="18" customHeight="1" x14ac:dyDescent="0.25">
      <c r="A28" s="18" t="s">
        <v>132</v>
      </c>
      <c r="B28" s="94"/>
      <c r="C28" s="15"/>
      <c r="D28" s="70"/>
      <c r="E28" s="70"/>
      <c r="F28" s="70"/>
      <c r="G28" s="70"/>
      <c r="H28" s="20"/>
      <c r="J28" s="5">
        <f>J24+J26</f>
        <v>1314635</v>
      </c>
      <c r="K28" s="5"/>
      <c r="L28" s="5">
        <f>L24+L26</f>
        <v>4670801</v>
      </c>
      <c r="N28" s="43"/>
      <c r="O28" s="111"/>
      <c r="P28" s="17"/>
      <c r="Q28" s="31"/>
      <c r="R28" s="17"/>
      <c r="S28" s="31"/>
      <c r="T28" s="44"/>
    </row>
    <row r="29" spans="1:20" s="7" customFormat="1" ht="9.75" customHeight="1" x14ac:dyDescent="0.25">
      <c r="B29" s="92"/>
      <c r="C29" s="8"/>
      <c r="D29" s="92"/>
      <c r="E29" s="92"/>
      <c r="F29" s="92"/>
      <c r="G29" s="92"/>
      <c r="H29" s="92"/>
      <c r="I29" s="92"/>
      <c r="J29" s="42"/>
      <c r="K29" s="42"/>
      <c r="L29" s="42"/>
      <c r="N29" s="43"/>
      <c r="O29" s="111"/>
      <c r="P29" s="17"/>
      <c r="Q29" s="44"/>
      <c r="R29" s="17"/>
      <c r="S29" s="44"/>
      <c r="T29" s="31"/>
    </row>
    <row r="30" spans="1:20" s="7" customFormat="1" ht="18" customHeight="1" x14ac:dyDescent="0.25">
      <c r="A30" s="18" t="s">
        <v>131</v>
      </c>
      <c r="B30" s="8"/>
      <c r="D30" s="70"/>
      <c r="E30" s="70"/>
      <c r="F30" s="70"/>
      <c r="G30" s="70"/>
      <c r="H30" s="32"/>
      <c r="J30" s="119">
        <v>0</v>
      </c>
      <c r="K30" s="5"/>
      <c r="L30" s="119">
        <v>0</v>
      </c>
      <c r="N30" s="16"/>
      <c r="O30" s="111"/>
      <c r="P30" s="17"/>
      <c r="Q30" s="31"/>
      <c r="R30" s="17"/>
      <c r="S30" s="31"/>
      <c r="T30" s="17"/>
    </row>
    <row r="31" spans="1:20" s="7" customFormat="1" ht="9.75" customHeight="1" x14ac:dyDescent="0.25">
      <c r="B31" s="92"/>
      <c r="C31" s="8"/>
      <c r="D31" s="92"/>
      <c r="E31" s="92"/>
      <c r="F31" s="92"/>
      <c r="G31" s="92"/>
      <c r="H31" s="92"/>
      <c r="I31" s="92"/>
      <c r="J31" s="42"/>
      <c r="K31" s="42"/>
      <c r="L31" s="42"/>
      <c r="N31" s="43"/>
      <c r="O31" s="111"/>
      <c r="P31" s="17"/>
      <c r="T31" s="31"/>
    </row>
    <row r="32" spans="1:20" s="7" customFormat="1" ht="18" customHeight="1" x14ac:dyDescent="0.25">
      <c r="A32" s="18" t="s">
        <v>64</v>
      </c>
      <c r="B32" s="94"/>
      <c r="C32" s="15"/>
      <c r="D32" s="70"/>
      <c r="E32" s="70"/>
      <c r="F32" s="70"/>
      <c r="G32" s="70"/>
      <c r="J32" s="5"/>
      <c r="K32" s="5"/>
      <c r="L32" s="5"/>
      <c r="N32" s="43"/>
      <c r="O32" s="111"/>
      <c r="P32" s="17"/>
      <c r="Q32" s="31"/>
      <c r="R32" s="17"/>
      <c r="S32" s="86"/>
      <c r="T32" s="44"/>
    </row>
    <row r="33" spans="1:20" s="7" customFormat="1" ht="18" customHeight="1" thickBot="1" x14ac:dyDescent="0.3">
      <c r="A33" s="21" t="s">
        <v>133</v>
      </c>
      <c r="B33" s="94"/>
      <c r="C33" s="15"/>
      <c r="D33" s="70"/>
      <c r="E33" s="70"/>
      <c r="F33" s="70"/>
      <c r="G33" s="70"/>
      <c r="J33" s="95">
        <f>SUM(J28:J30)</f>
        <v>1314635</v>
      </c>
      <c r="K33" s="5"/>
      <c r="L33" s="95">
        <f>SUM(L28:L30)</f>
        <v>4670801</v>
      </c>
      <c r="O33" s="111"/>
      <c r="P33" s="17"/>
      <c r="Q33" s="31"/>
      <c r="R33" s="17"/>
      <c r="S33" s="17"/>
    </row>
    <row r="34" spans="1:20" s="7" customFormat="1" ht="9.75" customHeight="1" thickTop="1" x14ac:dyDescent="0.25">
      <c r="B34" s="92"/>
      <c r="C34" s="8"/>
      <c r="D34" s="92"/>
      <c r="E34" s="92"/>
      <c r="F34" s="92"/>
      <c r="G34" s="92"/>
      <c r="H34" s="92"/>
      <c r="I34" s="92"/>
      <c r="J34" s="42"/>
      <c r="K34" s="42"/>
      <c r="L34" s="42"/>
      <c r="N34" s="43"/>
      <c r="O34" s="111"/>
      <c r="P34" s="111"/>
      <c r="T34" s="31"/>
    </row>
    <row r="35" spans="1:20" s="7" customFormat="1" ht="18" customHeight="1" x14ac:dyDescent="0.25">
      <c r="A35" s="18" t="s">
        <v>120</v>
      </c>
      <c r="B35" s="8"/>
      <c r="C35" s="15"/>
      <c r="D35" s="70"/>
      <c r="E35" s="70"/>
      <c r="F35" s="70"/>
      <c r="G35" s="70"/>
      <c r="H35" s="20"/>
      <c r="J35" s="97"/>
      <c r="K35" s="98"/>
      <c r="L35" s="97"/>
      <c r="O35" s="111"/>
      <c r="P35" s="17"/>
      <c r="Q35" s="96"/>
      <c r="R35" s="111"/>
      <c r="S35" s="96"/>
    </row>
    <row r="36" spans="1:20" s="7" customFormat="1" ht="18" customHeight="1" thickBot="1" x14ac:dyDescent="0.3">
      <c r="A36" s="18" t="s">
        <v>58</v>
      </c>
      <c r="B36" s="8" t="s">
        <v>121</v>
      </c>
      <c r="C36" s="15"/>
      <c r="D36" s="70"/>
      <c r="E36" s="70"/>
      <c r="F36" s="70"/>
      <c r="G36" s="70"/>
      <c r="H36" s="20"/>
      <c r="J36" s="115">
        <f>+J28/J39</f>
        <v>2.7195841027962677E-3</v>
      </c>
      <c r="K36" s="97"/>
      <c r="L36" s="115">
        <f>+L28/L39</f>
        <v>1.0837125290023201E-2</v>
      </c>
      <c r="O36" s="111"/>
      <c r="P36" s="17"/>
      <c r="Q36" s="17"/>
      <c r="R36" s="17"/>
      <c r="S36" s="17"/>
    </row>
    <row r="37" spans="1:20" s="7" customFormat="1" ht="9.75" customHeight="1" thickTop="1" x14ac:dyDescent="0.25">
      <c r="B37" s="92"/>
      <c r="C37" s="8"/>
      <c r="D37" s="92"/>
      <c r="E37" s="92"/>
      <c r="F37" s="92"/>
      <c r="G37" s="92"/>
      <c r="H37" s="92"/>
      <c r="I37" s="92"/>
      <c r="J37" s="42"/>
      <c r="K37" s="42"/>
      <c r="L37" s="42"/>
      <c r="N37" s="43"/>
      <c r="O37" s="43"/>
      <c r="P37" s="111"/>
      <c r="Q37" s="17"/>
      <c r="R37" s="31"/>
      <c r="S37" s="17"/>
      <c r="T37" s="31"/>
    </row>
    <row r="38" spans="1:20" s="7" customFormat="1" ht="18" customHeight="1" x14ac:dyDescent="0.25">
      <c r="A38" s="18" t="s">
        <v>166</v>
      </c>
      <c r="B38" s="18"/>
      <c r="C38" s="15"/>
      <c r="D38" s="70"/>
      <c r="E38" s="70"/>
      <c r="F38" s="70"/>
      <c r="G38" s="70"/>
      <c r="J38" s="5"/>
      <c r="K38" s="5"/>
      <c r="L38" s="5"/>
    </row>
    <row r="39" spans="1:20" s="7" customFormat="1" ht="18" customHeight="1" thickBot="1" x14ac:dyDescent="0.3">
      <c r="B39" s="18" t="s">
        <v>163</v>
      </c>
      <c r="C39" s="15"/>
      <c r="D39" s="70"/>
      <c r="E39" s="70"/>
      <c r="F39" s="70"/>
      <c r="G39" s="70"/>
      <c r="H39" s="20">
        <v>9</v>
      </c>
      <c r="J39" s="95">
        <v>483395604</v>
      </c>
      <c r="K39" s="5"/>
      <c r="L39" s="95">
        <v>431000000</v>
      </c>
    </row>
    <row r="40" spans="1:20" s="7" customFormat="1" ht="18" customHeight="1" thickTop="1" x14ac:dyDescent="0.25">
      <c r="A40" s="18"/>
      <c r="B40" s="99"/>
      <c r="C40" s="15"/>
      <c r="D40" s="8"/>
      <c r="E40" s="70"/>
      <c r="F40" s="70"/>
      <c r="G40" s="70"/>
      <c r="J40" s="5"/>
      <c r="K40" s="5"/>
      <c r="L40" s="5"/>
    </row>
    <row r="41" spans="1:20" s="7" customFormat="1" ht="18" customHeight="1" x14ac:dyDescent="0.25">
      <c r="A41" s="18"/>
      <c r="B41" s="99"/>
      <c r="C41" s="15"/>
      <c r="D41" s="70"/>
      <c r="E41" s="70"/>
      <c r="F41" s="70"/>
      <c r="G41" s="70"/>
      <c r="J41" s="5"/>
      <c r="K41" s="5"/>
      <c r="L41" s="5"/>
    </row>
    <row r="42" spans="1:20" s="7" customFormat="1" ht="18" customHeight="1" x14ac:dyDescent="0.25">
      <c r="A42" s="18"/>
      <c r="B42" s="99"/>
      <c r="C42" s="15"/>
      <c r="D42" s="70"/>
      <c r="E42" s="70"/>
      <c r="F42" s="70"/>
      <c r="G42" s="70"/>
      <c r="J42" s="5"/>
      <c r="K42" s="5"/>
      <c r="L42" s="5"/>
    </row>
    <row r="43" spans="1:20" s="7" customFormat="1" ht="18" customHeight="1" x14ac:dyDescent="0.25">
      <c r="A43" s="18"/>
      <c r="B43" s="99"/>
      <c r="C43" s="15"/>
      <c r="D43" s="70"/>
      <c r="E43" s="70"/>
      <c r="F43" s="70"/>
      <c r="G43" s="70"/>
      <c r="J43" s="5"/>
      <c r="K43" s="5"/>
      <c r="L43" s="5"/>
    </row>
    <row r="44" spans="1:20" s="7" customFormat="1" ht="18" customHeight="1" x14ac:dyDescent="0.25">
      <c r="A44" s="18"/>
      <c r="B44" s="99"/>
      <c r="C44" s="15"/>
      <c r="D44" s="70"/>
      <c r="E44" s="70"/>
      <c r="F44" s="70"/>
      <c r="G44" s="70"/>
      <c r="J44" s="5"/>
      <c r="K44" s="5"/>
      <c r="L44" s="5"/>
    </row>
    <row r="45" spans="1:20" s="7" customFormat="1" ht="18" customHeight="1" x14ac:dyDescent="0.25">
      <c r="A45" s="18"/>
      <c r="B45" s="99"/>
      <c r="C45" s="15"/>
      <c r="D45" s="70"/>
      <c r="E45" s="70"/>
      <c r="F45" s="70"/>
      <c r="G45" s="70"/>
      <c r="J45" s="5"/>
      <c r="K45" s="5"/>
      <c r="L45" s="5"/>
    </row>
    <row r="46" spans="1:20" s="7" customFormat="1" ht="18" customHeight="1" x14ac:dyDescent="0.25">
      <c r="A46" s="18"/>
      <c r="B46" s="99"/>
      <c r="C46" s="15"/>
      <c r="D46" s="70"/>
      <c r="E46" s="70"/>
      <c r="F46" s="70"/>
      <c r="G46" s="70"/>
      <c r="J46" s="5"/>
      <c r="K46" s="5"/>
      <c r="L46" s="5"/>
    </row>
    <row r="47" spans="1:20" s="7" customFormat="1" ht="18" customHeight="1" x14ac:dyDescent="0.25">
      <c r="A47" s="18"/>
      <c r="B47" s="99"/>
      <c r="C47" s="15"/>
      <c r="D47" s="70"/>
      <c r="E47" s="70"/>
      <c r="F47" s="70"/>
      <c r="G47" s="70"/>
      <c r="J47" s="5"/>
      <c r="K47" s="5"/>
      <c r="L47" s="5"/>
    </row>
    <row r="48" spans="1:20" s="7" customFormat="1" ht="18" customHeight="1" x14ac:dyDescent="0.25">
      <c r="A48" s="18"/>
      <c r="B48" s="99"/>
      <c r="C48" s="15"/>
      <c r="D48" s="70"/>
      <c r="E48" s="70"/>
      <c r="F48" s="70"/>
      <c r="G48" s="70"/>
      <c r="J48" s="5"/>
      <c r="K48" s="5"/>
      <c r="L48" s="5"/>
    </row>
    <row r="49" spans="1:12" s="7" customFormat="1" ht="18" customHeight="1" x14ac:dyDescent="0.25">
      <c r="A49" s="18"/>
      <c r="B49" s="99"/>
      <c r="C49" s="15"/>
      <c r="D49" s="70"/>
      <c r="E49" s="70"/>
      <c r="F49" s="70"/>
      <c r="G49" s="70"/>
      <c r="J49" s="5"/>
      <c r="K49" s="5"/>
      <c r="L49" s="5"/>
    </row>
    <row r="50" spans="1:12" s="7" customFormat="1" ht="18" customHeight="1" x14ac:dyDescent="0.25">
      <c r="A50" s="18"/>
      <c r="B50" s="99"/>
      <c r="C50" s="15"/>
      <c r="D50" s="70"/>
      <c r="E50" s="70"/>
      <c r="F50" s="70"/>
      <c r="G50" s="70"/>
      <c r="J50" s="5"/>
      <c r="K50" s="5"/>
      <c r="L50" s="5"/>
    </row>
    <row r="51" spans="1:12" s="7" customFormat="1" ht="18" customHeight="1" x14ac:dyDescent="0.25">
      <c r="A51" s="18"/>
      <c r="B51" s="99"/>
      <c r="C51" s="15"/>
      <c r="D51" s="70"/>
      <c r="E51" s="70"/>
      <c r="F51" s="70"/>
      <c r="G51" s="70"/>
      <c r="J51" s="5"/>
      <c r="K51" s="5"/>
      <c r="L51" s="5"/>
    </row>
    <row r="52" spans="1:12" s="7" customFormat="1" ht="18" customHeight="1" x14ac:dyDescent="0.25">
      <c r="A52" s="18"/>
      <c r="B52" s="99"/>
      <c r="C52" s="15"/>
      <c r="D52" s="70"/>
      <c r="E52" s="70"/>
      <c r="F52" s="70"/>
      <c r="G52" s="70"/>
      <c r="J52" s="5"/>
      <c r="K52" s="5"/>
      <c r="L52" s="5"/>
    </row>
    <row r="53" spans="1:12" s="7" customFormat="1" ht="18" customHeight="1" x14ac:dyDescent="0.25">
      <c r="A53" s="18"/>
      <c r="B53" s="99"/>
      <c r="C53" s="15"/>
      <c r="D53" s="70"/>
      <c r="E53" s="70"/>
      <c r="F53" s="70"/>
      <c r="G53" s="70"/>
      <c r="J53" s="5"/>
      <c r="K53" s="5"/>
      <c r="L53" s="5"/>
    </row>
    <row r="54" spans="1:12" s="7" customFormat="1" ht="18" customHeight="1" x14ac:dyDescent="0.25">
      <c r="A54" s="18"/>
      <c r="B54" s="99"/>
      <c r="C54" s="15"/>
      <c r="D54" s="70"/>
      <c r="E54" s="70"/>
      <c r="F54" s="70"/>
      <c r="G54" s="70"/>
      <c r="J54" s="5"/>
      <c r="K54" s="5"/>
      <c r="L54" s="5"/>
    </row>
    <row r="55" spans="1:12" s="7" customFormat="1" ht="18" customHeight="1" x14ac:dyDescent="0.25">
      <c r="A55" s="18"/>
      <c r="B55" s="99"/>
      <c r="C55" s="15"/>
      <c r="D55" s="70"/>
      <c r="E55" s="70"/>
      <c r="F55" s="70"/>
      <c r="G55" s="70"/>
      <c r="J55" s="5"/>
      <c r="K55" s="5"/>
      <c r="L55" s="5"/>
    </row>
    <row r="56" spans="1:12" s="7" customFormat="1" ht="18" customHeight="1" x14ac:dyDescent="0.25">
      <c r="A56" s="18"/>
      <c r="B56" s="99"/>
      <c r="C56" s="15"/>
      <c r="D56" s="70"/>
      <c r="E56" s="70"/>
      <c r="F56" s="70"/>
      <c r="G56" s="70"/>
      <c r="J56" s="5"/>
      <c r="K56" s="5"/>
      <c r="L56" s="5"/>
    </row>
    <row r="57" spans="1:12" s="7" customFormat="1" ht="18" customHeight="1" x14ac:dyDescent="0.25">
      <c r="A57" s="18"/>
      <c r="B57" s="99"/>
      <c r="C57" s="15"/>
      <c r="D57" s="70"/>
      <c r="E57" s="70"/>
      <c r="F57" s="70"/>
      <c r="G57" s="70"/>
      <c r="J57" s="5"/>
      <c r="K57" s="5"/>
      <c r="L57" s="5"/>
    </row>
    <row r="58" spans="1:12" s="7" customFormat="1" ht="18" customHeight="1" x14ac:dyDescent="0.25">
      <c r="A58" s="18"/>
      <c r="B58" s="99"/>
      <c r="C58" s="15"/>
      <c r="D58" s="70"/>
      <c r="E58" s="70"/>
      <c r="F58" s="70"/>
      <c r="G58" s="70"/>
      <c r="J58" s="5"/>
      <c r="K58" s="5"/>
      <c r="L58" s="5"/>
    </row>
    <row r="59" spans="1:12" s="7" customFormat="1" ht="18" customHeight="1" x14ac:dyDescent="0.25">
      <c r="A59" s="18"/>
      <c r="B59" s="99"/>
      <c r="C59" s="15"/>
      <c r="D59" s="70"/>
      <c r="E59" s="70"/>
      <c r="F59" s="70"/>
      <c r="G59" s="70"/>
      <c r="J59" s="5"/>
      <c r="K59" s="5"/>
      <c r="L59" s="5"/>
    </row>
    <row r="60" spans="1:12" s="7" customFormat="1" ht="18" customHeight="1" x14ac:dyDescent="0.25">
      <c r="A60" s="18"/>
      <c r="B60" s="99"/>
      <c r="C60" s="15"/>
      <c r="D60" s="70"/>
      <c r="E60" s="70"/>
      <c r="F60" s="70"/>
      <c r="G60" s="70"/>
      <c r="J60" s="5"/>
      <c r="K60" s="5"/>
      <c r="L60" s="5"/>
    </row>
    <row r="61" spans="1:12" s="7" customFormat="1" ht="18" customHeight="1" x14ac:dyDescent="0.25">
      <c r="A61" s="18"/>
      <c r="B61" s="99"/>
      <c r="C61" s="15"/>
      <c r="D61" s="70"/>
      <c r="E61" s="70"/>
      <c r="F61" s="70"/>
      <c r="G61" s="70"/>
      <c r="J61" s="5"/>
      <c r="K61" s="5"/>
      <c r="L61" s="5"/>
    </row>
    <row r="62" spans="1:12" s="7" customFormat="1" ht="18" customHeight="1" x14ac:dyDescent="0.25">
      <c r="A62" s="18"/>
      <c r="B62" s="99"/>
      <c r="C62" s="15"/>
      <c r="D62" s="70"/>
      <c r="E62" s="70"/>
      <c r="F62" s="70"/>
      <c r="G62" s="70"/>
      <c r="J62" s="5"/>
      <c r="K62" s="5"/>
      <c r="L62" s="5"/>
    </row>
    <row r="63" spans="1:12" s="7" customFormat="1" ht="18" customHeight="1" x14ac:dyDescent="0.25">
      <c r="A63" s="18"/>
      <c r="B63" s="99"/>
      <c r="C63" s="15"/>
      <c r="D63" s="70"/>
      <c r="E63" s="70"/>
      <c r="F63" s="70"/>
      <c r="G63" s="70"/>
      <c r="J63" s="5"/>
      <c r="K63" s="5"/>
      <c r="L63" s="5"/>
    </row>
    <row r="64" spans="1:12" s="7" customFormat="1" ht="18" customHeight="1" x14ac:dyDescent="0.25">
      <c r="A64" s="18"/>
      <c r="B64" s="99"/>
      <c r="C64" s="15"/>
      <c r="D64" s="70"/>
      <c r="E64" s="70"/>
      <c r="F64" s="70"/>
      <c r="G64" s="70"/>
      <c r="J64" s="5"/>
      <c r="K64" s="5"/>
      <c r="L64" s="5"/>
    </row>
    <row r="65" spans="1:12" s="7" customFormat="1" ht="18" customHeight="1" x14ac:dyDescent="0.25">
      <c r="A65" s="18"/>
      <c r="B65" s="99"/>
      <c r="C65" s="15"/>
      <c r="D65" s="70"/>
      <c r="E65" s="70"/>
      <c r="F65" s="70"/>
      <c r="G65" s="70"/>
      <c r="J65" s="5"/>
      <c r="K65" s="5"/>
      <c r="L65" s="5"/>
    </row>
    <row r="66" spans="1:12" s="7" customFormat="1" ht="18" customHeight="1" x14ac:dyDescent="0.25">
      <c r="A66" s="18"/>
      <c r="B66" s="99"/>
      <c r="C66" s="15"/>
      <c r="D66" s="70"/>
      <c r="E66" s="70"/>
      <c r="F66" s="70"/>
      <c r="G66" s="70"/>
      <c r="J66" s="5"/>
      <c r="K66" s="5"/>
      <c r="L66" s="5"/>
    </row>
    <row r="67" spans="1:12" s="7" customFormat="1" ht="18" customHeight="1" x14ac:dyDescent="0.25">
      <c r="A67" s="18"/>
      <c r="B67" s="99"/>
      <c r="C67" s="15"/>
      <c r="D67" s="70"/>
      <c r="E67" s="70"/>
      <c r="F67" s="70"/>
      <c r="G67" s="70"/>
      <c r="J67" s="5"/>
      <c r="K67" s="5"/>
      <c r="L67" s="5"/>
    </row>
    <row r="68" spans="1:12" s="7" customFormat="1" ht="18" customHeight="1" x14ac:dyDescent="0.25">
      <c r="A68" s="18"/>
      <c r="B68" s="99"/>
      <c r="C68" s="15"/>
      <c r="D68" s="70"/>
      <c r="E68" s="70"/>
      <c r="F68" s="70"/>
      <c r="G68" s="70"/>
      <c r="J68" s="5"/>
      <c r="K68" s="5"/>
      <c r="L68" s="5"/>
    </row>
    <row r="69" spans="1:12" s="7" customFormat="1" ht="18" customHeight="1" x14ac:dyDescent="0.25">
      <c r="A69" s="18"/>
      <c r="B69" s="99"/>
      <c r="C69" s="15"/>
      <c r="D69" s="70"/>
      <c r="E69" s="70"/>
      <c r="F69" s="70"/>
      <c r="G69" s="70"/>
      <c r="J69" s="5"/>
      <c r="K69" s="5"/>
      <c r="L69" s="5"/>
    </row>
    <row r="70" spans="1:12" s="7" customFormat="1" ht="18" customHeight="1" x14ac:dyDescent="0.25">
      <c r="A70" s="18"/>
      <c r="B70" s="99"/>
      <c r="C70" s="15"/>
      <c r="D70" s="70"/>
      <c r="E70" s="70"/>
      <c r="F70" s="70"/>
      <c r="G70" s="70"/>
      <c r="J70" s="5"/>
      <c r="K70" s="5"/>
      <c r="L70" s="5"/>
    </row>
    <row r="71" spans="1:12" s="7" customFormat="1" ht="18" customHeight="1" x14ac:dyDescent="0.25">
      <c r="A71" s="18"/>
      <c r="B71" s="99"/>
      <c r="C71" s="15"/>
      <c r="D71" s="70"/>
      <c r="E71" s="70"/>
      <c r="F71" s="70"/>
      <c r="G71" s="70"/>
      <c r="J71" s="5"/>
      <c r="K71" s="5"/>
      <c r="L71" s="5"/>
    </row>
    <row r="72" spans="1:12" s="7" customFormat="1" ht="18" customHeight="1" x14ac:dyDescent="0.25">
      <c r="A72" s="18"/>
      <c r="B72" s="99"/>
      <c r="C72" s="15"/>
      <c r="D72" s="70"/>
      <c r="E72" s="70"/>
      <c r="F72" s="70"/>
      <c r="G72" s="70"/>
      <c r="J72" s="5"/>
      <c r="K72" s="5"/>
      <c r="L72" s="5"/>
    </row>
    <row r="73" spans="1:12" s="7" customFormat="1" ht="18" customHeight="1" x14ac:dyDescent="0.25">
      <c r="A73" s="18"/>
      <c r="B73" s="99"/>
      <c r="C73" s="15"/>
      <c r="D73" s="70"/>
      <c r="E73" s="70"/>
      <c r="F73" s="70"/>
      <c r="G73" s="70"/>
      <c r="J73" s="5"/>
      <c r="K73" s="5"/>
      <c r="L73" s="5"/>
    </row>
    <row r="74" spans="1:12" s="7" customFormat="1" ht="18" customHeight="1" x14ac:dyDescent="0.25">
      <c r="A74" s="18"/>
      <c r="B74" s="99"/>
      <c r="C74" s="15"/>
      <c r="D74" s="70"/>
      <c r="E74" s="70"/>
      <c r="F74" s="70"/>
      <c r="G74" s="70"/>
      <c r="J74" s="5"/>
      <c r="K74" s="5"/>
      <c r="L74" s="5"/>
    </row>
    <row r="75" spans="1:12" s="7" customFormat="1" ht="18" customHeight="1" x14ac:dyDescent="0.25">
      <c r="A75" s="18"/>
      <c r="B75" s="99"/>
      <c r="C75" s="15"/>
      <c r="D75" s="70"/>
      <c r="E75" s="70"/>
      <c r="F75" s="70"/>
      <c r="G75" s="70"/>
      <c r="J75" s="5"/>
      <c r="K75" s="5"/>
      <c r="L75" s="5"/>
    </row>
    <row r="76" spans="1:12" s="7" customFormat="1" ht="18" customHeight="1" x14ac:dyDescent="0.25">
      <c r="A76" s="18"/>
      <c r="B76" s="99"/>
      <c r="C76" s="15"/>
      <c r="D76" s="70"/>
      <c r="E76" s="70"/>
      <c r="F76" s="70"/>
      <c r="G76" s="70"/>
      <c r="J76" s="5"/>
      <c r="K76" s="5"/>
      <c r="L76" s="5"/>
    </row>
    <row r="77" spans="1:12" s="7" customFormat="1" ht="18" customHeight="1" x14ac:dyDescent="0.25">
      <c r="A77" s="18"/>
      <c r="B77" s="99"/>
      <c r="C77" s="15"/>
      <c r="D77" s="70"/>
      <c r="E77" s="70"/>
      <c r="F77" s="70"/>
      <c r="G77" s="70"/>
      <c r="J77" s="5"/>
      <c r="K77" s="5"/>
      <c r="L77" s="5"/>
    </row>
    <row r="78" spans="1:12" s="7" customFormat="1" ht="18" customHeight="1" x14ac:dyDescent="0.25">
      <c r="A78" s="18"/>
      <c r="B78" s="99"/>
      <c r="C78" s="15"/>
      <c r="D78" s="70"/>
      <c r="E78" s="70"/>
      <c r="F78" s="70"/>
      <c r="G78" s="70"/>
      <c r="J78" s="5"/>
      <c r="K78" s="5"/>
      <c r="L78" s="5"/>
    </row>
    <row r="79" spans="1:12" s="7" customFormat="1" ht="18" customHeight="1" x14ac:dyDescent="0.25">
      <c r="A79" s="18"/>
      <c r="B79" s="99"/>
      <c r="C79" s="15"/>
      <c r="D79" s="70"/>
      <c r="E79" s="70"/>
      <c r="F79" s="70"/>
      <c r="G79" s="70"/>
      <c r="J79" s="5"/>
      <c r="K79" s="5"/>
      <c r="L79" s="5"/>
    </row>
    <row r="80" spans="1:12" s="7" customFormat="1" ht="18" customHeight="1" x14ac:dyDescent="0.25">
      <c r="A80" s="18"/>
      <c r="B80" s="99"/>
      <c r="C80" s="15"/>
      <c r="D80" s="70"/>
      <c r="E80" s="70"/>
      <c r="F80" s="70"/>
      <c r="G80" s="70"/>
      <c r="J80" s="5"/>
      <c r="K80" s="5"/>
      <c r="L80" s="5"/>
    </row>
    <row r="81" spans="1:12" s="7" customFormat="1" ht="18" customHeight="1" x14ac:dyDescent="0.25">
      <c r="A81" s="18"/>
      <c r="B81" s="99"/>
      <c r="C81" s="15"/>
      <c r="D81" s="70"/>
      <c r="E81" s="70"/>
      <c r="F81" s="70"/>
      <c r="G81" s="70"/>
      <c r="J81" s="5"/>
      <c r="K81" s="5"/>
      <c r="L81" s="5"/>
    </row>
    <row r="82" spans="1:12" s="7" customFormat="1" ht="18" customHeight="1" x14ac:dyDescent="0.25">
      <c r="A82" s="18"/>
      <c r="B82" s="99"/>
      <c r="C82" s="15"/>
      <c r="D82" s="70"/>
      <c r="E82" s="70"/>
      <c r="F82" s="70"/>
      <c r="G82" s="70"/>
      <c r="J82" s="5"/>
      <c r="K82" s="5"/>
      <c r="L82" s="5"/>
    </row>
    <row r="83" spans="1:12" s="7" customFormat="1" ht="18" customHeight="1" x14ac:dyDescent="0.25">
      <c r="A83" s="18"/>
      <c r="B83" s="99"/>
      <c r="C83" s="15"/>
      <c r="D83" s="70"/>
      <c r="E83" s="70"/>
      <c r="F83" s="70"/>
      <c r="G83" s="70"/>
      <c r="J83" s="5"/>
      <c r="K83" s="5"/>
      <c r="L83" s="5"/>
    </row>
    <row r="84" spans="1:12" s="7" customFormat="1" ht="18" customHeight="1" x14ac:dyDescent="0.25">
      <c r="A84" s="18"/>
      <c r="B84" s="99"/>
      <c r="C84" s="15"/>
      <c r="D84" s="70"/>
      <c r="E84" s="70"/>
      <c r="F84" s="70"/>
      <c r="G84" s="70"/>
      <c r="J84" s="5"/>
      <c r="K84" s="5"/>
      <c r="L84" s="5"/>
    </row>
    <row r="85" spans="1:12" s="7" customFormat="1" ht="18" customHeight="1" x14ac:dyDescent="0.25">
      <c r="A85" s="18"/>
      <c r="B85" s="99"/>
      <c r="C85" s="15"/>
      <c r="D85" s="70"/>
      <c r="E85" s="70"/>
      <c r="F85" s="70"/>
      <c r="G85" s="70"/>
      <c r="J85" s="5"/>
      <c r="K85" s="5"/>
      <c r="L85" s="5"/>
    </row>
    <row r="86" spans="1:12" s="7" customFormat="1" ht="18" customHeight="1" x14ac:dyDescent="0.25">
      <c r="A86" s="18"/>
      <c r="B86" s="99"/>
      <c r="C86" s="15"/>
      <c r="D86" s="70"/>
      <c r="E86" s="70"/>
      <c r="F86" s="70"/>
      <c r="G86" s="70"/>
      <c r="J86" s="5"/>
      <c r="K86" s="5"/>
      <c r="L86" s="5"/>
    </row>
    <row r="87" spans="1:12" s="7" customFormat="1" ht="18" customHeight="1" x14ac:dyDescent="0.25">
      <c r="A87" s="18"/>
      <c r="B87" s="99"/>
      <c r="C87" s="15"/>
      <c r="D87" s="70"/>
      <c r="E87" s="70"/>
      <c r="F87" s="70"/>
      <c r="G87" s="70"/>
      <c r="J87" s="5"/>
      <c r="K87" s="5"/>
      <c r="L87" s="5"/>
    </row>
    <row r="88" spans="1:12" s="7" customFormat="1" ht="18" customHeight="1" x14ac:dyDescent="0.25">
      <c r="A88" s="18"/>
      <c r="B88" s="99"/>
      <c r="C88" s="15"/>
      <c r="D88" s="70"/>
      <c r="E88" s="70"/>
      <c r="F88" s="70"/>
      <c r="G88" s="70"/>
      <c r="J88" s="5"/>
      <c r="K88" s="5"/>
      <c r="L88" s="5"/>
    </row>
    <row r="89" spans="1:12" s="7" customFormat="1" ht="18" customHeight="1" x14ac:dyDescent="0.25">
      <c r="A89" s="18"/>
      <c r="B89" s="99"/>
      <c r="C89" s="15"/>
      <c r="D89" s="70"/>
      <c r="E89" s="70"/>
      <c r="F89" s="70"/>
      <c r="G89" s="70"/>
      <c r="J89" s="5"/>
      <c r="K89" s="5"/>
      <c r="L89" s="5"/>
    </row>
    <row r="90" spans="1:12" s="7" customFormat="1" ht="18" customHeight="1" x14ac:dyDescent="0.25">
      <c r="A90" s="18"/>
      <c r="B90" s="99"/>
      <c r="C90" s="15"/>
      <c r="D90" s="70"/>
      <c r="E90" s="70"/>
      <c r="F90" s="70"/>
      <c r="G90" s="70"/>
      <c r="J90" s="5"/>
      <c r="K90" s="5"/>
      <c r="L90" s="5"/>
    </row>
    <row r="91" spans="1:12" s="7" customFormat="1" ht="18" customHeight="1" x14ac:dyDescent="0.25">
      <c r="A91" s="18"/>
      <c r="B91" s="99"/>
      <c r="C91" s="15"/>
      <c r="D91" s="70"/>
      <c r="E91" s="70"/>
      <c r="F91" s="70"/>
      <c r="G91" s="70"/>
      <c r="J91" s="5"/>
      <c r="K91" s="5"/>
      <c r="L91" s="5"/>
    </row>
    <row r="92" spans="1:12" s="7" customFormat="1" ht="18" customHeight="1" x14ac:dyDescent="0.25">
      <c r="A92" s="18"/>
      <c r="B92" s="99"/>
      <c r="C92" s="15"/>
      <c r="D92" s="70"/>
      <c r="E92" s="70"/>
      <c r="F92" s="70"/>
      <c r="G92" s="70"/>
      <c r="J92" s="5"/>
      <c r="K92" s="5"/>
      <c r="L92" s="5"/>
    </row>
    <row r="93" spans="1:12" s="7" customFormat="1" ht="18" customHeight="1" x14ac:dyDescent="0.25">
      <c r="A93" s="6"/>
      <c r="B93" s="6"/>
      <c r="C93" s="6"/>
      <c r="D93" s="6"/>
      <c r="E93" s="6"/>
      <c r="F93" s="6"/>
      <c r="G93" s="6"/>
      <c r="H93" s="6"/>
      <c r="J93" s="5"/>
      <c r="K93" s="5"/>
      <c r="L93" s="5"/>
    </row>
    <row r="94" spans="1:12" s="6" customFormat="1" ht="18.600000000000001" customHeight="1" x14ac:dyDescent="0.25">
      <c r="J94" s="7"/>
      <c r="K94" s="7"/>
      <c r="L94" s="7"/>
    </row>
    <row r="95" spans="1:12" s="6" customFormat="1" ht="18.600000000000001" customHeight="1" x14ac:dyDescent="0.25">
      <c r="J95" s="7"/>
      <c r="K95" s="7"/>
      <c r="L95" s="7"/>
    </row>
    <row r="96" spans="1:12" s="6" customFormat="1" ht="18.600000000000001" customHeight="1" x14ac:dyDescent="0.25">
      <c r="J96" s="7"/>
      <c r="K96" s="7"/>
      <c r="L96" s="7"/>
    </row>
    <row r="97" spans="10:12" s="6" customFormat="1" ht="18.600000000000001" customHeight="1" x14ac:dyDescent="0.25">
      <c r="J97" s="7"/>
      <c r="K97" s="7"/>
      <c r="L97" s="7"/>
    </row>
    <row r="98" spans="10:12" s="6" customFormat="1" ht="18.600000000000001" customHeight="1" x14ac:dyDescent="0.25">
      <c r="J98" s="7"/>
      <c r="K98" s="7"/>
      <c r="L98" s="7"/>
    </row>
    <row r="99" spans="10:12" s="6" customFormat="1" ht="18.600000000000001" customHeight="1" x14ac:dyDescent="0.25">
      <c r="J99" s="7"/>
      <c r="K99" s="7"/>
      <c r="L99" s="7"/>
    </row>
    <row r="100" spans="10:12" s="6" customFormat="1" ht="18.600000000000001" customHeight="1" x14ac:dyDescent="0.25">
      <c r="J100" s="7"/>
      <c r="K100" s="7"/>
      <c r="L100" s="7"/>
    </row>
    <row r="101" spans="10:12" s="6" customFormat="1" ht="18.600000000000001" customHeight="1" x14ac:dyDescent="0.25">
      <c r="J101" s="7"/>
      <c r="K101" s="7"/>
      <c r="L101" s="7"/>
    </row>
    <row r="102" spans="10:12" s="6" customFormat="1" ht="18.600000000000001" customHeight="1" x14ac:dyDescent="0.25">
      <c r="J102" s="7"/>
      <c r="K102" s="7"/>
      <c r="L102" s="7"/>
    </row>
    <row r="103" spans="10:12" s="6" customFormat="1" ht="18.600000000000001" customHeight="1" x14ac:dyDescent="0.25">
      <c r="J103" s="7"/>
      <c r="K103" s="7"/>
      <c r="L103" s="7"/>
    </row>
    <row r="104" spans="10:12" s="6" customFormat="1" ht="18.600000000000001" customHeight="1" x14ac:dyDescent="0.25">
      <c r="J104" s="7"/>
      <c r="K104" s="7"/>
      <c r="L104" s="7"/>
    </row>
    <row r="105" spans="10:12" s="6" customFormat="1" ht="18.600000000000001" customHeight="1" x14ac:dyDescent="0.25">
      <c r="J105" s="7"/>
      <c r="K105" s="7"/>
      <c r="L105" s="7"/>
    </row>
    <row r="106" spans="10:12" s="6" customFormat="1" ht="18.600000000000001" customHeight="1" x14ac:dyDescent="0.25">
      <c r="J106" s="7"/>
      <c r="K106" s="7"/>
      <c r="L106" s="7"/>
    </row>
    <row r="107" spans="10:12" s="6" customFormat="1" ht="18.600000000000001" customHeight="1" x14ac:dyDescent="0.25">
      <c r="J107" s="7"/>
      <c r="K107" s="7"/>
      <c r="L107" s="7"/>
    </row>
    <row r="108" spans="10:12" s="6" customFormat="1" ht="18.600000000000001" customHeight="1" x14ac:dyDescent="0.25">
      <c r="J108" s="7"/>
      <c r="K108" s="7"/>
      <c r="L108" s="7"/>
    </row>
    <row r="109" spans="10:12" s="6" customFormat="1" ht="18.600000000000001" customHeight="1" x14ac:dyDescent="0.25">
      <c r="J109" s="7"/>
      <c r="K109" s="7"/>
      <c r="L109" s="7"/>
    </row>
    <row r="110" spans="10:12" s="6" customFormat="1" ht="18.600000000000001" customHeight="1" x14ac:dyDescent="0.25">
      <c r="J110" s="7"/>
      <c r="K110" s="7"/>
      <c r="L110" s="7"/>
    </row>
    <row r="111" spans="10:12" s="6" customFormat="1" ht="18.600000000000001" customHeight="1" x14ac:dyDescent="0.25">
      <c r="J111" s="7"/>
      <c r="K111" s="7"/>
      <c r="L111" s="7"/>
    </row>
    <row r="112" spans="10:12" s="6" customFormat="1" ht="18.600000000000001" customHeight="1" x14ac:dyDescent="0.25">
      <c r="J112" s="7"/>
      <c r="K112" s="7"/>
      <c r="L112" s="7"/>
    </row>
    <row r="113" spans="10:12" s="6" customFormat="1" ht="18.600000000000001" customHeight="1" x14ac:dyDescent="0.25">
      <c r="J113" s="7"/>
      <c r="K113" s="7"/>
      <c r="L113" s="7"/>
    </row>
    <row r="114" spans="10:12" s="6" customFormat="1" ht="18.600000000000001" customHeight="1" x14ac:dyDescent="0.25">
      <c r="J114" s="7"/>
      <c r="K114" s="7"/>
      <c r="L114" s="7"/>
    </row>
    <row r="115" spans="10:12" s="6" customFormat="1" ht="18.600000000000001" customHeight="1" x14ac:dyDescent="0.25">
      <c r="J115" s="7"/>
      <c r="K115" s="7"/>
      <c r="L115" s="7"/>
    </row>
    <row r="116" spans="10:12" s="6" customFormat="1" ht="18.600000000000001" customHeight="1" x14ac:dyDescent="0.25">
      <c r="J116" s="7"/>
      <c r="K116" s="7"/>
      <c r="L116" s="7"/>
    </row>
    <row r="117" spans="10:12" s="6" customFormat="1" ht="18.600000000000001" customHeight="1" x14ac:dyDescent="0.25">
      <c r="J117" s="7"/>
      <c r="K117" s="7"/>
      <c r="L117" s="7"/>
    </row>
    <row r="118" spans="10:12" s="6" customFormat="1" ht="18.600000000000001" customHeight="1" x14ac:dyDescent="0.25">
      <c r="J118" s="7"/>
      <c r="K118" s="7"/>
      <c r="L118" s="7"/>
    </row>
    <row r="119" spans="10:12" s="6" customFormat="1" ht="18.600000000000001" customHeight="1" x14ac:dyDescent="0.25">
      <c r="J119" s="7"/>
      <c r="K119" s="7"/>
      <c r="L119" s="7"/>
    </row>
    <row r="120" spans="10:12" s="6" customFormat="1" ht="18.600000000000001" customHeight="1" x14ac:dyDescent="0.25">
      <c r="J120" s="7"/>
      <c r="K120" s="7"/>
      <c r="L120" s="7"/>
    </row>
    <row r="121" spans="10:12" s="6" customFormat="1" ht="18.600000000000001" customHeight="1" x14ac:dyDescent="0.25">
      <c r="J121" s="7"/>
      <c r="K121" s="7"/>
      <c r="L121" s="7"/>
    </row>
    <row r="122" spans="10:12" s="6" customFormat="1" ht="18.600000000000001" customHeight="1" x14ac:dyDescent="0.25">
      <c r="J122" s="7"/>
      <c r="K122" s="7"/>
      <c r="L122" s="7"/>
    </row>
    <row r="123" spans="10:12" s="6" customFormat="1" ht="18.600000000000001" customHeight="1" x14ac:dyDescent="0.25">
      <c r="J123" s="7"/>
      <c r="K123" s="7"/>
      <c r="L123" s="7"/>
    </row>
    <row r="124" spans="10:12" s="6" customFormat="1" ht="18.600000000000001" customHeight="1" x14ac:dyDescent="0.25">
      <c r="J124" s="7"/>
      <c r="K124" s="7"/>
      <c r="L124" s="7"/>
    </row>
    <row r="125" spans="10:12" s="6" customFormat="1" ht="18.600000000000001" customHeight="1" x14ac:dyDescent="0.25">
      <c r="J125" s="7"/>
      <c r="K125" s="7"/>
      <c r="L125" s="7"/>
    </row>
    <row r="126" spans="10:12" s="6" customFormat="1" ht="18.600000000000001" customHeight="1" x14ac:dyDescent="0.25">
      <c r="J126" s="7"/>
      <c r="K126" s="7"/>
      <c r="L126" s="7"/>
    </row>
    <row r="127" spans="10:12" s="6" customFormat="1" ht="18.600000000000001" customHeight="1" x14ac:dyDescent="0.25">
      <c r="J127" s="7"/>
      <c r="K127" s="7"/>
      <c r="L127" s="7"/>
    </row>
    <row r="128" spans="10:12" s="6" customFormat="1" ht="18.600000000000001" customHeight="1" x14ac:dyDescent="0.25">
      <c r="J128" s="7"/>
      <c r="K128" s="7"/>
      <c r="L128" s="7"/>
    </row>
    <row r="129" spans="10:12" s="6" customFormat="1" ht="18.600000000000001" customHeight="1" x14ac:dyDescent="0.25">
      <c r="J129" s="7"/>
      <c r="K129" s="7"/>
      <c r="L129" s="7"/>
    </row>
    <row r="130" spans="10:12" s="6" customFormat="1" ht="18.600000000000001" customHeight="1" x14ac:dyDescent="0.25">
      <c r="J130" s="7"/>
      <c r="K130" s="7"/>
      <c r="L130" s="7"/>
    </row>
    <row r="131" spans="10:12" s="6" customFormat="1" ht="18.600000000000001" customHeight="1" x14ac:dyDescent="0.25">
      <c r="J131" s="7"/>
      <c r="K131" s="7"/>
      <c r="L131" s="7"/>
    </row>
    <row r="132" spans="10:12" s="6" customFormat="1" ht="18.600000000000001" customHeight="1" x14ac:dyDescent="0.25">
      <c r="J132" s="7"/>
      <c r="K132" s="7"/>
      <c r="L132" s="7"/>
    </row>
    <row r="133" spans="10:12" s="6" customFormat="1" ht="18.600000000000001" customHeight="1" x14ac:dyDescent="0.25">
      <c r="J133" s="7"/>
      <c r="K133" s="7"/>
      <c r="L133" s="7"/>
    </row>
    <row r="134" spans="10:12" s="6" customFormat="1" ht="18.600000000000001" customHeight="1" x14ac:dyDescent="0.25">
      <c r="J134" s="7"/>
      <c r="K134" s="7"/>
      <c r="L134" s="7"/>
    </row>
    <row r="135" spans="10:12" s="6" customFormat="1" ht="18.600000000000001" customHeight="1" x14ac:dyDescent="0.25">
      <c r="J135" s="7"/>
      <c r="K135" s="7"/>
      <c r="L135" s="7"/>
    </row>
    <row r="136" spans="10:12" s="6" customFormat="1" ht="18.600000000000001" customHeight="1" x14ac:dyDescent="0.25">
      <c r="J136" s="7"/>
      <c r="K136" s="7"/>
      <c r="L136" s="7"/>
    </row>
    <row r="137" spans="10:12" s="6" customFormat="1" ht="18.600000000000001" customHeight="1" x14ac:dyDescent="0.25">
      <c r="J137" s="7"/>
      <c r="K137" s="7"/>
      <c r="L137" s="7"/>
    </row>
    <row r="138" spans="10:12" s="6" customFormat="1" ht="18.600000000000001" customHeight="1" x14ac:dyDescent="0.25">
      <c r="J138" s="7"/>
      <c r="K138" s="7"/>
      <c r="L138" s="7"/>
    </row>
    <row r="139" spans="10:12" s="6" customFormat="1" ht="18.600000000000001" customHeight="1" x14ac:dyDescent="0.25">
      <c r="J139" s="7"/>
      <c r="K139" s="7"/>
      <c r="L139" s="7"/>
    </row>
    <row r="140" spans="10:12" s="6" customFormat="1" ht="18.600000000000001" customHeight="1" x14ac:dyDescent="0.25">
      <c r="J140" s="7"/>
      <c r="K140" s="7"/>
      <c r="L140" s="7"/>
    </row>
    <row r="141" spans="10:12" s="6" customFormat="1" ht="18.600000000000001" customHeight="1" x14ac:dyDescent="0.25">
      <c r="J141" s="7"/>
      <c r="K141" s="7"/>
      <c r="L141" s="7"/>
    </row>
    <row r="142" spans="10:12" s="6" customFormat="1" ht="18.600000000000001" customHeight="1" x14ac:dyDescent="0.25">
      <c r="J142" s="7"/>
      <c r="K142" s="7"/>
      <c r="L142" s="7"/>
    </row>
    <row r="143" spans="10:12" s="6" customFormat="1" ht="18.600000000000001" customHeight="1" x14ac:dyDescent="0.25">
      <c r="J143" s="7"/>
      <c r="K143" s="7"/>
      <c r="L143" s="7"/>
    </row>
    <row r="144" spans="10:12" s="6" customFormat="1" ht="18.600000000000001" customHeight="1" x14ac:dyDescent="0.25">
      <c r="J144" s="7"/>
      <c r="K144" s="7"/>
      <c r="L144" s="7"/>
    </row>
    <row r="145" spans="1:12" s="6" customFormat="1" ht="18.600000000000001" customHeight="1" x14ac:dyDescent="0.25">
      <c r="J145" s="7"/>
      <c r="K145" s="7"/>
      <c r="L145" s="7"/>
    </row>
    <row r="146" spans="1:12" s="6" customFormat="1" ht="18.600000000000001" customHeight="1" x14ac:dyDescent="0.25">
      <c r="J146" s="7"/>
      <c r="K146" s="7"/>
      <c r="L146" s="7"/>
    </row>
    <row r="147" spans="1:12" s="6" customFormat="1" ht="18.600000000000001" customHeight="1" x14ac:dyDescent="0.25">
      <c r="J147" s="7"/>
      <c r="K147" s="7"/>
      <c r="L147" s="7"/>
    </row>
    <row r="148" spans="1:12" s="6" customFormat="1" ht="18.600000000000001" customHeight="1" x14ac:dyDescent="0.25">
      <c r="J148" s="7"/>
      <c r="K148" s="7"/>
      <c r="L148" s="7"/>
    </row>
    <row r="149" spans="1:12" s="6" customFormat="1" ht="18.600000000000001" customHeight="1" x14ac:dyDescent="0.25">
      <c r="J149" s="7"/>
      <c r="K149" s="7"/>
      <c r="L149" s="7"/>
    </row>
    <row r="150" spans="1:12" s="6" customFormat="1" ht="18.600000000000001" customHeight="1" x14ac:dyDescent="0.25">
      <c r="J150" s="7"/>
      <c r="K150" s="7"/>
      <c r="L150" s="7"/>
    </row>
    <row r="151" spans="1:12" s="6" customFormat="1" ht="18.600000000000001" customHeight="1" x14ac:dyDescent="0.25">
      <c r="J151" s="7"/>
      <c r="K151" s="7"/>
      <c r="L151" s="7"/>
    </row>
    <row r="152" spans="1:12" s="6" customFormat="1" ht="18.600000000000001" customHeight="1" x14ac:dyDescent="0.25">
      <c r="J152" s="7"/>
      <c r="K152" s="7"/>
      <c r="L152" s="7"/>
    </row>
    <row r="153" spans="1:12" s="6" customFormat="1" ht="18.600000000000001" customHeight="1" x14ac:dyDescent="0.25">
      <c r="J153" s="7"/>
      <c r="K153" s="7"/>
      <c r="L153" s="7"/>
    </row>
    <row r="154" spans="1:12" s="6" customFormat="1" ht="18.600000000000001" customHeight="1" x14ac:dyDescent="0.25">
      <c r="J154" s="7"/>
      <c r="K154" s="7"/>
      <c r="L154" s="7"/>
    </row>
    <row r="155" spans="1:12" s="6" customFormat="1" ht="18.600000000000001" customHeight="1" x14ac:dyDescent="0.25">
      <c r="J155" s="7"/>
      <c r="K155" s="7"/>
      <c r="L155" s="7"/>
    </row>
    <row r="156" spans="1:12" s="6" customFormat="1" ht="18.600000000000001" customHeight="1" x14ac:dyDescent="0.25">
      <c r="J156" s="7"/>
      <c r="K156" s="7"/>
      <c r="L156" s="7"/>
    </row>
    <row r="157" spans="1:12" s="6" customFormat="1" ht="18.600000000000001" customHeight="1" x14ac:dyDescent="0.25">
      <c r="A157" s="3"/>
      <c r="B157" s="3"/>
      <c r="C157" s="3"/>
      <c r="D157" s="3"/>
      <c r="E157" s="3"/>
      <c r="F157" s="3"/>
      <c r="G157" s="3"/>
      <c r="H157" s="3"/>
      <c r="J157" s="7"/>
      <c r="K157" s="7"/>
      <c r="L157" s="7"/>
    </row>
  </sheetData>
  <mergeCells count="1">
    <mergeCell ref="J6:L6"/>
  </mergeCells>
  <pageMargins left="0.98425196850393704" right="0.43307086614173201" top="0.90551181102362199" bottom="0.31496062992126" header="0.511811023622047" footer="0.31496062992126"/>
  <pageSetup paperSize="9" firstPageNumber="4" orientation="portrait" useFirstPageNumber="1" r:id="rId1"/>
  <headerFooter>
    <oddFooter>&amp;L&amp;"Times New Roman,Regular"&amp;11The accompanying condensed notes are an intergal parts of these financial statements.&amp;R&amp;"Times New Roman,Regular"&amp;11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57"/>
  <sheetViews>
    <sheetView topLeftCell="A16" zoomScaleNormal="100" workbookViewId="0">
      <selection activeCell="H27" sqref="H27"/>
    </sheetView>
  </sheetViews>
  <sheetFormatPr defaultColWidth="10.33203125" defaultRowHeight="18.600000000000001" customHeight="1" x14ac:dyDescent="0.25"/>
  <cols>
    <col min="1" max="3" width="1.5546875" style="3" customWidth="1"/>
    <col min="4" max="4" width="2.33203125" style="3" customWidth="1"/>
    <col min="5" max="5" width="11.44140625" style="3" customWidth="1"/>
    <col min="6" max="6" width="15" style="3" customWidth="1"/>
    <col min="7" max="7" width="9.88671875" style="3" customWidth="1"/>
    <col min="8" max="8" width="9.109375" style="3" customWidth="1"/>
    <col min="9" max="9" width="2.109375" style="3" customWidth="1"/>
    <col min="10" max="10" width="16" style="7" customWidth="1"/>
    <col min="11" max="11" width="2.109375" style="7" customWidth="1"/>
    <col min="12" max="12" width="16" style="7" customWidth="1"/>
    <col min="13" max="13" width="3.109375" style="3" customWidth="1"/>
    <col min="14" max="15" width="10.33203125" style="3"/>
    <col min="16" max="16" width="5.33203125" style="3" customWidth="1"/>
    <col min="17" max="16384" width="10.33203125" style="3"/>
  </cols>
  <sheetData>
    <row r="1" spans="1:20" s="7" customFormat="1" ht="18" customHeight="1" x14ac:dyDescent="0.25">
      <c r="A1" s="88" t="str">
        <f>'BS_2,3'!A1</f>
        <v xml:space="preserve">CHUWIT FARM (2019) PUBLIC COMPANY LIMITED </v>
      </c>
      <c r="G1" s="20"/>
      <c r="H1" s="27"/>
      <c r="I1" s="27"/>
      <c r="J1" s="5"/>
      <c r="K1" s="29"/>
      <c r="L1" s="117" t="s">
        <v>128</v>
      </c>
    </row>
    <row r="2" spans="1:20" s="7" customFormat="1" ht="18" customHeight="1" x14ac:dyDescent="0.25">
      <c r="A2" s="89" t="s">
        <v>38</v>
      </c>
      <c r="G2" s="20"/>
      <c r="H2" s="27"/>
      <c r="I2" s="27"/>
      <c r="J2" s="5"/>
      <c r="K2" s="29"/>
      <c r="L2" s="117" t="s">
        <v>129</v>
      </c>
    </row>
    <row r="3" spans="1:20" s="7" customFormat="1" ht="18" customHeight="1" x14ac:dyDescent="0.25">
      <c r="A3" s="88" t="s">
        <v>155</v>
      </c>
      <c r="G3" s="20"/>
      <c r="H3" s="27"/>
      <c r="I3" s="27"/>
      <c r="J3" s="5"/>
      <c r="K3" s="29"/>
      <c r="L3" s="32"/>
    </row>
    <row r="4" spans="1:20" s="7" customFormat="1" ht="18" customHeight="1" x14ac:dyDescent="0.25">
      <c r="A4" s="88"/>
      <c r="G4" s="20"/>
      <c r="H4" s="27"/>
      <c r="I4" s="27"/>
      <c r="J4" s="5"/>
      <c r="K4" s="29"/>
      <c r="L4" s="5"/>
    </row>
    <row r="5" spans="1:20" s="7" customFormat="1" ht="6" customHeight="1" x14ac:dyDescent="0.25">
      <c r="A5" s="88"/>
      <c r="G5" s="20"/>
      <c r="H5" s="27"/>
      <c r="I5" s="27"/>
      <c r="J5" s="5"/>
      <c r="K5" s="29"/>
      <c r="L5" s="5"/>
    </row>
    <row r="6" spans="1:20" s="7" customFormat="1" ht="18.600000000000001" customHeight="1" x14ac:dyDescent="0.25">
      <c r="A6" s="62"/>
      <c r="B6" s="62"/>
      <c r="C6" s="62"/>
      <c r="D6" s="62"/>
      <c r="E6" s="62"/>
      <c r="F6" s="62"/>
      <c r="G6" s="62"/>
      <c r="J6" s="142" t="str">
        <f>+'BS_2,3'!J7:L7</f>
        <v>In Baht</v>
      </c>
      <c r="K6" s="142"/>
      <c r="L6" s="142"/>
    </row>
    <row r="7" spans="1:20" s="7" customFormat="1" ht="18" customHeight="1" x14ac:dyDescent="0.25">
      <c r="A7" s="8"/>
      <c r="B7" s="8"/>
      <c r="C7" s="62"/>
      <c r="D7" s="62"/>
      <c r="E7" s="62"/>
      <c r="F7" s="62"/>
      <c r="G7" s="62"/>
      <c r="H7" s="64" t="s">
        <v>9</v>
      </c>
      <c r="I7" s="63"/>
      <c r="J7" s="90">
        <v>2024</v>
      </c>
      <c r="K7" s="29"/>
      <c r="L7" s="90">
        <v>2023</v>
      </c>
    </row>
    <row r="8" spans="1:20" s="7" customFormat="1" ht="18" customHeight="1" x14ac:dyDescent="0.25">
      <c r="A8" s="18" t="s">
        <v>26</v>
      </c>
      <c r="B8" s="91"/>
      <c r="C8" s="91"/>
      <c r="D8" s="91"/>
      <c r="E8" s="91"/>
      <c r="F8" s="91"/>
      <c r="G8" s="91"/>
      <c r="H8" s="50"/>
      <c r="I8" s="62"/>
      <c r="J8" s="92"/>
      <c r="K8" s="92"/>
      <c r="L8" s="92"/>
      <c r="N8" s="43"/>
      <c r="O8" s="43"/>
      <c r="P8" s="111"/>
      <c r="Q8" s="17"/>
      <c r="R8" s="31"/>
      <c r="S8" s="17"/>
      <c r="T8" s="17"/>
    </row>
    <row r="9" spans="1:20" s="114" customFormat="1" ht="18" customHeight="1" x14ac:dyDescent="0.25">
      <c r="A9" s="112" t="str">
        <f>[2]PL_4!$A$10</f>
        <v xml:space="preserve">Revenues from contract broiler farming   </v>
      </c>
      <c r="B9" s="112"/>
      <c r="C9" s="113"/>
      <c r="D9" s="113"/>
      <c r="E9" s="113"/>
      <c r="F9" s="113"/>
      <c r="G9" s="113"/>
      <c r="H9" s="32">
        <v>10</v>
      </c>
      <c r="I9" s="8"/>
      <c r="J9" s="13">
        <v>104359917</v>
      </c>
      <c r="K9" s="8"/>
      <c r="L9" s="13">
        <v>95056975</v>
      </c>
    </row>
    <row r="10" spans="1:20" s="114" customFormat="1" ht="18" customHeight="1" x14ac:dyDescent="0.25">
      <c r="A10" s="112" t="s">
        <v>116</v>
      </c>
      <c r="B10" s="112"/>
      <c r="C10" s="113"/>
      <c r="D10" s="113"/>
      <c r="E10" s="113"/>
      <c r="F10" s="113"/>
      <c r="G10" s="113"/>
      <c r="H10" s="32">
        <v>3</v>
      </c>
      <c r="I10" s="8"/>
      <c r="J10" s="13">
        <v>4949977</v>
      </c>
      <c r="K10" s="8"/>
      <c r="L10" s="13">
        <v>11665675</v>
      </c>
    </row>
    <row r="11" spans="1:20" s="7" customFormat="1" ht="18" customHeight="1" x14ac:dyDescent="0.25">
      <c r="A11" s="8" t="s">
        <v>27</v>
      </c>
      <c r="B11" s="8"/>
      <c r="C11" s="92"/>
      <c r="D11" s="92"/>
      <c r="E11" s="92"/>
      <c r="F11" s="92"/>
      <c r="G11" s="92"/>
      <c r="H11" s="32">
        <v>3</v>
      </c>
      <c r="I11" s="8"/>
      <c r="J11" s="52">
        <v>1573131</v>
      </c>
      <c r="K11" s="8"/>
      <c r="L11" s="52">
        <v>2396929</v>
      </c>
      <c r="N11" s="43"/>
      <c r="O11" s="111"/>
      <c r="P11" s="17"/>
      <c r="Q11" s="31"/>
      <c r="R11" s="17"/>
      <c r="S11" s="31"/>
      <c r="T11" s="31"/>
    </row>
    <row r="12" spans="1:20" s="7" customFormat="1" ht="18" customHeight="1" x14ac:dyDescent="0.25">
      <c r="A12" s="18" t="s">
        <v>28</v>
      </c>
      <c r="B12" s="8"/>
      <c r="C12" s="92"/>
      <c r="D12" s="92"/>
      <c r="E12" s="92"/>
      <c r="F12" s="92"/>
      <c r="G12" s="92"/>
      <c r="H12" s="92"/>
      <c r="I12" s="92"/>
      <c r="J12" s="40">
        <f>SUM(J9:J11)</f>
        <v>110883025</v>
      </c>
      <c r="K12" s="42"/>
      <c r="L12" s="40">
        <f>SUM(L9:L11)</f>
        <v>109119579</v>
      </c>
      <c r="N12" s="17"/>
      <c r="O12" s="111"/>
      <c r="P12" s="17"/>
      <c r="Q12" s="31"/>
      <c r="R12" s="17"/>
      <c r="S12" s="31"/>
      <c r="T12" s="17"/>
    </row>
    <row r="13" spans="1:20" s="7" customFormat="1" ht="9.75" customHeight="1" x14ac:dyDescent="0.25">
      <c r="B13" s="92"/>
      <c r="C13" s="8"/>
      <c r="D13" s="92"/>
      <c r="E13" s="92"/>
      <c r="F13" s="92"/>
      <c r="G13" s="92"/>
      <c r="H13" s="92"/>
      <c r="I13" s="92"/>
      <c r="J13" s="42"/>
      <c r="K13" s="42"/>
      <c r="L13" s="42"/>
      <c r="N13" s="43"/>
      <c r="O13" s="111"/>
      <c r="P13" s="17"/>
      <c r="Q13" s="31"/>
      <c r="R13" s="17"/>
      <c r="S13" s="17"/>
      <c r="T13" s="31"/>
    </row>
    <row r="14" spans="1:20" s="7" customFormat="1" ht="18" customHeight="1" x14ac:dyDescent="0.25">
      <c r="A14" s="18" t="s">
        <v>29</v>
      </c>
      <c r="B14" s="91"/>
      <c r="C14" s="91"/>
      <c r="D14" s="91"/>
      <c r="E14" s="91"/>
      <c r="F14" s="91"/>
      <c r="G14" s="91"/>
      <c r="H14" s="50">
        <v>3</v>
      </c>
      <c r="I14" s="62"/>
      <c r="J14" s="92"/>
      <c r="K14" s="92"/>
      <c r="L14" s="92"/>
      <c r="N14" s="43"/>
      <c r="O14" s="111"/>
      <c r="P14" s="17"/>
      <c r="Q14" s="31"/>
      <c r="R14" s="17"/>
      <c r="S14" s="31"/>
      <c r="T14" s="17"/>
    </row>
    <row r="15" spans="1:20" s="7" customFormat="1" ht="18" customHeight="1" x14ac:dyDescent="0.25">
      <c r="A15" s="8" t="s">
        <v>113</v>
      </c>
      <c r="B15" s="8"/>
      <c r="C15" s="91"/>
      <c r="D15" s="91"/>
      <c r="E15" s="91"/>
      <c r="F15" s="91"/>
      <c r="G15" s="91"/>
      <c r="H15" s="50"/>
      <c r="I15" s="62"/>
      <c r="J15" s="92"/>
      <c r="K15" s="92"/>
      <c r="L15" s="92"/>
      <c r="N15" s="43"/>
      <c r="O15" s="111"/>
      <c r="P15" s="17"/>
      <c r="Q15" s="31"/>
      <c r="R15" s="17"/>
      <c r="S15" s="31"/>
      <c r="T15" s="17"/>
    </row>
    <row r="16" spans="1:20" s="7" customFormat="1" ht="18" customHeight="1" x14ac:dyDescent="0.25">
      <c r="A16" s="8"/>
      <c r="B16" s="8" t="s">
        <v>114</v>
      </c>
      <c r="C16" s="8"/>
      <c r="D16" s="92"/>
      <c r="E16" s="92"/>
      <c r="F16" s="92"/>
      <c r="G16" s="92"/>
      <c r="H16" s="32">
        <v>10</v>
      </c>
      <c r="I16" s="8"/>
      <c r="J16" s="13">
        <v>82989067</v>
      </c>
      <c r="K16" s="33"/>
      <c r="L16" s="13">
        <v>83185158</v>
      </c>
      <c r="N16" s="17"/>
      <c r="O16" s="112"/>
      <c r="P16" s="112"/>
      <c r="Q16" s="31"/>
      <c r="R16" s="86"/>
      <c r="S16" s="31"/>
      <c r="T16" s="31"/>
    </row>
    <row r="17" spans="1:20" s="7" customFormat="1" ht="18" customHeight="1" x14ac:dyDescent="0.25">
      <c r="A17" s="8" t="s">
        <v>31</v>
      </c>
      <c r="B17" s="93"/>
      <c r="C17" s="8"/>
      <c r="D17" s="92"/>
      <c r="E17" s="92"/>
      <c r="F17" s="92"/>
      <c r="G17" s="92"/>
      <c r="H17" s="32"/>
      <c r="I17" s="8"/>
      <c r="J17" s="13">
        <v>19134754</v>
      </c>
      <c r="K17" s="8"/>
      <c r="L17" s="13">
        <v>13391063</v>
      </c>
      <c r="N17" s="43"/>
      <c r="O17" s="112"/>
      <c r="P17" s="112"/>
      <c r="Q17" s="31"/>
      <c r="R17" s="17"/>
      <c r="S17" s="31"/>
      <c r="T17" s="31"/>
    </row>
    <row r="18" spans="1:20" s="7" customFormat="1" ht="18" customHeight="1" x14ac:dyDescent="0.25">
      <c r="A18" s="18" t="s">
        <v>30</v>
      </c>
      <c r="B18" s="94"/>
      <c r="C18" s="8"/>
      <c r="D18" s="69"/>
      <c r="E18" s="69"/>
      <c r="F18" s="69"/>
      <c r="G18" s="70"/>
      <c r="H18" s="32"/>
      <c r="I18" s="62"/>
      <c r="J18" s="40">
        <f>SUM(J16:J17)</f>
        <v>102123821</v>
      </c>
      <c r="K18" s="42"/>
      <c r="L18" s="40">
        <f>SUM(L16:L17)</f>
        <v>96576221</v>
      </c>
      <c r="N18" s="17"/>
      <c r="O18" s="111"/>
      <c r="P18" s="17"/>
      <c r="Q18" s="31"/>
      <c r="R18" s="17"/>
      <c r="S18" s="31"/>
      <c r="T18" s="17"/>
    </row>
    <row r="19" spans="1:20" s="7" customFormat="1" ht="9.75" customHeight="1" x14ac:dyDescent="0.25">
      <c r="B19" s="92"/>
      <c r="C19" s="8"/>
      <c r="D19" s="92"/>
      <c r="E19" s="92"/>
      <c r="F19" s="92"/>
      <c r="G19" s="92"/>
      <c r="H19" s="92"/>
      <c r="I19" s="92"/>
      <c r="J19" s="42"/>
      <c r="K19" s="42"/>
      <c r="L19" s="42"/>
      <c r="N19" s="43"/>
      <c r="O19" s="111"/>
      <c r="P19" s="17"/>
      <c r="Q19" s="31"/>
      <c r="R19" s="17"/>
      <c r="S19" s="17"/>
      <c r="T19" s="31"/>
    </row>
    <row r="20" spans="1:20" s="7" customFormat="1" ht="18" customHeight="1" x14ac:dyDescent="0.25">
      <c r="A20" s="18" t="s">
        <v>123</v>
      </c>
      <c r="B20" s="94"/>
      <c r="C20" s="8"/>
      <c r="D20" s="69"/>
      <c r="E20" s="69"/>
      <c r="F20" s="69"/>
      <c r="G20" s="70"/>
      <c r="I20" s="62"/>
      <c r="J20" s="13">
        <f>+J12-J18</f>
        <v>8759204</v>
      </c>
      <c r="K20" s="42"/>
      <c r="L20" s="13">
        <f>+L12-L18</f>
        <v>12543358</v>
      </c>
      <c r="N20" s="43"/>
      <c r="O20" s="111"/>
      <c r="P20" s="17"/>
      <c r="Q20" s="31"/>
      <c r="R20" s="17"/>
      <c r="S20" s="31"/>
      <c r="T20" s="31"/>
    </row>
    <row r="21" spans="1:20" s="7" customFormat="1" ht="9.75" customHeight="1" x14ac:dyDescent="0.25">
      <c r="B21" s="92"/>
      <c r="C21" s="8"/>
      <c r="D21" s="92"/>
      <c r="E21" s="92"/>
      <c r="F21" s="92"/>
      <c r="G21" s="92"/>
      <c r="H21" s="92"/>
      <c r="I21" s="92"/>
      <c r="J21" s="42"/>
      <c r="K21" s="42"/>
      <c r="L21" s="42"/>
      <c r="N21" s="43"/>
      <c r="O21" s="111"/>
      <c r="P21" s="17"/>
      <c r="Q21" s="31"/>
      <c r="R21" s="17"/>
      <c r="S21" s="31"/>
      <c r="T21" s="31"/>
    </row>
    <row r="22" spans="1:20" s="7" customFormat="1" ht="18" customHeight="1" x14ac:dyDescent="0.25">
      <c r="A22" s="8" t="s">
        <v>41</v>
      </c>
      <c r="B22" s="93"/>
      <c r="C22" s="8"/>
      <c r="D22" s="92"/>
      <c r="E22" s="92"/>
      <c r="F22" s="92"/>
      <c r="G22" s="92"/>
      <c r="H22" s="32">
        <v>3</v>
      </c>
      <c r="I22" s="8"/>
      <c r="J22" s="52">
        <v>-4965144</v>
      </c>
      <c r="K22" s="8"/>
      <c r="L22" s="52">
        <v>-5513555</v>
      </c>
      <c r="N22" s="43"/>
      <c r="O22" s="111"/>
      <c r="P22" s="17"/>
      <c r="Q22" s="31"/>
      <c r="R22" s="17"/>
      <c r="S22" s="31"/>
      <c r="T22" s="31"/>
    </row>
    <row r="23" spans="1:20" s="7" customFormat="1" ht="9.75" customHeight="1" x14ac:dyDescent="0.25">
      <c r="B23" s="92"/>
      <c r="C23" s="8"/>
      <c r="D23" s="92"/>
      <c r="E23" s="92"/>
      <c r="F23" s="92"/>
      <c r="G23" s="92"/>
      <c r="H23" s="92"/>
      <c r="I23" s="92"/>
      <c r="J23" s="42"/>
      <c r="K23" s="42"/>
      <c r="L23" s="42"/>
      <c r="N23" s="43"/>
      <c r="O23" s="111"/>
      <c r="P23" s="17"/>
      <c r="Q23" s="31"/>
      <c r="R23" s="17"/>
      <c r="S23" s="31"/>
      <c r="T23" s="31"/>
    </row>
    <row r="24" spans="1:20" s="7" customFormat="1" ht="18" customHeight="1" x14ac:dyDescent="0.25">
      <c r="A24" s="18" t="s">
        <v>122</v>
      </c>
      <c r="B24" s="94"/>
      <c r="C24" s="8"/>
      <c r="D24" s="70"/>
      <c r="E24" s="70"/>
      <c r="F24" s="70"/>
      <c r="G24" s="70"/>
      <c r="H24" s="32"/>
      <c r="J24" s="5">
        <f>+J20+J22</f>
        <v>3794060</v>
      </c>
      <c r="K24" s="42"/>
      <c r="L24" s="5">
        <f>+L20+L22</f>
        <v>7029803</v>
      </c>
      <c r="N24" s="43"/>
      <c r="O24" s="111"/>
      <c r="P24" s="17"/>
      <c r="Q24" s="31"/>
      <c r="R24" s="17"/>
      <c r="S24" s="31"/>
      <c r="T24" s="31"/>
    </row>
    <row r="25" spans="1:20" s="7" customFormat="1" ht="9.75" customHeight="1" x14ac:dyDescent="0.25">
      <c r="B25" s="92"/>
      <c r="C25" s="8"/>
      <c r="D25" s="92"/>
      <c r="E25" s="92"/>
      <c r="F25" s="92"/>
      <c r="G25" s="92"/>
      <c r="H25" s="92"/>
      <c r="I25" s="92"/>
      <c r="J25" s="42"/>
      <c r="K25" s="42"/>
      <c r="L25" s="42"/>
      <c r="N25" s="43"/>
      <c r="O25" s="111"/>
      <c r="P25" s="17"/>
      <c r="Q25" s="31"/>
      <c r="R25" s="17"/>
      <c r="S25" s="31"/>
      <c r="T25" s="31"/>
    </row>
    <row r="26" spans="1:20" s="7" customFormat="1" ht="18" customHeight="1" x14ac:dyDescent="0.25">
      <c r="A26" s="18" t="s">
        <v>126</v>
      </c>
      <c r="B26" s="94"/>
      <c r="C26" s="8"/>
      <c r="D26" s="69"/>
      <c r="E26" s="69"/>
      <c r="F26" s="69"/>
      <c r="G26" s="70"/>
      <c r="H26" s="32">
        <v>11</v>
      </c>
      <c r="I26" s="62"/>
      <c r="J26" s="52">
        <v>-627113</v>
      </c>
      <c r="K26" s="8"/>
      <c r="L26" s="52">
        <v>71256</v>
      </c>
      <c r="N26" s="43"/>
      <c r="O26" s="111"/>
      <c r="P26" s="17"/>
      <c r="Q26" s="31"/>
      <c r="R26" s="17"/>
      <c r="S26" s="31"/>
      <c r="T26" s="31"/>
    </row>
    <row r="27" spans="1:20" s="7" customFormat="1" ht="9.75" customHeight="1" x14ac:dyDescent="0.25">
      <c r="B27" s="92"/>
      <c r="C27" s="8"/>
      <c r="D27" s="92"/>
      <c r="E27" s="92"/>
      <c r="F27" s="92"/>
      <c r="G27" s="92"/>
      <c r="H27" s="92"/>
      <c r="I27" s="92"/>
      <c r="J27" s="42"/>
      <c r="K27" s="42"/>
      <c r="L27" s="42"/>
      <c r="N27" s="43"/>
      <c r="O27" s="111"/>
      <c r="P27" s="17"/>
      <c r="Q27" s="31"/>
      <c r="R27" s="17"/>
      <c r="S27" s="31"/>
      <c r="T27" s="31"/>
    </row>
    <row r="28" spans="1:20" s="7" customFormat="1" ht="18" customHeight="1" x14ac:dyDescent="0.25">
      <c r="A28" s="18" t="s">
        <v>132</v>
      </c>
      <c r="B28" s="94"/>
      <c r="C28" s="15"/>
      <c r="D28" s="70"/>
      <c r="E28" s="70"/>
      <c r="F28" s="70"/>
      <c r="G28" s="70"/>
      <c r="H28" s="20"/>
      <c r="J28" s="5">
        <f>J24+J26</f>
        <v>3166947</v>
      </c>
      <c r="K28" s="5"/>
      <c r="L28" s="5">
        <f>L24+L26</f>
        <v>7101059</v>
      </c>
      <c r="N28" s="43"/>
      <c r="O28" s="111"/>
      <c r="P28" s="17"/>
      <c r="Q28" s="31"/>
      <c r="R28" s="17"/>
      <c r="S28" s="31"/>
      <c r="T28" s="44"/>
    </row>
    <row r="29" spans="1:20" s="7" customFormat="1" ht="9.75" customHeight="1" x14ac:dyDescent="0.25">
      <c r="B29" s="92"/>
      <c r="C29" s="8"/>
      <c r="D29" s="92"/>
      <c r="E29" s="92"/>
      <c r="F29" s="92"/>
      <c r="G29" s="92"/>
      <c r="H29" s="92"/>
      <c r="I29" s="92"/>
      <c r="J29" s="42"/>
      <c r="K29" s="42"/>
      <c r="L29" s="42"/>
      <c r="N29" s="43"/>
      <c r="O29" s="111"/>
      <c r="P29" s="17"/>
      <c r="Q29" s="44"/>
      <c r="R29" s="17"/>
      <c r="S29" s="44"/>
      <c r="T29" s="31"/>
    </row>
    <row r="30" spans="1:20" s="7" customFormat="1" ht="18" customHeight="1" x14ac:dyDescent="0.25">
      <c r="A30" s="18" t="s">
        <v>131</v>
      </c>
      <c r="B30" s="8"/>
      <c r="D30" s="70"/>
      <c r="E30" s="70"/>
      <c r="F30" s="70"/>
      <c r="G30" s="70"/>
      <c r="H30" s="32"/>
      <c r="J30" s="119">
        <v>0</v>
      </c>
      <c r="K30" s="5"/>
      <c r="L30" s="119">
        <v>0</v>
      </c>
      <c r="N30" s="16"/>
      <c r="O30" s="111"/>
      <c r="P30" s="17"/>
      <c r="Q30" s="31"/>
      <c r="R30" s="17"/>
      <c r="S30" s="31"/>
      <c r="T30" s="17"/>
    </row>
    <row r="31" spans="1:20" s="7" customFormat="1" ht="9.75" customHeight="1" x14ac:dyDescent="0.25">
      <c r="B31" s="92"/>
      <c r="C31" s="8"/>
      <c r="D31" s="92"/>
      <c r="E31" s="92"/>
      <c r="F31" s="92"/>
      <c r="G31" s="92"/>
      <c r="H31" s="92"/>
      <c r="I31" s="92"/>
      <c r="J31" s="42"/>
      <c r="K31" s="42"/>
      <c r="L31" s="42"/>
      <c r="N31" s="43"/>
      <c r="O31" s="111"/>
      <c r="P31" s="17"/>
      <c r="T31" s="31"/>
    </row>
    <row r="32" spans="1:20" s="7" customFormat="1" ht="18" customHeight="1" x14ac:dyDescent="0.25">
      <c r="A32" s="18" t="s">
        <v>64</v>
      </c>
      <c r="B32" s="94"/>
      <c r="C32" s="15"/>
      <c r="D32" s="70"/>
      <c r="E32" s="70"/>
      <c r="F32" s="70"/>
      <c r="G32" s="70"/>
      <c r="J32" s="5"/>
      <c r="K32" s="5"/>
      <c r="L32" s="5"/>
      <c r="N32" s="43"/>
      <c r="O32" s="111"/>
      <c r="P32" s="17"/>
      <c r="Q32" s="31"/>
      <c r="R32" s="17"/>
      <c r="S32" s="86"/>
      <c r="T32" s="44"/>
    </row>
    <row r="33" spans="1:20" s="7" customFormat="1" ht="18" customHeight="1" thickBot="1" x14ac:dyDescent="0.3">
      <c r="A33" s="21" t="s">
        <v>133</v>
      </c>
      <c r="B33" s="94"/>
      <c r="C33" s="15"/>
      <c r="D33" s="70"/>
      <c r="E33" s="70"/>
      <c r="F33" s="70"/>
      <c r="G33" s="70"/>
      <c r="J33" s="95">
        <f>SUM(J28:J30)</f>
        <v>3166947</v>
      </c>
      <c r="K33" s="5"/>
      <c r="L33" s="95">
        <f>SUM(L28:L30)</f>
        <v>7101059</v>
      </c>
      <c r="O33" s="111"/>
      <c r="P33" s="17"/>
      <c r="Q33" s="31"/>
      <c r="R33" s="17"/>
      <c r="S33" s="17"/>
    </row>
    <row r="34" spans="1:20" s="7" customFormat="1" ht="9.75" customHeight="1" thickTop="1" x14ac:dyDescent="0.25">
      <c r="B34" s="92"/>
      <c r="C34" s="8"/>
      <c r="D34" s="92"/>
      <c r="E34" s="92"/>
      <c r="F34" s="92"/>
      <c r="G34" s="92"/>
      <c r="H34" s="92"/>
      <c r="I34" s="92"/>
      <c r="J34" s="42"/>
      <c r="K34" s="42"/>
      <c r="L34" s="42"/>
      <c r="N34" s="43"/>
      <c r="O34" s="111"/>
      <c r="P34" s="111"/>
      <c r="T34" s="31"/>
    </row>
    <row r="35" spans="1:20" s="7" customFormat="1" ht="18" customHeight="1" x14ac:dyDescent="0.25">
      <c r="A35" s="18" t="s">
        <v>120</v>
      </c>
      <c r="B35" s="8"/>
      <c r="C35" s="15"/>
      <c r="D35" s="70"/>
      <c r="E35" s="70"/>
      <c r="F35" s="70"/>
      <c r="G35" s="70"/>
      <c r="H35" s="20"/>
      <c r="J35" s="97"/>
      <c r="K35" s="98"/>
      <c r="L35" s="97"/>
      <c r="O35" s="111"/>
      <c r="P35" s="17"/>
      <c r="Q35" s="96"/>
      <c r="R35" s="111"/>
      <c r="S35" s="96"/>
    </row>
    <row r="36" spans="1:20" s="7" customFormat="1" ht="18" customHeight="1" thickBot="1" x14ac:dyDescent="0.3">
      <c r="A36" s="18" t="s">
        <v>58</v>
      </c>
      <c r="B36" s="8" t="s">
        <v>121</v>
      </c>
      <c r="C36" s="15"/>
      <c r="D36" s="70"/>
      <c r="E36" s="70"/>
      <c r="F36" s="70"/>
      <c r="G36" s="70"/>
      <c r="H36" s="20"/>
      <c r="J36" s="115">
        <f>+J28/J39</f>
        <v>7.132324618528767E-3</v>
      </c>
      <c r="K36" s="97"/>
      <c r="L36" s="115">
        <f>+L28/L39</f>
        <v>1.6475774941995359E-2</v>
      </c>
      <c r="O36" s="111"/>
      <c r="P36" s="17"/>
      <c r="Q36" s="17"/>
      <c r="R36" s="17"/>
      <c r="S36" s="17"/>
    </row>
    <row r="37" spans="1:20" s="7" customFormat="1" ht="9.75" customHeight="1" thickTop="1" x14ac:dyDescent="0.25">
      <c r="B37" s="92"/>
      <c r="C37" s="8"/>
      <c r="D37" s="92"/>
      <c r="E37" s="92"/>
      <c r="F37" s="92"/>
      <c r="G37" s="92"/>
      <c r="H37" s="92"/>
      <c r="I37" s="92"/>
      <c r="J37" s="42"/>
      <c r="K37" s="42"/>
      <c r="L37" s="42"/>
      <c r="N37" s="43"/>
      <c r="O37" s="43"/>
      <c r="P37" s="111"/>
      <c r="Q37" s="17"/>
      <c r="R37" s="31"/>
      <c r="S37" s="17"/>
      <c r="T37" s="31"/>
    </row>
    <row r="38" spans="1:20" s="7" customFormat="1" ht="18" customHeight="1" x14ac:dyDescent="0.25">
      <c r="A38" s="18" t="s">
        <v>166</v>
      </c>
      <c r="B38" s="18"/>
      <c r="C38" s="15"/>
      <c r="D38" s="70"/>
      <c r="E38" s="70"/>
      <c r="F38" s="70"/>
      <c r="G38" s="70"/>
      <c r="J38" s="5"/>
      <c r="K38" s="5"/>
      <c r="L38" s="5"/>
    </row>
    <row r="39" spans="1:20" s="7" customFormat="1" ht="18" customHeight="1" thickBot="1" x14ac:dyDescent="0.3">
      <c r="B39" s="18" t="s">
        <v>163</v>
      </c>
      <c r="C39" s="15"/>
      <c r="D39" s="70"/>
      <c r="E39" s="70"/>
      <c r="F39" s="70"/>
      <c r="G39" s="70"/>
      <c r="H39" s="20">
        <v>9</v>
      </c>
      <c r="J39" s="95">
        <v>444027322</v>
      </c>
      <c r="K39" s="5"/>
      <c r="L39" s="95">
        <v>431000000</v>
      </c>
    </row>
    <row r="40" spans="1:20" s="7" customFormat="1" ht="18" customHeight="1" thickTop="1" x14ac:dyDescent="0.25">
      <c r="A40" s="18"/>
      <c r="B40" s="99"/>
      <c r="C40" s="15"/>
      <c r="D40" s="8"/>
      <c r="E40" s="70"/>
      <c r="F40" s="70"/>
      <c r="G40" s="70"/>
      <c r="J40" s="5"/>
      <c r="K40" s="5"/>
      <c r="L40" s="5"/>
    </row>
    <row r="41" spans="1:20" s="7" customFormat="1" ht="18" customHeight="1" x14ac:dyDescent="0.25">
      <c r="A41" s="18"/>
      <c r="B41" s="99"/>
      <c r="C41" s="15"/>
      <c r="D41" s="70"/>
      <c r="E41" s="70"/>
      <c r="F41" s="70"/>
      <c r="G41" s="70"/>
      <c r="J41" s="5"/>
      <c r="K41" s="5"/>
      <c r="L41" s="5"/>
    </row>
    <row r="42" spans="1:20" s="7" customFormat="1" ht="18" customHeight="1" x14ac:dyDescent="0.25">
      <c r="A42" s="18"/>
      <c r="B42" s="99"/>
      <c r="C42" s="15"/>
      <c r="D42" s="70"/>
      <c r="E42" s="70"/>
      <c r="F42" s="70"/>
      <c r="G42" s="70"/>
      <c r="J42" s="5"/>
      <c r="K42" s="5"/>
      <c r="L42" s="5"/>
    </row>
    <row r="43" spans="1:20" s="7" customFormat="1" ht="18" customHeight="1" x14ac:dyDescent="0.25">
      <c r="A43" s="18"/>
      <c r="B43" s="99"/>
      <c r="C43" s="15"/>
      <c r="D43" s="70"/>
      <c r="E43" s="70"/>
      <c r="F43" s="70"/>
      <c r="G43" s="70"/>
      <c r="J43" s="5"/>
      <c r="K43" s="5"/>
      <c r="L43" s="5"/>
    </row>
    <row r="44" spans="1:20" s="7" customFormat="1" ht="18" customHeight="1" x14ac:dyDescent="0.25">
      <c r="A44" s="18"/>
      <c r="B44" s="99"/>
      <c r="C44" s="15"/>
      <c r="D44" s="70"/>
      <c r="E44" s="70"/>
      <c r="F44" s="70"/>
      <c r="G44" s="70"/>
      <c r="J44" s="5"/>
      <c r="K44" s="5"/>
      <c r="L44" s="5"/>
    </row>
    <row r="45" spans="1:20" s="7" customFormat="1" ht="18" customHeight="1" x14ac:dyDescent="0.25">
      <c r="A45" s="18"/>
      <c r="B45" s="99"/>
      <c r="C45" s="15"/>
      <c r="D45" s="70"/>
      <c r="E45" s="70"/>
      <c r="F45" s="70"/>
      <c r="G45" s="70"/>
      <c r="J45" s="5"/>
      <c r="K45" s="5"/>
      <c r="L45" s="5"/>
    </row>
    <row r="46" spans="1:20" s="7" customFormat="1" ht="18" customHeight="1" x14ac:dyDescent="0.25">
      <c r="A46" s="18"/>
      <c r="B46" s="99"/>
      <c r="C46" s="15"/>
      <c r="D46" s="70"/>
      <c r="E46" s="70"/>
      <c r="F46" s="70"/>
      <c r="G46" s="70"/>
      <c r="J46" s="5"/>
      <c r="K46" s="5"/>
      <c r="L46" s="5"/>
    </row>
    <row r="47" spans="1:20" s="7" customFormat="1" ht="18" customHeight="1" x14ac:dyDescent="0.25">
      <c r="A47" s="18"/>
      <c r="B47" s="99"/>
      <c r="C47" s="15"/>
      <c r="D47" s="70"/>
      <c r="E47" s="70"/>
      <c r="F47" s="70"/>
      <c r="G47" s="70"/>
      <c r="J47" s="5"/>
      <c r="K47" s="5"/>
      <c r="L47" s="5"/>
    </row>
    <row r="48" spans="1:20" s="7" customFormat="1" ht="18" customHeight="1" x14ac:dyDescent="0.25">
      <c r="A48" s="18"/>
      <c r="B48" s="99"/>
      <c r="C48" s="15"/>
      <c r="D48" s="70"/>
      <c r="E48" s="70"/>
      <c r="F48" s="70"/>
      <c r="G48" s="70"/>
      <c r="J48" s="5"/>
      <c r="K48" s="5"/>
      <c r="L48" s="5"/>
    </row>
    <row r="49" spans="1:12" s="7" customFormat="1" ht="18" customHeight="1" x14ac:dyDescent="0.25">
      <c r="A49" s="18"/>
      <c r="B49" s="99"/>
      <c r="C49" s="15"/>
      <c r="D49" s="70"/>
      <c r="E49" s="70"/>
      <c r="F49" s="70"/>
      <c r="G49" s="70"/>
      <c r="J49" s="5"/>
      <c r="K49" s="5"/>
      <c r="L49" s="5"/>
    </row>
    <row r="50" spans="1:12" s="7" customFormat="1" ht="18" customHeight="1" x14ac:dyDescent="0.25">
      <c r="A50" s="18"/>
      <c r="B50" s="99"/>
      <c r="C50" s="15"/>
      <c r="D50" s="70"/>
      <c r="E50" s="70"/>
      <c r="F50" s="70"/>
      <c r="G50" s="70"/>
      <c r="J50" s="5"/>
      <c r="K50" s="5"/>
      <c r="L50" s="5"/>
    </row>
    <row r="51" spans="1:12" s="7" customFormat="1" ht="18" customHeight="1" x14ac:dyDescent="0.25">
      <c r="A51" s="18"/>
      <c r="B51" s="99"/>
      <c r="C51" s="15"/>
      <c r="D51" s="70"/>
      <c r="E51" s="70"/>
      <c r="F51" s="70"/>
      <c r="G51" s="70"/>
      <c r="J51" s="5"/>
      <c r="K51" s="5"/>
      <c r="L51" s="5"/>
    </row>
    <row r="52" spans="1:12" s="7" customFormat="1" ht="18" customHeight="1" x14ac:dyDescent="0.25">
      <c r="A52" s="18"/>
      <c r="B52" s="99"/>
      <c r="C52" s="15"/>
      <c r="D52" s="70"/>
      <c r="E52" s="70"/>
      <c r="F52" s="70"/>
      <c r="G52" s="70"/>
      <c r="J52" s="5"/>
      <c r="K52" s="5"/>
      <c r="L52" s="5"/>
    </row>
    <row r="53" spans="1:12" s="7" customFormat="1" ht="18" customHeight="1" x14ac:dyDescent="0.25">
      <c r="A53" s="18"/>
      <c r="B53" s="99"/>
      <c r="C53" s="15"/>
      <c r="D53" s="70"/>
      <c r="E53" s="70"/>
      <c r="F53" s="70"/>
      <c r="G53" s="70"/>
      <c r="J53" s="5"/>
      <c r="K53" s="5"/>
      <c r="L53" s="5"/>
    </row>
    <row r="54" spans="1:12" s="7" customFormat="1" ht="18" customHeight="1" x14ac:dyDescent="0.25">
      <c r="A54" s="18"/>
      <c r="B54" s="99"/>
      <c r="C54" s="15"/>
      <c r="D54" s="70"/>
      <c r="E54" s="70"/>
      <c r="F54" s="70"/>
      <c r="G54" s="70"/>
      <c r="J54" s="5"/>
      <c r="K54" s="5"/>
      <c r="L54" s="5"/>
    </row>
    <row r="55" spans="1:12" s="7" customFormat="1" ht="18" customHeight="1" x14ac:dyDescent="0.25">
      <c r="A55" s="18"/>
      <c r="B55" s="99"/>
      <c r="C55" s="15"/>
      <c r="D55" s="70"/>
      <c r="E55" s="70"/>
      <c r="F55" s="70"/>
      <c r="G55" s="70"/>
      <c r="J55" s="5"/>
      <c r="K55" s="5"/>
      <c r="L55" s="5"/>
    </row>
    <row r="56" spans="1:12" s="7" customFormat="1" ht="18" customHeight="1" x14ac:dyDescent="0.25">
      <c r="A56" s="18"/>
      <c r="B56" s="99"/>
      <c r="C56" s="15"/>
      <c r="D56" s="70"/>
      <c r="E56" s="70"/>
      <c r="F56" s="70"/>
      <c r="G56" s="70"/>
      <c r="J56" s="5"/>
      <c r="K56" s="5"/>
      <c r="L56" s="5"/>
    </row>
    <row r="57" spans="1:12" s="7" customFormat="1" ht="18" customHeight="1" x14ac:dyDescent="0.25">
      <c r="A57" s="18"/>
      <c r="B57" s="99"/>
      <c r="C57" s="15"/>
      <c r="D57" s="70"/>
      <c r="E57" s="70"/>
      <c r="F57" s="70"/>
      <c r="G57" s="70"/>
      <c r="J57" s="5"/>
      <c r="K57" s="5"/>
      <c r="L57" s="5"/>
    </row>
    <row r="58" spans="1:12" s="7" customFormat="1" ht="18" customHeight="1" x14ac:dyDescent="0.25">
      <c r="A58" s="18"/>
      <c r="B58" s="99"/>
      <c r="C58" s="15"/>
      <c r="D58" s="70"/>
      <c r="E58" s="70"/>
      <c r="F58" s="70"/>
      <c r="G58" s="70"/>
      <c r="J58" s="5"/>
      <c r="K58" s="5"/>
      <c r="L58" s="5"/>
    </row>
    <row r="59" spans="1:12" s="7" customFormat="1" ht="18" customHeight="1" x14ac:dyDescent="0.25">
      <c r="A59" s="18"/>
      <c r="B59" s="99"/>
      <c r="C59" s="15"/>
      <c r="D59" s="70"/>
      <c r="E59" s="70"/>
      <c r="F59" s="70"/>
      <c r="G59" s="70"/>
      <c r="J59" s="5"/>
      <c r="K59" s="5"/>
      <c r="L59" s="5"/>
    </row>
    <row r="60" spans="1:12" s="7" customFormat="1" ht="18" customHeight="1" x14ac:dyDescent="0.25">
      <c r="A60" s="18"/>
      <c r="B60" s="99"/>
      <c r="C60" s="15"/>
      <c r="D60" s="70"/>
      <c r="E60" s="70"/>
      <c r="F60" s="70"/>
      <c r="G60" s="70"/>
      <c r="J60" s="5"/>
      <c r="K60" s="5"/>
      <c r="L60" s="5"/>
    </row>
    <row r="61" spans="1:12" s="7" customFormat="1" ht="18" customHeight="1" x14ac:dyDescent="0.25">
      <c r="A61" s="18"/>
      <c r="B61" s="99"/>
      <c r="C61" s="15"/>
      <c r="D61" s="70"/>
      <c r="E61" s="70"/>
      <c r="F61" s="70"/>
      <c r="G61" s="70"/>
      <c r="J61" s="5"/>
      <c r="K61" s="5"/>
      <c r="L61" s="5"/>
    </row>
    <row r="62" spans="1:12" s="7" customFormat="1" ht="18" customHeight="1" x14ac:dyDescent="0.25">
      <c r="A62" s="18"/>
      <c r="B62" s="99"/>
      <c r="C62" s="15"/>
      <c r="D62" s="70"/>
      <c r="E62" s="70"/>
      <c r="F62" s="70"/>
      <c r="G62" s="70"/>
      <c r="J62" s="5"/>
      <c r="K62" s="5"/>
      <c r="L62" s="5"/>
    </row>
    <row r="63" spans="1:12" s="7" customFormat="1" ht="18" customHeight="1" x14ac:dyDescent="0.25">
      <c r="A63" s="18"/>
      <c r="B63" s="99"/>
      <c r="C63" s="15"/>
      <c r="D63" s="70"/>
      <c r="E63" s="70"/>
      <c r="F63" s="70"/>
      <c r="G63" s="70"/>
      <c r="J63" s="5"/>
      <c r="K63" s="5"/>
      <c r="L63" s="5"/>
    </row>
    <row r="64" spans="1:12" s="7" customFormat="1" ht="18" customHeight="1" x14ac:dyDescent="0.25">
      <c r="A64" s="18"/>
      <c r="B64" s="99"/>
      <c r="C64" s="15"/>
      <c r="D64" s="70"/>
      <c r="E64" s="70"/>
      <c r="F64" s="70"/>
      <c r="G64" s="70"/>
      <c r="J64" s="5"/>
      <c r="K64" s="5"/>
      <c r="L64" s="5"/>
    </row>
    <row r="65" spans="1:12" s="7" customFormat="1" ht="18" customHeight="1" x14ac:dyDescent="0.25">
      <c r="A65" s="18"/>
      <c r="B65" s="99"/>
      <c r="C65" s="15"/>
      <c r="D65" s="70"/>
      <c r="E65" s="70"/>
      <c r="F65" s="70"/>
      <c r="G65" s="70"/>
      <c r="J65" s="5"/>
      <c r="K65" s="5"/>
      <c r="L65" s="5"/>
    </row>
    <row r="66" spans="1:12" s="7" customFormat="1" ht="18" customHeight="1" x14ac:dyDescent="0.25">
      <c r="A66" s="18"/>
      <c r="B66" s="99"/>
      <c r="C66" s="15"/>
      <c r="D66" s="70"/>
      <c r="E66" s="70"/>
      <c r="F66" s="70"/>
      <c r="G66" s="70"/>
      <c r="J66" s="5"/>
      <c r="K66" s="5"/>
      <c r="L66" s="5"/>
    </row>
    <row r="67" spans="1:12" s="7" customFormat="1" ht="18" customHeight="1" x14ac:dyDescent="0.25">
      <c r="A67" s="18"/>
      <c r="B67" s="99"/>
      <c r="C67" s="15"/>
      <c r="D67" s="70"/>
      <c r="E67" s="70"/>
      <c r="F67" s="70"/>
      <c r="G67" s="70"/>
      <c r="J67" s="5"/>
      <c r="K67" s="5"/>
      <c r="L67" s="5"/>
    </row>
    <row r="68" spans="1:12" s="7" customFormat="1" ht="18" customHeight="1" x14ac:dyDescent="0.25">
      <c r="A68" s="18"/>
      <c r="B68" s="99"/>
      <c r="C68" s="15"/>
      <c r="D68" s="70"/>
      <c r="E68" s="70"/>
      <c r="F68" s="70"/>
      <c r="G68" s="70"/>
      <c r="J68" s="5"/>
      <c r="K68" s="5"/>
      <c r="L68" s="5"/>
    </row>
    <row r="69" spans="1:12" s="7" customFormat="1" ht="18" customHeight="1" x14ac:dyDescent="0.25">
      <c r="A69" s="18"/>
      <c r="B69" s="99"/>
      <c r="C69" s="15"/>
      <c r="D69" s="70"/>
      <c r="E69" s="70"/>
      <c r="F69" s="70"/>
      <c r="G69" s="70"/>
      <c r="J69" s="5"/>
      <c r="K69" s="5"/>
      <c r="L69" s="5"/>
    </row>
    <row r="70" spans="1:12" s="7" customFormat="1" ht="18" customHeight="1" x14ac:dyDescent="0.25">
      <c r="A70" s="18"/>
      <c r="B70" s="99"/>
      <c r="C70" s="15"/>
      <c r="D70" s="70"/>
      <c r="E70" s="70"/>
      <c r="F70" s="70"/>
      <c r="G70" s="70"/>
      <c r="J70" s="5"/>
      <c r="K70" s="5"/>
      <c r="L70" s="5"/>
    </row>
    <row r="71" spans="1:12" s="7" customFormat="1" ht="18" customHeight="1" x14ac:dyDescent="0.25">
      <c r="A71" s="18"/>
      <c r="B71" s="99"/>
      <c r="C71" s="15"/>
      <c r="D71" s="70"/>
      <c r="E71" s="70"/>
      <c r="F71" s="70"/>
      <c r="G71" s="70"/>
      <c r="J71" s="5"/>
      <c r="K71" s="5"/>
      <c r="L71" s="5"/>
    </row>
    <row r="72" spans="1:12" s="7" customFormat="1" ht="18" customHeight="1" x14ac:dyDescent="0.25">
      <c r="A72" s="18"/>
      <c r="B72" s="99"/>
      <c r="C72" s="15"/>
      <c r="D72" s="70"/>
      <c r="E72" s="70"/>
      <c r="F72" s="70"/>
      <c r="G72" s="70"/>
      <c r="J72" s="5"/>
      <c r="K72" s="5"/>
      <c r="L72" s="5"/>
    </row>
    <row r="73" spans="1:12" s="7" customFormat="1" ht="18" customHeight="1" x14ac:dyDescent="0.25">
      <c r="A73" s="18"/>
      <c r="B73" s="99"/>
      <c r="C73" s="15"/>
      <c r="D73" s="70"/>
      <c r="E73" s="70"/>
      <c r="F73" s="70"/>
      <c r="G73" s="70"/>
      <c r="J73" s="5"/>
      <c r="K73" s="5"/>
      <c r="L73" s="5"/>
    </row>
    <row r="74" spans="1:12" s="7" customFormat="1" ht="18" customHeight="1" x14ac:dyDescent="0.25">
      <c r="A74" s="18"/>
      <c r="B74" s="99"/>
      <c r="C74" s="15"/>
      <c r="D74" s="70"/>
      <c r="E74" s="70"/>
      <c r="F74" s="70"/>
      <c r="G74" s="70"/>
      <c r="J74" s="5"/>
      <c r="K74" s="5"/>
      <c r="L74" s="5"/>
    </row>
    <row r="75" spans="1:12" s="7" customFormat="1" ht="18" customHeight="1" x14ac:dyDescent="0.25">
      <c r="A75" s="18"/>
      <c r="B75" s="99"/>
      <c r="C75" s="15"/>
      <c r="D75" s="70"/>
      <c r="E75" s="70"/>
      <c r="F75" s="70"/>
      <c r="G75" s="70"/>
      <c r="J75" s="5"/>
      <c r="K75" s="5"/>
      <c r="L75" s="5"/>
    </row>
    <row r="76" spans="1:12" s="7" customFormat="1" ht="18" customHeight="1" x14ac:dyDescent="0.25">
      <c r="A76" s="18"/>
      <c r="B76" s="99"/>
      <c r="C76" s="15"/>
      <c r="D76" s="70"/>
      <c r="E76" s="70"/>
      <c r="F76" s="70"/>
      <c r="G76" s="70"/>
      <c r="J76" s="5"/>
      <c r="K76" s="5"/>
      <c r="L76" s="5"/>
    </row>
    <row r="77" spans="1:12" s="7" customFormat="1" ht="18" customHeight="1" x14ac:dyDescent="0.25">
      <c r="A77" s="18"/>
      <c r="B77" s="99"/>
      <c r="C77" s="15"/>
      <c r="D77" s="70"/>
      <c r="E77" s="70"/>
      <c r="F77" s="70"/>
      <c r="G77" s="70"/>
      <c r="J77" s="5"/>
      <c r="K77" s="5"/>
      <c r="L77" s="5"/>
    </row>
    <row r="78" spans="1:12" s="7" customFormat="1" ht="18" customHeight="1" x14ac:dyDescent="0.25">
      <c r="A78" s="18"/>
      <c r="B78" s="99"/>
      <c r="C78" s="15"/>
      <c r="D78" s="70"/>
      <c r="E78" s="70"/>
      <c r="F78" s="70"/>
      <c r="G78" s="70"/>
      <c r="J78" s="5"/>
      <c r="K78" s="5"/>
      <c r="L78" s="5"/>
    </row>
    <row r="79" spans="1:12" s="7" customFormat="1" ht="18" customHeight="1" x14ac:dyDescent="0.25">
      <c r="A79" s="18"/>
      <c r="B79" s="99"/>
      <c r="C79" s="15"/>
      <c r="D79" s="70"/>
      <c r="E79" s="70"/>
      <c r="F79" s="70"/>
      <c r="G79" s="70"/>
      <c r="J79" s="5"/>
      <c r="K79" s="5"/>
      <c r="L79" s="5"/>
    </row>
    <row r="80" spans="1:12" s="7" customFormat="1" ht="18" customHeight="1" x14ac:dyDescent="0.25">
      <c r="A80" s="18"/>
      <c r="B80" s="99"/>
      <c r="C80" s="15"/>
      <c r="D80" s="70"/>
      <c r="E80" s="70"/>
      <c r="F80" s="70"/>
      <c r="G80" s="70"/>
      <c r="J80" s="5"/>
      <c r="K80" s="5"/>
      <c r="L80" s="5"/>
    </row>
    <row r="81" spans="1:12" s="7" customFormat="1" ht="18" customHeight="1" x14ac:dyDescent="0.25">
      <c r="A81" s="18"/>
      <c r="B81" s="99"/>
      <c r="C81" s="15"/>
      <c r="D81" s="70"/>
      <c r="E81" s="70"/>
      <c r="F81" s="70"/>
      <c r="G81" s="70"/>
      <c r="J81" s="5"/>
      <c r="K81" s="5"/>
      <c r="L81" s="5"/>
    </row>
    <row r="82" spans="1:12" s="7" customFormat="1" ht="18" customHeight="1" x14ac:dyDescent="0.25">
      <c r="A82" s="18"/>
      <c r="B82" s="99"/>
      <c r="C82" s="15"/>
      <c r="D82" s="70"/>
      <c r="E82" s="70"/>
      <c r="F82" s="70"/>
      <c r="G82" s="70"/>
      <c r="J82" s="5"/>
      <c r="K82" s="5"/>
      <c r="L82" s="5"/>
    </row>
    <row r="83" spans="1:12" s="7" customFormat="1" ht="18" customHeight="1" x14ac:dyDescent="0.25">
      <c r="A83" s="18"/>
      <c r="B83" s="99"/>
      <c r="C83" s="15"/>
      <c r="D83" s="70"/>
      <c r="E83" s="70"/>
      <c r="F83" s="70"/>
      <c r="G83" s="70"/>
      <c r="J83" s="5"/>
      <c r="K83" s="5"/>
      <c r="L83" s="5"/>
    </row>
    <row r="84" spans="1:12" s="7" customFormat="1" ht="18" customHeight="1" x14ac:dyDescent="0.25">
      <c r="A84" s="18"/>
      <c r="B84" s="99"/>
      <c r="C84" s="15"/>
      <c r="D84" s="70"/>
      <c r="E84" s="70"/>
      <c r="F84" s="70"/>
      <c r="G84" s="70"/>
      <c r="J84" s="5"/>
      <c r="K84" s="5"/>
      <c r="L84" s="5"/>
    </row>
    <row r="85" spans="1:12" s="7" customFormat="1" ht="18" customHeight="1" x14ac:dyDescent="0.25">
      <c r="A85" s="18"/>
      <c r="B85" s="99"/>
      <c r="C85" s="15"/>
      <c r="D85" s="70"/>
      <c r="E85" s="70"/>
      <c r="F85" s="70"/>
      <c r="G85" s="70"/>
      <c r="J85" s="5"/>
      <c r="K85" s="5"/>
      <c r="L85" s="5"/>
    </row>
    <row r="86" spans="1:12" s="7" customFormat="1" ht="18" customHeight="1" x14ac:dyDescent="0.25">
      <c r="A86" s="18"/>
      <c r="B86" s="99"/>
      <c r="C86" s="15"/>
      <c r="D86" s="70"/>
      <c r="E86" s="70"/>
      <c r="F86" s="70"/>
      <c r="G86" s="70"/>
      <c r="J86" s="5"/>
      <c r="K86" s="5"/>
      <c r="L86" s="5"/>
    </row>
    <row r="87" spans="1:12" s="7" customFormat="1" ht="18" customHeight="1" x14ac:dyDescent="0.25">
      <c r="A87" s="18"/>
      <c r="B87" s="99"/>
      <c r="C87" s="15"/>
      <c r="D87" s="70"/>
      <c r="E87" s="70"/>
      <c r="F87" s="70"/>
      <c r="G87" s="70"/>
      <c r="J87" s="5"/>
      <c r="K87" s="5"/>
      <c r="L87" s="5"/>
    </row>
    <row r="88" spans="1:12" s="7" customFormat="1" ht="18" customHeight="1" x14ac:dyDescent="0.25">
      <c r="A88" s="18"/>
      <c r="B88" s="99"/>
      <c r="C88" s="15"/>
      <c r="D88" s="70"/>
      <c r="E88" s="70"/>
      <c r="F88" s="70"/>
      <c r="G88" s="70"/>
      <c r="J88" s="5"/>
      <c r="K88" s="5"/>
      <c r="L88" s="5"/>
    </row>
    <row r="89" spans="1:12" s="7" customFormat="1" ht="18" customHeight="1" x14ac:dyDescent="0.25">
      <c r="A89" s="18"/>
      <c r="B89" s="99"/>
      <c r="C89" s="15"/>
      <c r="D89" s="70"/>
      <c r="E89" s="70"/>
      <c r="F89" s="70"/>
      <c r="G89" s="70"/>
      <c r="J89" s="5"/>
      <c r="K89" s="5"/>
      <c r="L89" s="5"/>
    </row>
    <row r="90" spans="1:12" s="7" customFormat="1" ht="18" customHeight="1" x14ac:dyDescent="0.25">
      <c r="A90" s="18"/>
      <c r="B90" s="99"/>
      <c r="C90" s="15"/>
      <c r="D90" s="70"/>
      <c r="E90" s="70"/>
      <c r="F90" s="70"/>
      <c r="G90" s="70"/>
      <c r="J90" s="5"/>
      <c r="K90" s="5"/>
      <c r="L90" s="5"/>
    </row>
    <row r="91" spans="1:12" s="7" customFormat="1" ht="18" customHeight="1" x14ac:dyDescent="0.25">
      <c r="A91" s="18"/>
      <c r="B91" s="99"/>
      <c r="C91" s="15"/>
      <c r="D91" s="70"/>
      <c r="E91" s="70"/>
      <c r="F91" s="70"/>
      <c r="G91" s="70"/>
      <c r="J91" s="5"/>
      <c r="K91" s="5"/>
      <c r="L91" s="5"/>
    </row>
    <row r="92" spans="1:12" s="7" customFormat="1" ht="18" customHeight="1" x14ac:dyDescent="0.25">
      <c r="A92" s="18"/>
      <c r="B92" s="99"/>
      <c r="C92" s="15"/>
      <c r="D92" s="70"/>
      <c r="E92" s="70"/>
      <c r="F92" s="70"/>
      <c r="G92" s="70"/>
      <c r="J92" s="5"/>
      <c r="K92" s="5"/>
      <c r="L92" s="5"/>
    </row>
    <row r="93" spans="1:12" s="7" customFormat="1" ht="18" customHeight="1" x14ac:dyDescent="0.25">
      <c r="A93" s="6"/>
      <c r="B93" s="6"/>
      <c r="C93" s="6"/>
      <c r="D93" s="6"/>
      <c r="E93" s="6"/>
      <c r="F93" s="6"/>
      <c r="G93" s="6"/>
      <c r="H93" s="6"/>
      <c r="J93" s="5"/>
      <c r="K93" s="5"/>
      <c r="L93" s="5"/>
    </row>
    <row r="94" spans="1:12" s="6" customFormat="1" ht="18.600000000000001" customHeight="1" x14ac:dyDescent="0.25">
      <c r="J94" s="7"/>
      <c r="K94" s="7"/>
      <c r="L94" s="7"/>
    </row>
    <row r="95" spans="1:12" s="6" customFormat="1" ht="18.600000000000001" customHeight="1" x14ac:dyDescent="0.25">
      <c r="J95" s="7"/>
      <c r="K95" s="7"/>
      <c r="L95" s="7"/>
    </row>
    <row r="96" spans="1:12" s="6" customFormat="1" ht="18.600000000000001" customHeight="1" x14ac:dyDescent="0.25">
      <c r="J96" s="7"/>
      <c r="K96" s="7"/>
      <c r="L96" s="7"/>
    </row>
    <row r="97" spans="10:12" s="6" customFormat="1" ht="18.600000000000001" customHeight="1" x14ac:dyDescent="0.25">
      <c r="J97" s="7"/>
      <c r="K97" s="7"/>
      <c r="L97" s="7"/>
    </row>
    <row r="98" spans="10:12" s="6" customFormat="1" ht="18.600000000000001" customHeight="1" x14ac:dyDescent="0.25">
      <c r="J98" s="7"/>
      <c r="K98" s="7"/>
      <c r="L98" s="7"/>
    </row>
    <row r="99" spans="10:12" s="6" customFormat="1" ht="18.600000000000001" customHeight="1" x14ac:dyDescent="0.25">
      <c r="J99" s="7"/>
      <c r="K99" s="7"/>
      <c r="L99" s="7"/>
    </row>
    <row r="100" spans="10:12" s="6" customFormat="1" ht="18.600000000000001" customHeight="1" x14ac:dyDescent="0.25">
      <c r="J100" s="7"/>
      <c r="K100" s="7"/>
      <c r="L100" s="7"/>
    </row>
    <row r="101" spans="10:12" s="6" customFormat="1" ht="18.600000000000001" customHeight="1" x14ac:dyDescent="0.25">
      <c r="J101" s="7"/>
      <c r="K101" s="7"/>
      <c r="L101" s="7"/>
    </row>
    <row r="102" spans="10:12" s="6" customFormat="1" ht="18.600000000000001" customHeight="1" x14ac:dyDescent="0.25">
      <c r="J102" s="7"/>
      <c r="K102" s="7"/>
      <c r="L102" s="7"/>
    </row>
    <row r="103" spans="10:12" s="6" customFormat="1" ht="18.600000000000001" customHeight="1" x14ac:dyDescent="0.25">
      <c r="J103" s="7"/>
      <c r="K103" s="7"/>
      <c r="L103" s="7"/>
    </row>
    <row r="104" spans="10:12" s="6" customFormat="1" ht="18.600000000000001" customHeight="1" x14ac:dyDescent="0.25">
      <c r="J104" s="7"/>
      <c r="K104" s="7"/>
      <c r="L104" s="7"/>
    </row>
    <row r="105" spans="10:12" s="6" customFormat="1" ht="18.600000000000001" customHeight="1" x14ac:dyDescent="0.25">
      <c r="J105" s="7"/>
      <c r="K105" s="7"/>
      <c r="L105" s="7"/>
    </row>
    <row r="106" spans="10:12" s="6" customFormat="1" ht="18.600000000000001" customHeight="1" x14ac:dyDescent="0.25">
      <c r="J106" s="7"/>
      <c r="K106" s="7"/>
      <c r="L106" s="7"/>
    </row>
    <row r="107" spans="10:12" s="6" customFormat="1" ht="18.600000000000001" customHeight="1" x14ac:dyDescent="0.25">
      <c r="J107" s="7"/>
      <c r="K107" s="7"/>
      <c r="L107" s="7"/>
    </row>
    <row r="108" spans="10:12" s="6" customFormat="1" ht="18.600000000000001" customHeight="1" x14ac:dyDescent="0.25">
      <c r="J108" s="7"/>
      <c r="K108" s="7"/>
      <c r="L108" s="7"/>
    </row>
    <row r="109" spans="10:12" s="6" customFormat="1" ht="18.600000000000001" customHeight="1" x14ac:dyDescent="0.25">
      <c r="J109" s="7"/>
      <c r="K109" s="7"/>
      <c r="L109" s="7"/>
    </row>
    <row r="110" spans="10:12" s="6" customFormat="1" ht="18.600000000000001" customHeight="1" x14ac:dyDescent="0.25">
      <c r="J110" s="7"/>
      <c r="K110" s="7"/>
      <c r="L110" s="7"/>
    </row>
    <row r="111" spans="10:12" s="6" customFormat="1" ht="18.600000000000001" customHeight="1" x14ac:dyDescent="0.25">
      <c r="J111" s="7"/>
      <c r="K111" s="7"/>
      <c r="L111" s="7"/>
    </row>
    <row r="112" spans="10:12" s="6" customFormat="1" ht="18.600000000000001" customHeight="1" x14ac:dyDescent="0.25">
      <c r="J112" s="7"/>
      <c r="K112" s="7"/>
      <c r="L112" s="7"/>
    </row>
    <row r="113" spans="10:12" s="6" customFormat="1" ht="18.600000000000001" customHeight="1" x14ac:dyDescent="0.25">
      <c r="J113" s="7"/>
      <c r="K113" s="7"/>
      <c r="L113" s="7"/>
    </row>
    <row r="114" spans="10:12" s="6" customFormat="1" ht="18.600000000000001" customHeight="1" x14ac:dyDescent="0.25">
      <c r="J114" s="7"/>
      <c r="K114" s="7"/>
      <c r="L114" s="7"/>
    </row>
    <row r="115" spans="10:12" s="6" customFormat="1" ht="18.600000000000001" customHeight="1" x14ac:dyDescent="0.25">
      <c r="J115" s="7"/>
      <c r="K115" s="7"/>
      <c r="L115" s="7"/>
    </row>
    <row r="116" spans="10:12" s="6" customFormat="1" ht="18.600000000000001" customHeight="1" x14ac:dyDescent="0.25">
      <c r="J116" s="7"/>
      <c r="K116" s="7"/>
      <c r="L116" s="7"/>
    </row>
    <row r="117" spans="10:12" s="6" customFormat="1" ht="18.600000000000001" customHeight="1" x14ac:dyDescent="0.25">
      <c r="J117" s="7"/>
      <c r="K117" s="7"/>
      <c r="L117" s="7"/>
    </row>
    <row r="118" spans="10:12" s="6" customFormat="1" ht="18.600000000000001" customHeight="1" x14ac:dyDescent="0.25">
      <c r="J118" s="7"/>
      <c r="K118" s="7"/>
      <c r="L118" s="7"/>
    </row>
    <row r="119" spans="10:12" s="6" customFormat="1" ht="18.600000000000001" customHeight="1" x14ac:dyDescent="0.25">
      <c r="J119" s="7"/>
      <c r="K119" s="7"/>
      <c r="L119" s="7"/>
    </row>
    <row r="120" spans="10:12" s="6" customFormat="1" ht="18.600000000000001" customHeight="1" x14ac:dyDescent="0.25">
      <c r="J120" s="7"/>
      <c r="K120" s="7"/>
      <c r="L120" s="7"/>
    </row>
    <row r="121" spans="10:12" s="6" customFormat="1" ht="18.600000000000001" customHeight="1" x14ac:dyDescent="0.25">
      <c r="J121" s="7"/>
      <c r="K121" s="7"/>
      <c r="L121" s="7"/>
    </row>
    <row r="122" spans="10:12" s="6" customFormat="1" ht="18.600000000000001" customHeight="1" x14ac:dyDescent="0.25">
      <c r="J122" s="7"/>
      <c r="K122" s="7"/>
      <c r="L122" s="7"/>
    </row>
    <row r="123" spans="10:12" s="6" customFormat="1" ht="18.600000000000001" customHeight="1" x14ac:dyDescent="0.25">
      <c r="J123" s="7"/>
      <c r="K123" s="7"/>
      <c r="L123" s="7"/>
    </row>
    <row r="124" spans="10:12" s="6" customFormat="1" ht="18.600000000000001" customHeight="1" x14ac:dyDescent="0.25">
      <c r="J124" s="7"/>
      <c r="K124" s="7"/>
      <c r="L124" s="7"/>
    </row>
    <row r="125" spans="10:12" s="6" customFormat="1" ht="18.600000000000001" customHeight="1" x14ac:dyDescent="0.25">
      <c r="J125" s="7"/>
      <c r="K125" s="7"/>
      <c r="L125" s="7"/>
    </row>
    <row r="126" spans="10:12" s="6" customFormat="1" ht="18.600000000000001" customHeight="1" x14ac:dyDescent="0.25">
      <c r="J126" s="7"/>
      <c r="K126" s="7"/>
      <c r="L126" s="7"/>
    </row>
    <row r="127" spans="10:12" s="6" customFormat="1" ht="18.600000000000001" customHeight="1" x14ac:dyDescent="0.25">
      <c r="J127" s="7"/>
      <c r="K127" s="7"/>
      <c r="L127" s="7"/>
    </row>
    <row r="128" spans="10:12" s="6" customFormat="1" ht="18.600000000000001" customHeight="1" x14ac:dyDescent="0.25">
      <c r="J128" s="7"/>
      <c r="K128" s="7"/>
      <c r="L128" s="7"/>
    </row>
    <row r="129" spans="10:12" s="6" customFormat="1" ht="18.600000000000001" customHeight="1" x14ac:dyDescent="0.25">
      <c r="J129" s="7"/>
      <c r="K129" s="7"/>
      <c r="L129" s="7"/>
    </row>
    <row r="130" spans="10:12" s="6" customFormat="1" ht="18.600000000000001" customHeight="1" x14ac:dyDescent="0.25">
      <c r="J130" s="7"/>
      <c r="K130" s="7"/>
      <c r="L130" s="7"/>
    </row>
    <row r="131" spans="10:12" s="6" customFormat="1" ht="18.600000000000001" customHeight="1" x14ac:dyDescent="0.25">
      <c r="J131" s="7"/>
      <c r="K131" s="7"/>
      <c r="L131" s="7"/>
    </row>
    <row r="132" spans="10:12" s="6" customFormat="1" ht="18.600000000000001" customHeight="1" x14ac:dyDescent="0.25">
      <c r="J132" s="7"/>
      <c r="K132" s="7"/>
      <c r="L132" s="7"/>
    </row>
    <row r="133" spans="10:12" s="6" customFormat="1" ht="18.600000000000001" customHeight="1" x14ac:dyDescent="0.25">
      <c r="J133" s="7"/>
      <c r="K133" s="7"/>
      <c r="L133" s="7"/>
    </row>
    <row r="134" spans="10:12" s="6" customFormat="1" ht="18.600000000000001" customHeight="1" x14ac:dyDescent="0.25">
      <c r="J134" s="7"/>
      <c r="K134" s="7"/>
      <c r="L134" s="7"/>
    </row>
    <row r="135" spans="10:12" s="6" customFormat="1" ht="18.600000000000001" customHeight="1" x14ac:dyDescent="0.25">
      <c r="J135" s="7"/>
      <c r="K135" s="7"/>
      <c r="L135" s="7"/>
    </row>
    <row r="136" spans="10:12" s="6" customFormat="1" ht="18.600000000000001" customHeight="1" x14ac:dyDescent="0.25">
      <c r="J136" s="7"/>
      <c r="K136" s="7"/>
      <c r="L136" s="7"/>
    </row>
    <row r="137" spans="10:12" s="6" customFormat="1" ht="18.600000000000001" customHeight="1" x14ac:dyDescent="0.25">
      <c r="J137" s="7"/>
      <c r="K137" s="7"/>
      <c r="L137" s="7"/>
    </row>
    <row r="138" spans="10:12" s="6" customFormat="1" ht="18.600000000000001" customHeight="1" x14ac:dyDescent="0.25">
      <c r="J138" s="7"/>
      <c r="K138" s="7"/>
      <c r="L138" s="7"/>
    </row>
    <row r="139" spans="10:12" s="6" customFormat="1" ht="18.600000000000001" customHeight="1" x14ac:dyDescent="0.25">
      <c r="J139" s="7"/>
      <c r="K139" s="7"/>
      <c r="L139" s="7"/>
    </row>
    <row r="140" spans="10:12" s="6" customFormat="1" ht="18.600000000000001" customHeight="1" x14ac:dyDescent="0.25">
      <c r="J140" s="7"/>
      <c r="K140" s="7"/>
      <c r="L140" s="7"/>
    </row>
    <row r="141" spans="10:12" s="6" customFormat="1" ht="18.600000000000001" customHeight="1" x14ac:dyDescent="0.25">
      <c r="J141" s="7"/>
      <c r="K141" s="7"/>
      <c r="L141" s="7"/>
    </row>
    <row r="142" spans="10:12" s="6" customFormat="1" ht="18.600000000000001" customHeight="1" x14ac:dyDescent="0.25">
      <c r="J142" s="7"/>
      <c r="K142" s="7"/>
      <c r="L142" s="7"/>
    </row>
    <row r="143" spans="10:12" s="6" customFormat="1" ht="18.600000000000001" customHeight="1" x14ac:dyDescent="0.25">
      <c r="J143" s="7"/>
      <c r="K143" s="7"/>
      <c r="L143" s="7"/>
    </row>
    <row r="144" spans="10:12" s="6" customFormat="1" ht="18.600000000000001" customHeight="1" x14ac:dyDescent="0.25">
      <c r="J144" s="7"/>
      <c r="K144" s="7"/>
      <c r="L144" s="7"/>
    </row>
    <row r="145" spans="1:12" s="6" customFormat="1" ht="18.600000000000001" customHeight="1" x14ac:dyDescent="0.25">
      <c r="J145" s="7"/>
      <c r="K145" s="7"/>
      <c r="L145" s="7"/>
    </row>
    <row r="146" spans="1:12" s="6" customFormat="1" ht="18.600000000000001" customHeight="1" x14ac:dyDescent="0.25">
      <c r="J146" s="7"/>
      <c r="K146" s="7"/>
      <c r="L146" s="7"/>
    </row>
    <row r="147" spans="1:12" s="6" customFormat="1" ht="18.600000000000001" customHeight="1" x14ac:dyDescent="0.25">
      <c r="J147" s="7"/>
      <c r="K147" s="7"/>
      <c r="L147" s="7"/>
    </row>
    <row r="148" spans="1:12" s="6" customFormat="1" ht="18.600000000000001" customHeight="1" x14ac:dyDescent="0.25">
      <c r="J148" s="7"/>
      <c r="K148" s="7"/>
      <c r="L148" s="7"/>
    </row>
    <row r="149" spans="1:12" s="6" customFormat="1" ht="18.600000000000001" customHeight="1" x14ac:dyDescent="0.25">
      <c r="J149" s="7"/>
      <c r="K149" s="7"/>
      <c r="L149" s="7"/>
    </row>
    <row r="150" spans="1:12" s="6" customFormat="1" ht="18.600000000000001" customHeight="1" x14ac:dyDescent="0.25">
      <c r="J150" s="7"/>
      <c r="K150" s="7"/>
      <c r="L150" s="7"/>
    </row>
    <row r="151" spans="1:12" s="6" customFormat="1" ht="18.600000000000001" customHeight="1" x14ac:dyDescent="0.25">
      <c r="J151" s="7"/>
      <c r="K151" s="7"/>
      <c r="L151" s="7"/>
    </row>
    <row r="152" spans="1:12" s="6" customFormat="1" ht="18.600000000000001" customHeight="1" x14ac:dyDescent="0.25">
      <c r="J152" s="7"/>
      <c r="K152" s="7"/>
      <c r="L152" s="7"/>
    </row>
    <row r="153" spans="1:12" s="6" customFormat="1" ht="18.600000000000001" customHeight="1" x14ac:dyDescent="0.25">
      <c r="J153" s="7"/>
      <c r="K153" s="7"/>
      <c r="L153" s="7"/>
    </row>
    <row r="154" spans="1:12" s="6" customFormat="1" ht="18.600000000000001" customHeight="1" x14ac:dyDescent="0.25">
      <c r="J154" s="7"/>
      <c r="K154" s="7"/>
      <c r="L154" s="7"/>
    </row>
    <row r="155" spans="1:12" s="6" customFormat="1" ht="18.600000000000001" customHeight="1" x14ac:dyDescent="0.25">
      <c r="J155" s="7"/>
      <c r="K155" s="7"/>
      <c r="L155" s="7"/>
    </row>
    <row r="156" spans="1:12" s="6" customFormat="1" ht="18.600000000000001" customHeight="1" x14ac:dyDescent="0.25">
      <c r="J156" s="7"/>
      <c r="K156" s="7"/>
      <c r="L156" s="7"/>
    </row>
    <row r="157" spans="1:12" s="6" customFormat="1" ht="18.600000000000001" customHeight="1" x14ac:dyDescent="0.25">
      <c r="A157" s="3"/>
      <c r="B157" s="3"/>
      <c r="C157" s="3"/>
      <c r="D157" s="3"/>
      <c r="E157" s="3"/>
      <c r="F157" s="3"/>
      <c r="G157" s="3"/>
      <c r="H157" s="3"/>
      <c r="J157" s="7"/>
      <c r="K157" s="7"/>
      <c r="L157" s="7"/>
    </row>
  </sheetData>
  <mergeCells count="1">
    <mergeCell ref="J6:L6"/>
  </mergeCells>
  <pageMargins left="0.98425196850393704" right="0.43307086614173201" top="0.90551181102362199" bottom="0.31496062992126" header="0.511811023622047" footer="0.31496062992126"/>
  <pageSetup paperSize="9" firstPageNumber="5" orientation="portrait" useFirstPageNumber="1" r:id="rId1"/>
  <headerFooter>
    <oddFooter>&amp;L&amp;"Times New Roman,Regular"&amp;11The accompanying condensed notes are an intergal parts of these financial statements.&amp;R&amp;"Times New Roman,Regular"&amp;11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1"/>
  <sheetViews>
    <sheetView tabSelected="1" zoomScaleNormal="100" zoomScaleSheetLayoutView="150" workbookViewId="0">
      <selection activeCell="L19" sqref="L19"/>
    </sheetView>
  </sheetViews>
  <sheetFormatPr defaultColWidth="10.33203125" defaultRowHeight="15.9" customHeight="1" x14ac:dyDescent="0.25"/>
  <cols>
    <col min="1" max="4" width="1.6640625" style="1" customWidth="1"/>
    <col min="5" max="6" width="7.44140625" style="1" customWidth="1"/>
    <col min="7" max="7" width="17.109375" style="1" customWidth="1"/>
    <col min="8" max="8" width="8.6640625" style="10" customWidth="1"/>
    <col min="9" max="9" width="2.33203125" style="1" customWidth="1"/>
    <col min="10" max="10" width="14.44140625" style="127" customWidth="1"/>
    <col min="11" max="11" width="2.33203125" style="127" customWidth="1"/>
    <col min="12" max="12" width="14.44140625" style="127" customWidth="1"/>
    <col min="13" max="13" width="2.33203125" style="127" customWidth="1"/>
    <col min="14" max="14" width="14.44140625" style="127" customWidth="1"/>
    <col min="15" max="15" width="2.33203125" style="127" customWidth="1"/>
    <col min="16" max="16" width="14.44140625" style="127" customWidth="1"/>
    <col min="17" max="17" width="2.33203125" style="127" customWidth="1"/>
    <col min="18" max="18" width="14.44140625" style="127" customWidth="1"/>
    <col min="19" max="19" width="2.33203125" style="127" customWidth="1"/>
    <col min="20" max="20" width="14.44140625" style="127" customWidth="1"/>
    <col min="21" max="16384" width="10.33203125" style="1"/>
  </cols>
  <sheetData>
    <row r="1" spans="1:23" s="9" customFormat="1" ht="18" customHeight="1" x14ac:dyDescent="0.25">
      <c r="A1" s="100" t="str">
        <f>'BS_2,3'!A1</f>
        <v xml:space="preserve">CHUWIT FARM (2019) PUBLIC COMPANY LIMITED </v>
      </c>
      <c r="B1" s="101"/>
      <c r="C1" s="101"/>
      <c r="D1" s="101"/>
      <c r="E1" s="101"/>
      <c r="F1" s="101"/>
      <c r="G1" s="101"/>
      <c r="H1" s="102"/>
      <c r="I1" s="101"/>
      <c r="J1" s="126"/>
      <c r="K1" s="126"/>
      <c r="L1" s="126"/>
      <c r="M1" s="127"/>
      <c r="N1" s="127"/>
      <c r="O1" s="127"/>
      <c r="P1" s="128"/>
      <c r="Q1" s="127"/>
      <c r="R1" s="127"/>
      <c r="S1" s="127"/>
      <c r="T1" s="129" t="s">
        <v>128</v>
      </c>
    </row>
    <row r="2" spans="1:23" s="9" customFormat="1" ht="18" customHeight="1" x14ac:dyDescent="0.25">
      <c r="A2" s="18" t="s">
        <v>16</v>
      </c>
      <c r="B2" s="101"/>
      <c r="C2" s="101"/>
      <c r="D2" s="101"/>
      <c r="E2" s="101"/>
      <c r="F2" s="101"/>
      <c r="G2" s="101"/>
      <c r="H2" s="102"/>
      <c r="I2" s="101"/>
      <c r="J2" s="126"/>
      <c r="K2" s="126"/>
      <c r="L2" s="126"/>
      <c r="M2" s="127"/>
      <c r="N2" s="127"/>
      <c r="O2" s="127"/>
      <c r="P2" s="128"/>
      <c r="Q2" s="127"/>
      <c r="R2" s="127"/>
      <c r="S2" s="127"/>
      <c r="T2" s="129" t="s">
        <v>129</v>
      </c>
    </row>
    <row r="3" spans="1:23" s="9" customFormat="1" ht="18" customHeight="1" x14ac:dyDescent="0.25">
      <c r="A3" s="100" t="str">
        <f>+PL_5!A3</f>
        <v>FOR THE SIX-MONTH PERIODS ENDED JUNE 30, 2024 AND 2023</v>
      </c>
      <c r="B3" s="101"/>
      <c r="C3" s="101"/>
      <c r="D3" s="101"/>
      <c r="E3" s="101"/>
      <c r="F3" s="101"/>
      <c r="G3" s="101"/>
      <c r="H3" s="102"/>
      <c r="I3" s="101"/>
      <c r="J3" s="126"/>
      <c r="K3" s="126"/>
      <c r="L3" s="126"/>
      <c r="M3" s="127"/>
      <c r="N3" s="130"/>
      <c r="O3" s="127"/>
      <c r="P3" s="128"/>
      <c r="Q3" s="127"/>
      <c r="R3" s="127"/>
      <c r="S3" s="127"/>
      <c r="T3" s="127"/>
    </row>
    <row r="4" spans="1:23" s="9" customFormat="1" ht="18.75" customHeight="1" x14ac:dyDescent="0.25">
      <c r="A4" s="100"/>
      <c r="B4" s="101"/>
      <c r="C4" s="101"/>
      <c r="D4" s="101"/>
      <c r="E4" s="101"/>
      <c r="F4" s="101"/>
      <c r="G4" s="101"/>
      <c r="H4" s="102"/>
      <c r="I4" s="101"/>
      <c r="J4" s="126"/>
      <c r="K4" s="126"/>
      <c r="L4" s="126"/>
      <c r="M4" s="128"/>
      <c r="N4" s="131"/>
      <c r="O4" s="128"/>
      <c r="P4" s="128"/>
      <c r="Q4" s="127"/>
      <c r="R4" s="127"/>
      <c r="S4" s="127"/>
      <c r="T4" s="127"/>
    </row>
    <row r="5" spans="1:23" ht="18" customHeight="1" x14ac:dyDescent="0.25">
      <c r="A5" s="105"/>
      <c r="B5" s="106"/>
      <c r="C5" s="103"/>
      <c r="D5" s="103"/>
      <c r="E5" s="103"/>
      <c r="F5" s="103"/>
      <c r="G5" s="103"/>
      <c r="H5" s="104"/>
      <c r="I5" s="103"/>
      <c r="J5" s="143" t="str">
        <f>+'BS_2,3'!J7:L7</f>
        <v>In Baht</v>
      </c>
      <c r="K5" s="143"/>
      <c r="L5" s="143"/>
      <c r="M5" s="143"/>
      <c r="N5" s="143"/>
      <c r="O5" s="143"/>
      <c r="P5" s="143"/>
      <c r="Q5" s="143"/>
      <c r="R5" s="143"/>
      <c r="S5" s="143"/>
      <c r="T5" s="143"/>
    </row>
    <row r="6" spans="1:23" ht="18" customHeight="1" x14ac:dyDescent="0.25">
      <c r="A6" s="105"/>
      <c r="B6" s="106"/>
      <c r="C6" s="103"/>
      <c r="D6" s="103"/>
      <c r="E6" s="103"/>
      <c r="F6" s="103"/>
      <c r="G6" s="103"/>
      <c r="H6" s="104"/>
      <c r="I6" s="103"/>
      <c r="J6" s="130"/>
      <c r="K6" s="130"/>
      <c r="L6" s="130"/>
      <c r="M6" s="130"/>
      <c r="N6" s="130"/>
      <c r="O6" s="130"/>
      <c r="P6" s="130"/>
      <c r="Q6" s="130"/>
      <c r="R6" s="130" t="s">
        <v>84</v>
      </c>
      <c r="S6" s="130"/>
      <c r="T6" s="130"/>
      <c r="V6" s="8"/>
      <c r="W6" s="15"/>
    </row>
    <row r="7" spans="1:23" ht="18" customHeight="1" x14ac:dyDescent="0.25">
      <c r="A7" s="105"/>
      <c r="B7" s="106"/>
      <c r="C7" s="103"/>
      <c r="D7" s="103"/>
      <c r="E7" s="103"/>
      <c r="F7" s="103"/>
      <c r="G7" s="103"/>
      <c r="H7" s="104"/>
      <c r="I7" s="103"/>
      <c r="J7" s="130"/>
      <c r="K7" s="130"/>
      <c r="L7" s="130"/>
      <c r="M7" s="130"/>
      <c r="N7" s="144" t="s">
        <v>51</v>
      </c>
      <c r="O7" s="144"/>
      <c r="P7" s="144"/>
      <c r="Q7" s="130"/>
      <c r="R7" s="132" t="s">
        <v>85</v>
      </c>
      <c r="S7" s="130"/>
      <c r="T7" s="130"/>
      <c r="V7" s="8"/>
      <c r="W7" s="8"/>
    </row>
    <row r="8" spans="1:23" ht="18" customHeight="1" x14ac:dyDescent="0.25">
      <c r="A8" s="103"/>
      <c r="B8" s="107"/>
      <c r="C8" s="103"/>
      <c r="D8" s="103"/>
      <c r="E8" s="103"/>
      <c r="F8" s="103"/>
      <c r="G8" s="32"/>
      <c r="H8" s="104"/>
      <c r="I8" s="32"/>
      <c r="J8" s="130" t="s">
        <v>59</v>
      </c>
      <c r="K8" s="130"/>
      <c r="L8" s="130"/>
      <c r="M8" s="130"/>
      <c r="N8" s="131" t="s">
        <v>105</v>
      </c>
      <c r="Q8" s="131"/>
      <c r="R8" s="130" t="s">
        <v>124</v>
      </c>
      <c r="S8" s="131"/>
      <c r="T8" s="131" t="s">
        <v>72</v>
      </c>
    </row>
    <row r="9" spans="1:23" ht="18" customHeight="1" x14ac:dyDescent="0.25">
      <c r="A9" s="103"/>
      <c r="B9" s="106"/>
      <c r="C9" s="103"/>
      <c r="D9" s="103"/>
      <c r="E9" s="103"/>
      <c r="F9" s="103"/>
      <c r="G9" s="103"/>
      <c r="H9" s="104"/>
      <c r="I9" s="32"/>
      <c r="J9" s="130" t="s">
        <v>33</v>
      </c>
      <c r="K9" s="130"/>
      <c r="L9" s="131" t="s">
        <v>152</v>
      </c>
      <c r="M9" s="130"/>
      <c r="N9" s="130" t="s">
        <v>104</v>
      </c>
      <c r="O9" s="131"/>
      <c r="P9" s="130" t="s">
        <v>7</v>
      </c>
      <c r="Q9" s="131"/>
      <c r="R9" s="131" t="s">
        <v>82</v>
      </c>
      <c r="S9" s="131"/>
      <c r="T9" s="131" t="s">
        <v>56</v>
      </c>
    </row>
    <row r="10" spans="1:23" ht="18" customHeight="1" x14ac:dyDescent="0.25">
      <c r="A10" s="103"/>
      <c r="B10" s="103"/>
      <c r="C10" s="103"/>
      <c r="D10" s="103"/>
      <c r="E10" s="103"/>
      <c r="F10" s="103"/>
      <c r="G10" s="103"/>
      <c r="H10" s="64" t="s">
        <v>9</v>
      </c>
      <c r="I10" s="32"/>
      <c r="J10" s="132" t="s">
        <v>32</v>
      </c>
      <c r="K10" s="130"/>
      <c r="L10" s="132" t="s">
        <v>151</v>
      </c>
      <c r="M10" s="134"/>
      <c r="N10" s="132" t="s">
        <v>52</v>
      </c>
      <c r="O10" s="135"/>
      <c r="P10" s="132" t="s">
        <v>94</v>
      </c>
      <c r="Q10" s="135"/>
      <c r="R10" s="133" t="s">
        <v>83</v>
      </c>
      <c r="S10" s="135"/>
      <c r="T10" s="136" t="s">
        <v>69</v>
      </c>
    </row>
    <row r="11" spans="1:23" ht="18" customHeight="1" x14ac:dyDescent="0.25">
      <c r="A11" s="103"/>
      <c r="B11" s="103"/>
      <c r="C11" s="103"/>
      <c r="D11" s="103"/>
      <c r="E11" s="103"/>
      <c r="F11" s="103"/>
      <c r="G11" s="103"/>
      <c r="H11" s="50"/>
      <c r="I11" s="32"/>
      <c r="J11" s="134"/>
      <c r="K11" s="134"/>
      <c r="L11" s="134"/>
      <c r="M11" s="134"/>
      <c r="N11" s="135"/>
      <c r="O11" s="135"/>
      <c r="P11" s="131"/>
      <c r="Q11" s="135"/>
      <c r="R11" s="135"/>
      <c r="S11" s="135"/>
      <c r="T11" s="135"/>
    </row>
    <row r="12" spans="1:23" ht="18" customHeight="1" x14ac:dyDescent="0.25">
      <c r="A12" s="108" t="s">
        <v>135</v>
      </c>
      <c r="B12" s="9"/>
      <c r="C12" s="9"/>
      <c r="D12" s="9"/>
      <c r="E12" s="9"/>
      <c r="F12" s="9"/>
      <c r="G12" s="9"/>
      <c r="H12" s="104"/>
      <c r="I12" s="51"/>
      <c r="J12" s="137">
        <v>431000000</v>
      </c>
      <c r="K12" s="137"/>
      <c r="L12" s="137">
        <v>0</v>
      </c>
      <c r="M12" s="137"/>
      <c r="N12" s="137">
        <v>6583606</v>
      </c>
      <c r="O12" s="137"/>
      <c r="P12" s="137">
        <v>-17913128</v>
      </c>
      <c r="Q12" s="137"/>
      <c r="R12" s="137">
        <v>6147054</v>
      </c>
      <c r="S12" s="137"/>
      <c r="T12" s="137">
        <f>SUM(J12:R12)</f>
        <v>425817532</v>
      </c>
    </row>
    <row r="13" spans="1:23" ht="18" customHeight="1" x14ac:dyDescent="0.25">
      <c r="A13" s="8" t="s">
        <v>136</v>
      </c>
      <c r="B13" s="9"/>
      <c r="C13" s="9"/>
      <c r="D13" s="9"/>
      <c r="E13" s="9"/>
      <c r="F13" s="9"/>
      <c r="G13" s="9"/>
      <c r="H13" s="104"/>
      <c r="I13" s="51"/>
      <c r="J13" s="137">
        <v>0</v>
      </c>
      <c r="K13" s="137"/>
      <c r="L13" s="137">
        <v>0</v>
      </c>
      <c r="M13" s="137"/>
      <c r="N13" s="137">
        <v>0</v>
      </c>
      <c r="O13" s="137"/>
      <c r="P13" s="137">
        <f>+PL_5!L28</f>
        <v>7101059</v>
      </c>
      <c r="Q13" s="137"/>
      <c r="R13" s="137">
        <v>0</v>
      </c>
      <c r="S13" s="137"/>
      <c r="T13" s="137">
        <f>SUM(J13:R13)</f>
        <v>7101059</v>
      </c>
    </row>
    <row r="14" spans="1:23" ht="18" customHeight="1" thickBot="1" x14ac:dyDescent="0.3">
      <c r="A14" s="108" t="s">
        <v>158</v>
      </c>
      <c r="B14" s="9"/>
      <c r="C14" s="9"/>
      <c r="D14" s="9"/>
      <c r="E14" s="9"/>
      <c r="F14" s="9"/>
      <c r="G14" s="9"/>
      <c r="H14" s="104"/>
      <c r="I14" s="120"/>
      <c r="J14" s="138">
        <f>SUM(J12:J13)</f>
        <v>431000000</v>
      </c>
      <c r="K14" s="139"/>
      <c r="L14" s="138">
        <f>SUM(L12:L13)</f>
        <v>0</v>
      </c>
      <c r="M14" s="137"/>
      <c r="N14" s="138">
        <f>SUM(N12:N13)</f>
        <v>6583606</v>
      </c>
      <c r="O14" s="137"/>
      <c r="P14" s="138">
        <f>SUM(P12:P13)</f>
        <v>-10812069</v>
      </c>
      <c r="Q14" s="137"/>
      <c r="R14" s="138">
        <f>SUM(R12:R13)</f>
        <v>6147054</v>
      </c>
      <c r="S14" s="137"/>
      <c r="T14" s="138">
        <f>SUM(T12:T13)</f>
        <v>432918591</v>
      </c>
      <c r="V14" s="13"/>
    </row>
    <row r="15" spans="1:23" ht="18" customHeight="1" thickTop="1" x14ac:dyDescent="0.25">
      <c r="A15" s="108"/>
      <c r="B15" s="9"/>
      <c r="C15" s="9"/>
      <c r="D15" s="9"/>
      <c r="E15" s="9"/>
      <c r="F15" s="9"/>
      <c r="G15" s="9"/>
      <c r="H15" s="104"/>
      <c r="I15" s="120"/>
      <c r="J15" s="139"/>
      <c r="K15" s="139"/>
      <c r="L15" s="139"/>
      <c r="M15" s="137"/>
      <c r="N15" s="139"/>
      <c r="O15" s="137"/>
      <c r="P15" s="139"/>
      <c r="Q15" s="137"/>
      <c r="R15" s="139"/>
      <c r="S15" s="137"/>
      <c r="T15" s="139"/>
      <c r="V15" s="13"/>
    </row>
    <row r="16" spans="1:23" ht="18" customHeight="1" x14ac:dyDescent="0.25">
      <c r="A16" s="108" t="s">
        <v>134</v>
      </c>
      <c r="B16" s="9"/>
      <c r="C16" s="9"/>
      <c r="D16" s="9"/>
      <c r="E16" s="9"/>
      <c r="F16" s="9"/>
      <c r="G16" s="9"/>
      <c r="H16" s="104"/>
      <c r="I16" s="120"/>
      <c r="J16" s="139">
        <v>431000000</v>
      </c>
      <c r="K16" s="139"/>
      <c r="L16" s="139">
        <v>0</v>
      </c>
      <c r="M16" s="137"/>
      <c r="N16" s="139">
        <v>7443606</v>
      </c>
      <c r="O16" s="137"/>
      <c r="P16" s="139">
        <v>11713516</v>
      </c>
      <c r="Q16" s="137"/>
      <c r="R16" s="139">
        <v>5221555</v>
      </c>
      <c r="S16" s="137"/>
      <c r="T16" s="137">
        <f t="shared" ref="T16:T17" si="0">SUM(J16:R16)</f>
        <v>455378677</v>
      </c>
      <c r="V16" s="13"/>
    </row>
    <row r="17" spans="1:22" ht="18" customHeight="1" x14ac:dyDescent="0.25">
      <c r="A17" s="141" t="s">
        <v>153</v>
      </c>
      <c r="B17" s="9"/>
      <c r="C17" s="9"/>
      <c r="D17" s="9"/>
      <c r="E17" s="9"/>
      <c r="F17" s="9"/>
      <c r="G17" s="9"/>
      <c r="H17" s="104">
        <v>9</v>
      </c>
      <c r="I17" s="120"/>
      <c r="J17" s="139">
        <v>149000000</v>
      </c>
      <c r="K17" s="139"/>
      <c r="L17" s="139">
        <v>44071508</v>
      </c>
      <c r="M17" s="137"/>
      <c r="N17" s="139">
        <v>0</v>
      </c>
      <c r="O17" s="137"/>
      <c r="P17" s="139">
        <v>0</v>
      </c>
      <c r="Q17" s="137"/>
      <c r="R17" s="139">
        <v>0</v>
      </c>
      <c r="S17" s="137"/>
      <c r="T17" s="137">
        <f t="shared" si="0"/>
        <v>193071508</v>
      </c>
      <c r="V17" s="13"/>
    </row>
    <row r="18" spans="1:22" ht="18" customHeight="1" x14ac:dyDescent="0.25">
      <c r="A18" s="8" t="s">
        <v>136</v>
      </c>
      <c r="B18" s="9"/>
      <c r="C18" s="9"/>
      <c r="D18" s="9"/>
      <c r="E18" s="9"/>
      <c r="F18" s="9"/>
      <c r="G18" s="9"/>
      <c r="H18" s="104"/>
      <c r="I18" s="51"/>
      <c r="J18" s="137">
        <v>0</v>
      </c>
      <c r="K18" s="137"/>
      <c r="L18" s="137">
        <v>0</v>
      </c>
      <c r="M18" s="137"/>
      <c r="N18" s="137">
        <v>0</v>
      </c>
      <c r="O18" s="137"/>
      <c r="P18" s="137">
        <f>PL_5!J28</f>
        <v>3166947</v>
      </c>
      <c r="Q18" s="137"/>
      <c r="R18" s="137">
        <v>0</v>
      </c>
      <c r="S18" s="137"/>
      <c r="T18" s="137">
        <f>SUM(J18:R18)</f>
        <v>3166947</v>
      </c>
    </row>
    <row r="19" spans="1:22" ht="18" customHeight="1" thickBot="1" x14ac:dyDescent="0.3">
      <c r="A19" s="108" t="s">
        <v>159</v>
      </c>
      <c r="B19" s="9"/>
      <c r="C19" s="9"/>
      <c r="D19" s="9"/>
      <c r="E19" s="9"/>
      <c r="F19" s="9"/>
      <c r="G19" s="9"/>
      <c r="H19" s="104"/>
      <c r="I19" s="120"/>
      <c r="J19" s="138">
        <f>SUM(J16:J18)</f>
        <v>580000000</v>
      </c>
      <c r="K19" s="139"/>
      <c r="L19" s="138">
        <f>SUM(L16:L18)</f>
        <v>44071508</v>
      </c>
      <c r="M19" s="137"/>
      <c r="N19" s="138">
        <f>SUM(N16:N18)</f>
        <v>7443606</v>
      </c>
      <c r="O19" s="137"/>
      <c r="P19" s="138">
        <f>SUM(P16:P18)</f>
        <v>14880463</v>
      </c>
      <c r="Q19" s="137"/>
      <c r="R19" s="138">
        <f>SUM(R16:R18)</f>
        <v>5221555</v>
      </c>
      <c r="S19" s="137"/>
      <c r="T19" s="138">
        <f>SUM(T16:T18)</f>
        <v>651617132</v>
      </c>
    </row>
    <row r="20" spans="1:22" ht="15.9" customHeight="1" thickTop="1" x14ac:dyDescent="0.25">
      <c r="I20" s="11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</row>
    <row r="21" spans="1:22" s="109" customFormat="1" ht="15.9" customHeight="1" x14ac:dyDescent="0.25">
      <c r="A21" s="1"/>
      <c r="B21" s="1"/>
      <c r="C21" s="1"/>
      <c r="D21" s="1"/>
      <c r="E21" s="1"/>
      <c r="F21" s="1"/>
      <c r="G21" s="1"/>
      <c r="H21" s="10"/>
      <c r="I21" s="1"/>
      <c r="J21" s="127"/>
      <c r="K21" s="127"/>
      <c r="L21" s="127"/>
      <c r="M21" s="127"/>
      <c r="N21" s="140"/>
      <c r="O21" s="140"/>
      <c r="P21" s="140"/>
      <c r="Q21" s="140"/>
      <c r="R21" s="140"/>
      <c r="S21" s="140"/>
      <c r="T21" s="140"/>
    </row>
  </sheetData>
  <mergeCells count="2">
    <mergeCell ref="J5:T5"/>
    <mergeCell ref="N7:P7"/>
  </mergeCells>
  <printOptions horizontalCentered="1"/>
  <pageMargins left="0.43307086614173201" right="0.39370078740157499" top="0.90551181102362199" bottom="0.31496062992126" header="0.511811023622047" footer="0.31496062992126"/>
  <pageSetup paperSize="9" scale="95" firstPageNumber="6" orientation="landscape" useFirstPageNumber="1" r:id="rId1"/>
  <headerFooter alignWithMargins="0">
    <oddFooter>&amp;L&amp;"Times New Roman,Regular"&amp;11The accompanying condensed notes are an intergal parts of these financial statements.&amp;R&amp;"Times New Roman,Regular"&amp;11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62"/>
  <sheetViews>
    <sheetView topLeftCell="A74" zoomScale="110" zoomScaleNormal="110" workbookViewId="0">
      <selection activeCell="F88" sqref="F88"/>
    </sheetView>
  </sheetViews>
  <sheetFormatPr defaultColWidth="10.33203125" defaultRowHeight="18.600000000000001" customHeight="1" x14ac:dyDescent="0.25"/>
  <cols>
    <col min="1" max="3" width="1.5546875" style="3" customWidth="1"/>
    <col min="4" max="4" width="2.33203125" style="3" customWidth="1"/>
    <col min="5" max="5" width="11.44140625" style="3" customWidth="1"/>
    <col min="6" max="6" width="15.6640625" style="3" customWidth="1"/>
    <col min="7" max="7" width="14.88671875" style="3" customWidth="1"/>
    <col min="8" max="8" width="5.109375" style="3" customWidth="1"/>
    <col min="9" max="9" width="1.44140625" style="3" customWidth="1"/>
    <col min="10" max="10" width="15.44140625" style="7" customWidth="1"/>
    <col min="11" max="11" width="2.33203125" style="7" customWidth="1"/>
    <col min="12" max="12" width="15.44140625" style="7" customWidth="1"/>
    <col min="13" max="13" width="2.109375" style="3" customWidth="1"/>
    <col min="14" max="25" width="10.44140625" style="3" customWidth="1"/>
    <col min="26" max="16384" width="10.33203125" style="3"/>
  </cols>
  <sheetData>
    <row r="1" spans="1:22" s="7" customFormat="1" ht="18" customHeight="1" x14ac:dyDescent="0.25">
      <c r="A1" s="19" t="str">
        <f>'BS_2,3'!A1</f>
        <v xml:space="preserve">CHUWIT FARM (2019) PUBLIC COMPANY LIMITED </v>
      </c>
      <c r="G1" s="20"/>
      <c r="H1" s="27"/>
      <c r="I1" s="27"/>
      <c r="J1" s="5"/>
      <c r="K1" s="29"/>
      <c r="L1" s="117" t="s">
        <v>128</v>
      </c>
    </row>
    <row r="2" spans="1:22" s="7" customFormat="1" ht="18" customHeight="1" x14ac:dyDescent="0.25">
      <c r="A2" s="19" t="s">
        <v>8</v>
      </c>
      <c r="G2" s="20"/>
      <c r="H2" s="27"/>
      <c r="I2" s="27"/>
      <c r="J2" s="5"/>
      <c r="K2" s="29"/>
      <c r="L2" s="117" t="s">
        <v>129</v>
      </c>
    </row>
    <row r="3" spans="1:22" s="7" customFormat="1" ht="18" customHeight="1" x14ac:dyDescent="0.25">
      <c r="A3" s="61" t="str">
        <f>+PL_5!A3</f>
        <v>FOR THE SIX-MONTH PERIODS ENDED JUNE 30, 2024 AND 2023</v>
      </c>
      <c r="G3" s="20"/>
      <c r="H3" s="27"/>
      <c r="I3" s="27"/>
      <c r="J3" s="5"/>
      <c r="K3" s="29"/>
      <c r="L3" s="32"/>
    </row>
    <row r="4" spans="1:22" s="7" customFormat="1" ht="6" customHeight="1" x14ac:dyDescent="0.25">
      <c r="I4" s="27"/>
      <c r="J4" s="5"/>
      <c r="K4" s="29"/>
      <c r="L4" s="5"/>
    </row>
    <row r="5" spans="1:22" s="7" customFormat="1" ht="18.600000000000001" customHeight="1" x14ac:dyDescent="0.25">
      <c r="A5" s="20"/>
      <c r="B5" s="20"/>
      <c r="C5" s="20"/>
      <c r="D5" s="20"/>
      <c r="E5" s="20"/>
      <c r="F5" s="20"/>
      <c r="G5" s="20"/>
      <c r="J5" s="142" t="str">
        <f>+PL_5!J6</f>
        <v>In Baht</v>
      </c>
      <c r="K5" s="142"/>
      <c r="L5" s="142"/>
    </row>
    <row r="6" spans="1:22" s="7" customFormat="1" ht="18" customHeight="1" x14ac:dyDescent="0.25">
      <c r="A6" s="62"/>
      <c r="B6" s="62"/>
      <c r="C6" s="62"/>
      <c r="D6" s="62"/>
      <c r="E6" s="62"/>
      <c r="F6" s="62"/>
      <c r="G6" s="62"/>
      <c r="I6" s="63"/>
      <c r="J6" s="64">
        <f>+PL_5!J7</f>
        <v>2024</v>
      </c>
      <c r="K6" s="29"/>
      <c r="L6" s="64">
        <f>+PL_5!L7</f>
        <v>2023</v>
      </c>
    </row>
    <row r="7" spans="1:22" s="7" customFormat="1" ht="18" customHeight="1" x14ac:dyDescent="0.25">
      <c r="A7" s="18" t="s">
        <v>10</v>
      </c>
      <c r="I7" s="63"/>
      <c r="J7" s="63"/>
      <c r="K7" s="29"/>
      <c r="L7" s="63"/>
    </row>
    <row r="8" spans="1:22" s="7" customFormat="1" ht="18" customHeight="1" x14ac:dyDescent="0.25">
      <c r="A8" s="8" t="s">
        <v>137</v>
      </c>
      <c r="B8" s="65"/>
      <c r="D8" s="65"/>
      <c r="E8" s="65"/>
      <c r="F8" s="65"/>
      <c r="G8" s="65"/>
      <c r="I8" s="20"/>
      <c r="J8" s="66">
        <f>+PL_5!J28</f>
        <v>3166947</v>
      </c>
      <c r="K8" s="66"/>
      <c r="L8" s="66">
        <f>+PL_5!L28</f>
        <v>7101059</v>
      </c>
      <c r="P8" s="67"/>
      <c r="Q8" s="67"/>
      <c r="R8" s="17"/>
      <c r="S8" s="17"/>
      <c r="T8" s="31"/>
      <c r="U8" s="31"/>
      <c r="V8" s="31"/>
    </row>
    <row r="9" spans="1:22" s="7" customFormat="1" ht="18" customHeight="1" x14ac:dyDescent="0.25">
      <c r="A9" s="68" t="s">
        <v>60</v>
      </c>
      <c r="B9" s="8"/>
      <c r="D9" s="69"/>
      <c r="E9" s="69"/>
      <c r="F9" s="69"/>
      <c r="G9" s="70"/>
      <c r="I9" s="70"/>
      <c r="J9" s="66"/>
      <c r="K9" s="66"/>
      <c r="L9" s="66"/>
      <c r="P9" s="67"/>
      <c r="Q9" s="67"/>
      <c r="R9" s="67"/>
      <c r="S9" s="17"/>
      <c r="T9" s="31"/>
      <c r="U9" s="31"/>
      <c r="V9" s="31"/>
    </row>
    <row r="10" spans="1:22" s="7" customFormat="1" ht="18" customHeight="1" x14ac:dyDescent="0.25">
      <c r="A10" s="68"/>
      <c r="B10" s="8" t="s">
        <v>162</v>
      </c>
      <c r="D10" s="69"/>
      <c r="E10" s="69"/>
      <c r="F10" s="69"/>
      <c r="G10" s="70"/>
      <c r="I10" s="70"/>
      <c r="J10" s="66">
        <v>241156</v>
      </c>
      <c r="K10" s="66"/>
      <c r="L10" s="66">
        <v>0</v>
      </c>
      <c r="P10" s="67"/>
      <c r="Q10" s="67"/>
      <c r="R10" s="67"/>
      <c r="S10" s="17"/>
      <c r="T10" s="31"/>
      <c r="U10" s="31"/>
      <c r="V10" s="31"/>
    </row>
    <row r="11" spans="1:22" s="7" customFormat="1" ht="18" customHeight="1" x14ac:dyDescent="0.25">
      <c r="A11" s="68"/>
      <c r="B11" s="8" t="s">
        <v>143</v>
      </c>
      <c r="D11" s="69"/>
      <c r="E11" s="69"/>
      <c r="F11" s="69"/>
      <c r="G11" s="70"/>
      <c r="I11" s="70"/>
      <c r="J11" s="66">
        <v>-322458</v>
      </c>
      <c r="K11" s="66"/>
      <c r="L11" s="66">
        <v>-2915424</v>
      </c>
      <c r="P11" s="67"/>
      <c r="Q11" s="67"/>
      <c r="R11" s="67"/>
      <c r="S11" s="17"/>
      <c r="T11" s="31"/>
      <c r="U11" s="31"/>
      <c r="V11" s="31"/>
    </row>
    <row r="12" spans="1:22" s="7" customFormat="1" ht="18" customHeight="1" x14ac:dyDescent="0.25">
      <c r="A12" s="68"/>
      <c r="B12" s="8" t="s">
        <v>62</v>
      </c>
      <c r="D12" s="69"/>
      <c r="E12" s="69"/>
      <c r="F12" s="69"/>
      <c r="G12" s="70"/>
      <c r="I12" s="70"/>
      <c r="J12" s="13">
        <v>25778813</v>
      </c>
      <c r="K12" s="13"/>
      <c r="L12" s="13">
        <v>27353360</v>
      </c>
      <c r="P12" s="17"/>
      <c r="Q12" s="67"/>
      <c r="R12" s="67"/>
      <c r="S12" s="17"/>
      <c r="T12" s="31"/>
      <c r="U12" s="31"/>
      <c r="V12" s="31"/>
    </row>
    <row r="13" spans="1:22" s="7" customFormat="1" ht="18" customHeight="1" x14ac:dyDescent="0.25">
      <c r="A13" s="68"/>
      <c r="B13" s="8" t="s">
        <v>142</v>
      </c>
      <c r="D13" s="69"/>
      <c r="E13" s="69"/>
      <c r="F13" s="69"/>
      <c r="G13" s="70"/>
      <c r="I13" s="70"/>
      <c r="J13" s="13">
        <v>46031</v>
      </c>
      <c r="K13" s="13"/>
      <c r="L13" s="13">
        <v>-881606</v>
      </c>
      <c r="P13" s="17"/>
      <c r="Q13" s="67"/>
      <c r="R13" s="67"/>
      <c r="S13" s="17"/>
      <c r="T13" s="31"/>
      <c r="U13" s="31"/>
      <c r="V13" s="31"/>
    </row>
    <row r="14" spans="1:22" s="7" customFormat="1" ht="18" customHeight="1" x14ac:dyDescent="0.25">
      <c r="A14" s="68"/>
      <c r="B14" s="8" t="s">
        <v>40</v>
      </c>
      <c r="D14" s="69"/>
      <c r="E14" s="8"/>
      <c r="F14" s="69"/>
      <c r="G14" s="70"/>
      <c r="I14" s="70"/>
      <c r="J14" s="13">
        <v>488589</v>
      </c>
      <c r="K14" s="13"/>
      <c r="L14" s="13">
        <v>460584</v>
      </c>
      <c r="P14" s="17"/>
      <c r="Q14" s="67"/>
      <c r="R14" s="67"/>
      <c r="S14" s="17"/>
      <c r="T14" s="31"/>
      <c r="U14" s="31"/>
      <c r="V14" s="31"/>
    </row>
    <row r="15" spans="1:22" s="7" customFormat="1" ht="18" customHeight="1" x14ac:dyDescent="0.25">
      <c r="A15" s="69"/>
      <c r="B15" s="8" t="s">
        <v>18</v>
      </c>
      <c r="D15" s="69"/>
      <c r="E15" s="69"/>
      <c r="F15" s="69"/>
      <c r="G15" s="70"/>
      <c r="I15" s="70"/>
      <c r="J15" s="13">
        <v>-599650</v>
      </c>
      <c r="K15" s="13"/>
      <c r="L15" s="13">
        <v>-107523</v>
      </c>
      <c r="P15" s="17"/>
      <c r="Q15" s="67"/>
      <c r="R15" s="67"/>
      <c r="S15" s="17"/>
      <c r="T15" s="31"/>
      <c r="U15" s="31"/>
      <c r="V15" s="31"/>
    </row>
    <row r="16" spans="1:22" s="7" customFormat="1" ht="18" customHeight="1" x14ac:dyDescent="0.25">
      <c r="A16" s="69"/>
      <c r="B16" s="8" t="s">
        <v>34</v>
      </c>
      <c r="D16" s="69"/>
      <c r="E16" s="69"/>
      <c r="F16" s="69"/>
      <c r="G16" s="70"/>
      <c r="I16" s="70"/>
      <c r="J16" s="13">
        <v>4965144</v>
      </c>
      <c r="K16" s="13"/>
      <c r="L16" s="13">
        <v>5513555</v>
      </c>
      <c r="P16" s="17"/>
      <c r="Q16" s="67"/>
      <c r="R16" s="67"/>
      <c r="S16" s="17"/>
      <c r="T16" s="31"/>
      <c r="U16" s="31"/>
      <c r="V16" s="31"/>
    </row>
    <row r="17" spans="1:22" s="7" customFormat="1" ht="18" customHeight="1" x14ac:dyDescent="0.25">
      <c r="A17" s="69"/>
      <c r="B17" s="8" t="s">
        <v>127</v>
      </c>
      <c r="D17" s="69"/>
      <c r="E17" s="69"/>
      <c r="F17" s="69"/>
      <c r="G17" s="70"/>
      <c r="I17" s="70"/>
      <c r="J17" s="13">
        <v>627113</v>
      </c>
      <c r="K17" s="13"/>
      <c r="L17" s="13">
        <v>-71256</v>
      </c>
      <c r="P17" s="17"/>
      <c r="Q17" s="67"/>
      <c r="R17" s="67"/>
      <c r="S17" s="17"/>
      <c r="T17" s="31"/>
      <c r="U17" s="31"/>
      <c r="V17" s="31"/>
    </row>
    <row r="18" spans="1:22" s="7" customFormat="1" ht="18" customHeight="1" x14ac:dyDescent="0.25">
      <c r="A18" s="69"/>
      <c r="B18" s="8" t="s">
        <v>95</v>
      </c>
      <c r="D18" s="69"/>
      <c r="E18" s="69"/>
      <c r="F18" s="69"/>
      <c r="G18" s="70"/>
      <c r="I18" s="70"/>
      <c r="J18" s="52">
        <v>330056</v>
      </c>
      <c r="K18" s="13"/>
      <c r="L18" s="52">
        <v>311469</v>
      </c>
      <c r="P18" s="17"/>
      <c r="Q18" s="67"/>
      <c r="R18" s="67"/>
      <c r="S18" s="17"/>
      <c r="T18" s="31"/>
      <c r="U18" s="31"/>
      <c r="V18" s="31"/>
    </row>
    <row r="19" spans="1:22" s="7" customFormat="1" ht="18" customHeight="1" x14ac:dyDescent="0.25">
      <c r="A19" s="69"/>
      <c r="B19" s="8"/>
      <c r="D19" s="69"/>
      <c r="E19" s="69"/>
      <c r="F19" s="69"/>
      <c r="G19" s="70"/>
      <c r="I19" s="70"/>
      <c r="J19" s="13">
        <f>SUM(J8:J18)</f>
        <v>34721741</v>
      </c>
      <c r="K19" s="13"/>
      <c r="L19" s="13">
        <f>SUM(L8:L18)</f>
        <v>36764218</v>
      </c>
      <c r="P19" s="17"/>
      <c r="Q19" s="30"/>
      <c r="R19" s="30"/>
      <c r="S19" s="17"/>
      <c r="T19" s="44"/>
      <c r="U19" s="31"/>
      <c r="V19" s="31"/>
    </row>
    <row r="20" spans="1:22" s="7" customFormat="1" ht="18" customHeight="1" x14ac:dyDescent="0.25">
      <c r="A20" s="18" t="s">
        <v>55</v>
      </c>
      <c r="D20" s="69"/>
      <c r="E20" s="69"/>
      <c r="F20" s="69"/>
      <c r="G20" s="70"/>
      <c r="I20" s="70"/>
      <c r="J20" s="13"/>
      <c r="K20" s="13"/>
      <c r="L20" s="13"/>
      <c r="P20" s="16"/>
      <c r="Q20" s="17"/>
      <c r="R20" s="67"/>
      <c r="S20" s="17"/>
      <c r="T20" s="31"/>
      <c r="U20" s="31"/>
      <c r="V20" s="31"/>
    </row>
    <row r="21" spans="1:22" s="7" customFormat="1" ht="18" customHeight="1" x14ac:dyDescent="0.25">
      <c r="B21" s="18" t="s">
        <v>11</v>
      </c>
      <c r="D21" s="69"/>
      <c r="E21" s="69"/>
      <c r="F21" s="69"/>
      <c r="G21" s="70"/>
      <c r="I21" s="70"/>
      <c r="J21" s="13"/>
      <c r="K21" s="13"/>
      <c r="L21" s="13"/>
      <c r="P21" s="17"/>
      <c r="Q21" s="16"/>
      <c r="R21" s="67"/>
      <c r="S21" s="17"/>
      <c r="T21" s="31"/>
      <c r="U21" s="31"/>
      <c r="V21" s="31"/>
    </row>
    <row r="22" spans="1:22" s="7" customFormat="1" ht="18" customHeight="1" x14ac:dyDescent="0.25">
      <c r="A22" s="70"/>
      <c r="B22" s="8" t="s">
        <v>97</v>
      </c>
      <c r="D22" s="70"/>
      <c r="E22" s="70"/>
      <c r="F22" s="70"/>
      <c r="G22" s="70"/>
      <c r="I22" s="70"/>
      <c r="J22" s="13">
        <f>-4655676-554550</f>
        <v>-5210226</v>
      </c>
      <c r="K22" s="13"/>
      <c r="L22" s="13">
        <v>-9205409</v>
      </c>
      <c r="P22" s="17"/>
      <c r="Q22" s="67"/>
      <c r="R22" s="67"/>
      <c r="S22" s="17"/>
      <c r="T22" s="31"/>
      <c r="U22" s="31"/>
      <c r="V22" s="31"/>
    </row>
    <row r="23" spans="1:22" s="7" customFormat="1" ht="18" customHeight="1" x14ac:dyDescent="0.25">
      <c r="A23" s="70"/>
      <c r="B23" s="8" t="s">
        <v>115</v>
      </c>
      <c r="D23" s="70"/>
      <c r="E23" s="70"/>
      <c r="F23" s="70"/>
      <c r="G23" s="70"/>
      <c r="I23" s="70"/>
      <c r="J23" s="13">
        <v>-7847724</v>
      </c>
      <c r="K23" s="13"/>
      <c r="L23" s="13">
        <v>9352159</v>
      </c>
      <c r="P23" s="17"/>
      <c r="Q23" s="67"/>
      <c r="R23" s="67"/>
      <c r="S23" s="17"/>
      <c r="T23" s="31"/>
      <c r="U23" s="31"/>
      <c r="V23" s="31"/>
    </row>
    <row r="24" spans="1:22" s="7" customFormat="1" ht="18" customHeight="1" x14ac:dyDescent="0.25">
      <c r="A24" s="70"/>
      <c r="B24" s="8" t="s">
        <v>96</v>
      </c>
      <c r="D24" s="70"/>
      <c r="E24" s="70"/>
      <c r="F24" s="70"/>
      <c r="G24" s="70"/>
      <c r="I24" s="70"/>
      <c r="J24" s="13">
        <v>-1231871</v>
      </c>
      <c r="K24" s="13"/>
      <c r="L24" s="13">
        <v>-397447</v>
      </c>
      <c r="P24" s="17"/>
      <c r="Q24" s="67"/>
      <c r="R24" s="67"/>
      <c r="S24" s="17"/>
      <c r="T24" s="31"/>
      <c r="U24" s="31"/>
      <c r="V24" s="31"/>
    </row>
    <row r="25" spans="1:22" s="7" customFormat="1" ht="18" customHeight="1" x14ac:dyDescent="0.25">
      <c r="A25" s="70"/>
      <c r="B25" s="8" t="s">
        <v>12</v>
      </c>
      <c r="D25" s="70"/>
      <c r="E25" s="70"/>
      <c r="F25" s="70"/>
      <c r="G25" s="70"/>
      <c r="I25" s="70"/>
      <c r="J25" s="125">
        <v>-794105</v>
      </c>
      <c r="K25" s="125"/>
      <c r="L25" s="125">
        <v>-4170693</v>
      </c>
      <c r="P25" s="17"/>
      <c r="Q25" s="67"/>
      <c r="R25" s="67"/>
      <c r="S25" s="17"/>
      <c r="T25" s="31"/>
      <c r="U25" s="31"/>
      <c r="V25" s="31"/>
    </row>
    <row r="26" spans="1:22" s="7" customFormat="1" ht="18" customHeight="1" x14ac:dyDescent="0.25">
      <c r="A26" s="70"/>
      <c r="B26" s="8" t="s">
        <v>61</v>
      </c>
      <c r="D26" s="70"/>
      <c r="E26" s="70"/>
      <c r="F26" s="70"/>
      <c r="G26" s="70"/>
      <c r="I26" s="70"/>
      <c r="J26" s="13">
        <v>0</v>
      </c>
      <c r="K26" s="13"/>
      <c r="L26" s="13">
        <v>-4000000</v>
      </c>
      <c r="P26" s="17"/>
      <c r="Q26" s="67"/>
      <c r="R26" s="67"/>
      <c r="S26" s="17"/>
      <c r="T26" s="31"/>
      <c r="U26" s="31"/>
      <c r="V26" s="31"/>
    </row>
    <row r="27" spans="1:22" s="7" customFormat="1" ht="18" customHeight="1" x14ac:dyDescent="0.25">
      <c r="A27" s="70"/>
      <c r="B27" s="8" t="s">
        <v>112</v>
      </c>
      <c r="D27" s="70"/>
      <c r="E27" s="70"/>
      <c r="F27" s="70"/>
      <c r="G27" s="70"/>
      <c r="I27" s="70"/>
      <c r="J27" s="13">
        <v>-3689726</v>
      </c>
      <c r="K27" s="13"/>
      <c r="L27" s="13">
        <v>-800000</v>
      </c>
      <c r="P27" s="17"/>
      <c r="Q27" s="67"/>
      <c r="R27" s="67"/>
      <c r="S27" s="17"/>
      <c r="T27" s="31"/>
      <c r="U27" s="31"/>
      <c r="V27" s="31"/>
    </row>
    <row r="28" spans="1:22" s="7" customFormat="1" ht="18" customHeight="1" x14ac:dyDescent="0.25">
      <c r="B28" s="18" t="s">
        <v>25</v>
      </c>
      <c r="D28" s="70"/>
      <c r="F28" s="70"/>
      <c r="G28" s="70"/>
      <c r="I28" s="70"/>
      <c r="J28" s="13"/>
      <c r="K28" s="13"/>
      <c r="L28" s="13"/>
      <c r="P28" s="17"/>
      <c r="Q28" s="67"/>
      <c r="R28" s="67"/>
      <c r="S28" s="17"/>
      <c r="T28" s="31"/>
      <c r="U28" s="31"/>
      <c r="V28" s="31"/>
    </row>
    <row r="29" spans="1:22" s="7" customFormat="1" ht="18" customHeight="1" x14ac:dyDescent="0.25">
      <c r="B29" s="8" t="s">
        <v>88</v>
      </c>
      <c r="D29" s="70"/>
      <c r="F29" s="70"/>
      <c r="G29" s="70"/>
      <c r="I29" s="70"/>
      <c r="J29" s="13">
        <v>-121923</v>
      </c>
      <c r="K29" s="13"/>
      <c r="L29" s="13">
        <v>-401621</v>
      </c>
      <c r="P29" s="17"/>
      <c r="Q29" s="43"/>
      <c r="R29" s="17"/>
      <c r="S29" s="17"/>
      <c r="T29" s="31"/>
      <c r="U29" s="31"/>
      <c r="V29" s="110"/>
    </row>
    <row r="30" spans="1:22" s="7" customFormat="1" ht="18" customHeight="1" x14ac:dyDescent="0.25">
      <c r="B30" s="8" t="s">
        <v>89</v>
      </c>
      <c r="D30" s="70"/>
      <c r="F30" s="70"/>
      <c r="G30" s="70"/>
      <c r="I30" s="70"/>
      <c r="J30" s="13">
        <v>-1318263</v>
      </c>
      <c r="K30" s="125"/>
      <c r="L30" s="13">
        <v>2656986</v>
      </c>
      <c r="P30" s="17"/>
      <c r="Q30" s="67"/>
      <c r="R30" s="67"/>
      <c r="S30" s="17"/>
      <c r="T30" s="31"/>
      <c r="U30" s="31"/>
      <c r="V30" s="31"/>
    </row>
    <row r="31" spans="1:22" s="7" customFormat="1" ht="18" customHeight="1" x14ac:dyDescent="0.25">
      <c r="B31" s="8" t="s">
        <v>107</v>
      </c>
      <c r="D31" s="70"/>
      <c r="F31" s="70"/>
      <c r="G31" s="70"/>
      <c r="I31" s="70"/>
      <c r="J31" s="52">
        <v>-348460</v>
      </c>
      <c r="K31" s="13"/>
      <c r="L31" s="52">
        <v>-104304</v>
      </c>
      <c r="P31" s="17"/>
      <c r="Q31" s="67"/>
      <c r="R31" s="67"/>
      <c r="S31" s="17"/>
      <c r="T31" s="31"/>
      <c r="U31" s="31"/>
      <c r="V31" s="31"/>
    </row>
    <row r="32" spans="1:22" s="7" customFormat="1" ht="18" customHeight="1" x14ac:dyDescent="0.25">
      <c r="A32" s="8" t="s">
        <v>66</v>
      </c>
      <c r="D32" s="70"/>
      <c r="F32" s="70"/>
      <c r="G32" s="70"/>
      <c r="I32" s="70"/>
      <c r="J32" s="13">
        <f>SUM(J19:J31)</f>
        <v>14159443</v>
      </c>
      <c r="K32" s="13"/>
      <c r="L32" s="13">
        <f>SUM(L19:L31)</f>
        <v>29693889</v>
      </c>
      <c r="P32" s="17"/>
      <c r="Q32" s="67"/>
      <c r="R32" s="67"/>
      <c r="S32" s="17"/>
      <c r="T32" s="31"/>
      <c r="U32" s="31"/>
      <c r="V32" s="31"/>
    </row>
    <row r="33" spans="1:22" s="7" customFormat="1" ht="18" customHeight="1" x14ac:dyDescent="0.25">
      <c r="A33" s="8" t="s">
        <v>57</v>
      </c>
      <c r="D33" s="70"/>
      <c r="F33" s="70"/>
      <c r="G33" s="70"/>
      <c r="I33" s="70"/>
      <c r="J33" s="52">
        <v>0</v>
      </c>
      <c r="K33" s="13"/>
      <c r="L33" s="52">
        <v>0</v>
      </c>
      <c r="P33" s="17"/>
      <c r="Q33" s="67"/>
      <c r="R33" s="67"/>
      <c r="S33" s="17"/>
      <c r="T33" s="31"/>
      <c r="U33" s="31"/>
      <c r="V33" s="31"/>
    </row>
    <row r="34" spans="1:22" s="7" customFormat="1" ht="18" customHeight="1" x14ac:dyDescent="0.25">
      <c r="A34" s="18" t="s">
        <v>67</v>
      </c>
      <c r="D34" s="70"/>
      <c r="F34" s="70"/>
      <c r="G34" s="70"/>
      <c r="I34" s="70"/>
      <c r="J34" s="40">
        <f>SUM(J32:J33)</f>
        <v>14159443</v>
      </c>
      <c r="K34" s="13"/>
      <c r="L34" s="40">
        <f>SUM(L32:L33)</f>
        <v>29693889</v>
      </c>
      <c r="P34" s="67"/>
      <c r="Q34" s="17"/>
      <c r="R34" s="67"/>
      <c r="S34" s="17"/>
      <c r="T34" s="31"/>
      <c r="U34" s="31"/>
      <c r="V34" s="31"/>
    </row>
    <row r="35" spans="1:22" s="7" customFormat="1" ht="6" customHeight="1" x14ac:dyDescent="0.25">
      <c r="D35" s="69"/>
      <c r="F35" s="69"/>
      <c r="G35" s="69"/>
      <c r="H35" s="19"/>
      <c r="I35" s="70"/>
      <c r="J35" s="13"/>
      <c r="K35" s="13"/>
      <c r="L35" s="13"/>
      <c r="P35" s="67"/>
      <c r="Q35" s="17"/>
      <c r="R35" s="67"/>
      <c r="S35" s="17"/>
      <c r="T35" s="44"/>
      <c r="U35" s="31"/>
      <c r="V35" s="31"/>
    </row>
    <row r="36" spans="1:22" s="7" customFormat="1" ht="18" customHeight="1" x14ac:dyDescent="0.25">
      <c r="A36" s="18" t="s">
        <v>14</v>
      </c>
      <c r="B36" s="70"/>
      <c r="C36" s="15"/>
      <c r="D36" s="70"/>
      <c r="E36" s="70"/>
      <c r="F36" s="70"/>
      <c r="G36" s="70"/>
      <c r="I36" s="70"/>
      <c r="J36" s="71"/>
      <c r="K36" s="71"/>
      <c r="L36" s="71"/>
      <c r="P36" s="16"/>
      <c r="Q36" s="16"/>
      <c r="R36" s="16"/>
      <c r="S36" s="17"/>
      <c r="T36" s="44"/>
      <c r="U36" s="31"/>
      <c r="V36" s="44"/>
    </row>
    <row r="37" spans="1:22" s="7" customFormat="1" ht="18" customHeight="1" x14ac:dyDescent="0.25">
      <c r="A37" s="8" t="s">
        <v>19</v>
      </c>
      <c r="C37" s="70"/>
      <c r="D37" s="70"/>
      <c r="E37" s="70"/>
      <c r="F37" s="70"/>
      <c r="G37" s="70"/>
      <c r="I37" s="70"/>
      <c r="J37" s="13">
        <v>599650</v>
      </c>
      <c r="K37" s="13"/>
      <c r="L37" s="13">
        <v>107523</v>
      </c>
      <c r="P37" s="16"/>
      <c r="Q37" s="16"/>
      <c r="R37" s="16"/>
      <c r="S37" s="17"/>
      <c r="T37" s="44"/>
      <c r="U37" s="31"/>
      <c r="V37" s="44"/>
    </row>
    <row r="38" spans="1:22" s="7" customFormat="1" ht="18" customHeight="1" x14ac:dyDescent="0.25">
      <c r="A38" s="8" t="s">
        <v>156</v>
      </c>
      <c r="C38" s="70"/>
      <c r="D38" s="70"/>
      <c r="E38" s="70"/>
      <c r="F38" s="70"/>
      <c r="G38" s="70"/>
      <c r="I38" s="70"/>
      <c r="J38" s="13">
        <v>-20000000</v>
      </c>
      <c r="K38" s="13"/>
      <c r="L38" s="13">
        <v>10000000</v>
      </c>
      <c r="P38" s="16"/>
      <c r="Q38" s="16"/>
      <c r="R38" s="16"/>
      <c r="S38" s="17"/>
      <c r="T38" s="44"/>
      <c r="U38" s="31"/>
      <c r="V38" s="44"/>
    </row>
    <row r="39" spans="1:22" s="7" customFormat="1" ht="18" customHeight="1" x14ac:dyDescent="0.25">
      <c r="A39" s="8" t="s">
        <v>65</v>
      </c>
      <c r="C39" s="70"/>
      <c r="D39" s="70"/>
      <c r="E39" s="70"/>
      <c r="F39" s="70"/>
      <c r="G39" s="70"/>
      <c r="I39" s="70"/>
      <c r="J39" s="13">
        <v>0</v>
      </c>
      <c r="K39" s="13"/>
      <c r="L39" s="13">
        <v>890000</v>
      </c>
      <c r="P39" s="16"/>
      <c r="Q39" s="16"/>
      <c r="R39" s="16"/>
      <c r="S39" s="17"/>
      <c r="T39" s="44"/>
      <c r="U39" s="31"/>
      <c r="V39" s="44"/>
    </row>
    <row r="40" spans="1:22" s="7" customFormat="1" ht="18" customHeight="1" x14ac:dyDescent="0.25">
      <c r="A40" s="8" t="s">
        <v>125</v>
      </c>
      <c r="C40" s="70"/>
      <c r="D40" s="70"/>
      <c r="E40" s="70"/>
      <c r="F40" s="70"/>
      <c r="G40" s="70"/>
      <c r="I40" s="70"/>
      <c r="J40" s="13">
        <v>-286200</v>
      </c>
      <c r="K40" s="13"/>
      <c r="L40" s="13">
        <v>0</v>
      </c>
      <c r="P40" s="16"/>
      <c r="Q40" s="16"/>
      <c r="R40" s="16"/>
      <c r="S40" s="17"/>
      <c r="T40" s="44"/>
      <c r="U40" s="31"/>
      <c r="V40" s="44"/>
    </row>
    <row r="41" spans="1:22" s="7" customFormat="1" ht="18" customHeight="1" x14ac:dyDescent="0.25">
      <c r="A41" s="8" t="s">
        <v>73</v>
      </c>
      <c r="C41" s="70"/>
      <c r="D41" s="70"/>
      <c r="E41" s="70"/>
      <c r="F41" s="70"/>
      <c r="G41" s="70"/>
      <c r="I41" s="70"/>
      <c r="J41" s="13">
        <v>-10866401</v>
      </c>
      <c r="K41" s="13"/>
      <c r="L41" s="13">
        <v>-13126502</v>
      </c>
      <c r="P41" s="16"/>
      <c r="Q41" s="16"/>
      <c r="R41" s="16"/>
      <c r="S41" s="17"/>
      <c r="T41" s="44"/>
      <c r="U41" s="31"/>
      <c r="V41" s="44"/>
    </row>
    <row r="42" spans="1:22" s="7" customFormat="1" ht="18" customHeight="1" x14ac:dyDescent="0.25">
      <c r="A42" s="18" t="s">
        <v>167</v>
      </c>
      <c r="C42" s="70"/>
      <c r="D42" s="70"/>
      <c r="E42" s="70"/>
      <c r="F42" s="70"/>
      <c r="G42" s="70"/>
      <c r="I42" s="70"/>
      <c r="J42" s="40">
        <f>SUM(J37:J39)+SUM(J40:J41)</f>
        <v>-30552951</v>
      </c>
      <c r="K42" s="13"/>
      <c r="L42" s="40">
        <f>SUM(L37:L39)+SUM(L40:L41)</f>
        <v>-2128979</v>
      </c>
      <c r="P42" s="72"/>
      <c r="Q42" s="72"/>
      <c r="R42" s="72"/>
      <c r="S42" s="17"/>
      <c r="T42" s="73"/>
      <c r="U42" s="17"/>
      <c r="V42" s="17"/>
    </row>
    <row r="43" spans="1:22" s="7" customFormat="1" ht="18" customHeight="1" x14ac:dyDescent="0.25">
      <c r="A43" s="18"/>
      <c r="B43" s="70"/>
      <c r="C43" s="15"/>
      <c r="D43" s="70"/>
      <c r="E43" s="70"/>
      <c r="F43" s="70"/>
      <c r="G43" s="70"/>
      <c r="I43" s="70"/>
      <c r="K43" s="42"/>
      <c r="P43" s="17"/>
      <c r="Q43" s="17"/>
      <c r="R43" s="17"/>
      <c r="S43" s="17"/>
      <c r="T43" s="73"/>
      <c r="U43" s="17"/>
      <c r="V43" s="17"/>
    </row>
    <row r="44" spans="1:22" s="7" customFormat="1" ht="18" customHeight="1" x14ac:dyDescent="0.25">
      <c r="A44" s="18" t="str">
        <f>'BS_2,3'!A1</f>
        <v xml:space="preserve">CHUWIT FARM (2019) PUBLIC COMPANY LIMITED </v>
      </c>
      <c r="B44" s="70"/>
      <c r="C44" s="15"/>
      <c r="D44" s="70"/>
      <c r="E44" s="70"/>
      <c r="F44" s="70"/>
      <c r="G44" s="70"/>
      <c r="H44" s="27"/>
      <c r="I44" s="27"/>
      <c r="J44" s="5"/>
      <c r="K44" s="29"/>
      <c r="L44" s="60" t="str">
        <f>+L1</f>
        <v>"Unaudited"</v>
      </c>
      <c r="P44" s="17"/>
      <c r="Q44" s="17"/>
      <c r="R44" s="17"/>
      <c r="S44" s="17"/>
      <c r="T44" s="145"/>
      <c r="U44" s="145"/>
      <c r="V44" s="145"/>
    </row>
    <row r="45" spans="1:22" s="7" customFormat="1" ht="18" customHeight="1" x14ac:dyDescent="0.25">
      <c r="A45" s="19" t="s">
        <v>13</v>
      </c>
      <c r="G45" s="20"/>
      <c r="H45" s="27"/>
      <c r="I45" s="27"/>
      <c r="J45" s="5"/>
      <c r="K45" s="29"/>
      <c r="L45" s="60" t="str">
        <f>+L2</f>
        <v>"Reviewed"</v>
      </c>
      <c r="P45" s="17"/>
      <c r="Q45" s="17"/>
      <c r="R45" s="17"/>
      <c r="S45" s="17"/>
      <c r="T45" s="44"/>
      <c r="U45" s="44"/>
      <c r="V45" s="74"/>
    </row>
    <row r="46" spans="1:22" s="7" customFormat="1" ht="18" customHeight="1" x14ac:dyDescent="0.25">
      <c r="A46" s="61" t="str">
        <f>A3</f>
        <v>FOR THE SIX-MONTH PERIODS ENDED JUNE 30, 2024 AND 2023</v>
      </c>
      <c r="G46" s="20"/>
      <c r="H46" s="27"/>
      <c r="I46" s="27"/>
      <c r="J46" s="5"/>
      <c r="K46" s="29"/>
      <c r="L46" s="32"/>
      <c r="P46" s="16"/>
      <c r="Q46" s="16"/>
      <c r="R46" s="17"/>
      <c r="S46" s="17"/>
      <c r="T46" s="44"/>
      <c r="U46" s="31"/>
      <c r="V46" s="31"/>
    </row>
    <row r="47" spans="1:22" s="7" customFormat="1" ht="6" customHeight="1" x14ac:dyDescent="0.25">
      <c r="I47" s="27"/>
      <c r="J47" s="5"/>
      <c r="K47" s="29"/>
      <c r="L47" s="5"/>
      <c r="P47" s="67"/>
      <c r="Q47" s="67"/>
      <c r="R47" s="67"/>
      <c r="S47" s="17"/>
      <c r="T47" s="31"/>
      <c r="U47" s="31"/>
      <c r="V47" s="31"/>
    </row>
    <row r="48" spans="1:22" s="7" customFormat="1" ht="18.600000000000001" customHeight="1" x14ac:dyDescent="0.25">
      <c r="A48" s="20"/>
      <c r="B48" s="20"/>
      <c r="C48" s="20"/>
      <c r="D48" s="20"/>
      <c r="E48" s="20"/>
      <c r="F48" s="20"/>
      <c r="G48" s="20"/>
      <c r="J48" s="142" t="str">
        <f>+'BS_2,3'!J7:L7</f>
        <v>In Baht</v>
      </c>
      <c r="K48" s="142"/>
      <c r="L48" s="142"/>
      <c r="P48" s="67"/>
      <c r="Q48" s="67"/>
      <c r="R48" s="67"/>
      <c r="S48" s="17"/>
      <c r="T48" s="31"/>
      <c r="U48" s="31"/>
      <c r="V48" s="31"/>
    </row>
    <row r="49" spans="1:22" s="7" customFormat="1" ht="18.600000000000001" customHeight="1" x14ac:dyDescent="0.25">
      <c r="A49" s="62"/>
      <c r="B49" s="62"/>
      <c r="C49" s="62"/>
      <c r="D49" s="62"/>
      <c r="E49" s="62"/>
      <c r="F49" s="62"/>
      <c r="G49" s="62"/>
      <c r="I49" s="63"/>
      <c r="J49" s="64">
        <f>+PL_5!J7</f>
        <v>2024</v>
      </c>
      <c r="K49" s="29"/>
      <c r="L49" s="64">
        <f>+PL_5!L7</f>
        <v>2023</v>
      </c>
      <c r="P49" s="67"/>
      <c r="Q49" s="67"/>
      <c r="R49" s="67"/>
      <c r="S49" s="17"/>
      <c r="T49" s="31"/>
      <c r="U49" s="31"/>
      <c r="V49" s="31"/>
    </row>
    <row r="50" spans="1:22" s="7" customFormat="1" ht="18" customHeight="1" x14ac:dyDescent="0.25">
      <c r="A50" s="18" t="s">
        <v>15</v>
      </c>
      <c r="I50" s="63"/>
      <c r="J50" s="63"/>
      <c r="K50" s="29"/>
      <c r="L50" s="63"/>
      <c r="P50" s="67"/>
      <c r="Q50" s="67"/>
      <c r="R50" s="67"/>
      <c r="S50" s="17"/>
      <c r="T50" s="31"/>
      <c r="U50" s="31"/>
      <c r="V50" s="31"/>
    </row>
    <row r="51" spans="1:22" s="7" customFormat="1" ht="18" customHeight="1" x14ac:dyDescent="0.25">
      <c r="A51" s="8" t="s">
        <v>35</v>
      </c>
      <c r="I51" s="70"/>
      <c r="J51" s="13">
        <v>-5008249</v>
      </c>
      <c r="K51" s="13"/>
      <c r="L51" s="13">
        <v>-5536108</v>
      </c>
      <c r="P51" s="67"/>
      <c r="Q51" s="67"/>
      <c r="R51" s="67"/>
      <c r="S51" s="17"/>
      <c r="T51" s="31"/>
      <c r="U51" s="31"/>
      <c r="V51" s="31"/>
    </row>
    <row r="52" spans="1:22" s="7" customFormat="1" ht="18" customHeight="1" x14ac:dyDescent="0.25">
      <c r="A52" s="8" t="s">
        <v>147</v>
      </c>
      <c r="I52" s="70"/>
      <c r="J52" s="13">
        <v>4552833</v>
      </c>
      <c r="K52" s="13"/>
      <c r="L52" s="13">
        <v>0</v>
      </c>
      <c r="P52" s="67"/>
      <c r="Q52" s="67"/>
      <c r="R52" s="67"/>
      <c r="S52" s="17"/>
      <c r="T52" s="31"/>
      <c r="U52" s="31"/>
      <c r="V52" s="31"/>
    </row>
    <row r="53" spans="1:22" s="7" customFormat="1" ht="18.600000000000001" customHeight="1" x14ac:dyDescent="0.25">
      <c r="A53" s="8" t="s">
        <v>98</v>
      </c>
      <c r="B53" s="8"/>
      <c r="P53" s="16"/>
      <c r="Q53" s="16"/>
      <c r="R53" s="16"/>
      <c r="S53" s="17"/>
      <c r="T53" s="31"/>
      <c r="U53" s="31"/>
      <c r="V53" s="31"/>
    </row>
    <row r="54" spans="1:22" s="7" customFormat="1" ht="18.600000000000001" customHeight="1" x14ac:dyDescent="0.25">
      <c r="A54" s="8"/>
      <c r="B54" s="8" t="s">
        <v>93</v>
      </c>
      <c r="J54" s="13">
        <v>-43945255</v>
      </c>
      <c r="K54" s="13"/>
      <c r="L54" s="13">
        <v>-30617400</v>
      </c>
      <c r="P54" s="43"/>
      <c r="Q54" s="43"/>
      <c r="R54" s="43"/>
      <c r="S54" s="17"/>
      <c r="T54" s="31"/>
      <c r="U54" s="31"/>
      <c r="V54" s="31"/>
    </row>
    <row r="55" spans="1:22" s="7" customFormat="1" ht="18.600000000000001" customHeight="1" x14ac:dyDescent="0.25">
      <c r="A55" s="7" t="s">
        <v>81</v>
      </c>
      <c r="J55" s="13">
        <v>-1972986</v>
      </c>
      <c r="K55" s="13"/>
      <c r="L55" s="13">
        <v>-2631439</v>
      </c>
      <c r="P55" s="16"/>
      <c r="Q55" s="16"/>
      <c r="R55" s="16"/>
      <c r="S55" s="17"/>
      <c r="T55" s="31"/>
      <c r="U55" s="31"/>
      <c r="V55" s="31"/>
    </row>
    <row r="56" spans="1:22" s="7" customFormat="1" ht="18.600000000000001" customHeight="1" x14ac:dyDescent="0.25">
      <c r="A56" s="7" t="s">
        <v>164</v>
      </c>
      <c r="J56" s="13"/>
      <c r="K56" s="13"/>
      <c r="L56" s="13"/>
      <c r="P56" s="16"/>
      <c r="Q56" s="16"/>
      <c r="R56" s="16"/>
      <c r="S56" s="17"/>
      <c r="T56" s="31"/>
      <c r="U56" s="31"/>
      <c r="V56" s="31"/>
    </row>
    <row r="57" spans="1:22" s="7" customFormat="1" ht="18.600000000000001" customHeight="1" x14ac:dyDescent="0.25">
      <c r="B57" s="7" t="s">
        <v>165</v>
      </c>
      <c r="J57" s="13">
        <v>193863677</v>
      </c>
      <c r="K57" s="13"/>
      <c r="L57" s="13">
        <v>0</v>
      </c>
      <c r="P57" s="16"/>
      <c r="Q57" s="16"/>
      <c r="R57" s="16"/>
      <c r="S57" s="17"/>
      <c r="T57" s="31"/>
      <c r="U57" s="31"/>
      <c r="V57" s="31"/>
    </row>
    <row r="58" spans="1:22" s="7" customFormat="1" ht="18.600000000000001" customHeight="1" x14ac:dyDescent="0.25">
      <c r="A58" s="18" t="s">
        <v>157</v>
      </c>
      <c r="J58" s="40">
        <f>SUM(J51:J57)</f>
        <v>147490020</v>
      </c>
      <c r="K58" s="42"/>
      <c r="L58" s="40">
        <f>SUM(L51:L57)</f>
        <v>-38784947</v>
      </c>
      <c r="P58" s="67"/>
      <c r="Q58" s="67"/>
      <c r="R58" s="67"/>
      <c r="S58" s="17"/>
      <c r="T58" s="31"/>
      <c r="U58" s="31"/>
      <c r="V58" s="31"/>
    </row>
    <row r="59" spans="1:22" s="7" customFormat="1" ht="4.5" customHeight="1" x14ac:dyDescent="0.25">
      <c r="A59" s="24"/>
      <c r="K59" s="42"/>
      <c r="P59" s="67"/>
      <c r="Q59" s="67"/>
      <c r="R59" s="67"/>
      <c r="S59" s="17"/>
      <c r="T59" s="31"/>
      <c r="U59" s="31"/>
      <c r="V59" s="31"/>
    </row>
    <row r="60" spans="1:22" s="7" customFormat="1" ht="18" customHeight="1" x14ac:dyDescent="0.25">
      <c r="A60" s="18" t="s">
        <v>160</v>
      </c>
      <c r="P60" s="67"/>
      <c r="Q60" s="67"/>
      <c r="R60" s="67"/>
      <c r="S60" s="17"/>
      <c r="T60" s="31"/>
      <c r="U60" s="31"/>
      <c r="V60" s="31"/>
    </row>
    <row r="61" spans="1:22" s="7" customFormat="1" ht="18" customHeight="1" x14ac:dyDescent="0.25">
      <c r="A61" s="18"/>
      <c r="B61" s="18" t="s">
        <v>161</v>
      </c>
      <c r="J61" s="13">
        <f>+J34+J42+J58</f>
        <v>131096512</v>
      </c>
      <c r="K61" s="42"/>
      <c r="L61" s="13">
        <f>+L34+L42+L58</f>
        <v>-11220037</v>
      </c>
      <c r="P61" s="67"/>
      <c r="Q61" s="67"/>
      <c r="R61" s="67"/>
      <c r="S61" s="17"/>
      <c r="T61" s="31"/>
      <c r="U61" s="31"/>
      <c r="V61" s="31"/>
    </row>
    <row r="62" spans="1:22" s="7" customFormat="1" ht="4.5" customHeight="1" x14ac:dyDescent="0.25">
      <c r="A62" s="24"/>
      <c r="K62" s="42"/>
      <c r="P62" s="67"/>
      <c r="Q62" s="67"/>
      <c r="U62" s="31"/>
      <c r="V62" s="31"/>
    </row>
    <row r="63" spans="1:22" s="7" customFormat="1" ht="18.600000000000001" customHeight="1" x14ac:dyDescent="0.25">
      <c r="A63" s="7" t="s">
        <v>47</v>
      </c>
      <c r="P63" s="67"/>
      <c r="Q63" s="67"/>
      <c r="U63" s="31"/>
      <c r="V63" s="31"/>
    </row>
    <row r="64" spans="1:22" s="7" customFormat="1" ht="18" customHeight="1" x14ac:dyDescent="0.25">
      <c r="A64" s="38"/>
      <c r="B64" s="8" t="s">
        <v>138</v>
      </c>
      <c r="J64" s="52">
        <v>47623835</v>
      </c>
      <c r="K64" s="13"/>
      <c r="L64" s="52">
        <v>16791588</v>
      </c>
      <c r="O64" s="59">
        <f>+J64-'BS_2,3'!L12</f>
        <v>0</v>
      </c>
      <c r="P64" s="16"/>
      <c r="Q64" s="16"/>
      <c r="R64" s="67"/>
      <c r="S64" s="17"/>
      <c r="T64" s="31"/>
      <c r="U64" s="31"/>
      <c r="V64" s="31"/>
    </row>
    <row r="65" spans="1:22" s="7" customFormat="1" ht="4.5" customHeight="1" x14ac:dyDescent="0.25">
      <c r="A65" s="24"/>
      <c r="K65" s="42"/>
      <c r="P65" s="67"/>
      <c r="Q65" s="67"/>
      <c r="U65" s="31"/>
      <c r="V65" s="31"/>
    </row>
    <row r="66" spans="1:22" s="7" customFormat="1" ht="18.600000000000001" customHeight="1" x14ac:dyDescent="0.25">
      <c r="A66" s="19" t="s">
        <v>47</v>
      </c>
      <c r="P66" s="16"/>
      <c r="Q66" s="16"/>
      <c r="R66" s="67"/>
      <c r="S66" s="17"/>
      <c r="T66" s="31"/>
      <c r="U66" s="31"/>
      <c r="V66" s="31"/>
    </row>
    <row r="67" spans="1:22" s="7" customFormat="1" ht="18" customHeight="1" thickBot="1" x14ac:dyDescent="0.3">
      <c r="A67" s="24"/>
      <c r="B67" s="19" t="s">
        <v>139</v>
      </c>
      <c r="J67" s="75">
        <f>SUM(J61:J64)</f>
        <v>178720347</v>
      </c>
      <c r="K67" s="12"/>
      <c r="L67" s="75">
        <f>SUM(L61:L64)</f>
        <v>5571551</v>
      </c>
      <c r="O67" s="59">
        <f>+J67-'BS_2,3'!J12</f>
        <v>0</v>
      </c>
      <c r="P67" s="67"/>
      <c r="Q67" s="67"/>
      <c r="R67" s="67"/>
      <c r="S67" s="17"/>
      <c r="T67" s="31"/>
      <c r="U67" s="31"/>
      <c r="V67" s="31"/>
    </row>
    <row r="68" spans="1:22" s="7" customFormat="1" ht="10.5" customHeight="1" thickTop="1" x14ac:dyDescent="0.25">
      <c r="A68" s="24"/>
      <c r="K68" s="42"/>
      <c r="P68" s="16"/>
      <c r="Q68" s="16"/>
      <c r="R68" s="16"/>
      <c r="S68" s="17"/>
      <c r="T68" s="31"/>
      <c r="U68" s="31"/>
      <c r="V68" s="31"/>
    </row>
    <row r="69" spans="1:22" s="7" customFormat="1" ht="18.600000000000001" customHeight="1" x14ac:dyDescent="0.25">
      <c r="A69" s="76" t="s">
        <v>48</v>
      </c>
      <c r="B69" s="77"/>
      <c r="J69" s="59"/>
      <c r="K69" s="59"/>
      <c r="L69" s="59"/>
      <c r="P69" s="16"/>
      <c r="Q69" s="16"/>
      <c r="R69" s="16"/>
      <c r="S69" s="17"/>
      <c r="T69" s="31"/>
      <c r="U69" s="31"/>
      <c r="V69" s="31"/>
    </row>
    <row r="70" spans="1:22" s="6" customFormat="1" ht="18.600000000000001" customHeight="1" x14ac:dyDescent="0.25">
      <c r="A70" s="76" t="s">
        <v>140</v>
      </c>
      <c r="B70" s="76"/>
      <c r="C70" s="7"/>
      <c r="D70" s="7"/>
      <c r="E70" s="7"/>
      <c r="F70" s="7"/>
      <c r="G70" s="7"/>
      <c r="H70" s="7"/>
      <c r="I70" s="7"/>
      <c r="J70" s="42"/>
      <c r="K70" s="42"/>
      <c r="L70" s="42"/>
      <c r="P70" s="16"/>
      <c r="Q70" s="16"/>
      <c r="R70" s="17"/>
      <c r="S70" s="17"/>
      <c r="T70" s="73"/>
      <c r="U70" s="17"/>
      <c r="V70" s="78"/>
    </row>
    <row r="71" spans="1:22" s="6" customFormat="1" ht="18.600000000000001" customHeight="1" x14ac:dyDescent="0.25">
      <c r="A71" s="77"/>
      <c r="B71" s="77" t="s">
        <v>49</v>
      </c>
      <c r="C71" s="7"/>
      <c r="D71" s="7"/>
      <c r="E71" s="7"/>
      <c r="F71" s="7"/>
      <c r="G71" s="7"/>
      <c r="H71" s="7"/>
      <c r="I71" s="7"/>
      <c r="J71" s="79">
        <v>7403</v>
      </c>
      <c r="K71" s="79"/>
      <c r="L71" s="79">
        <v>2847</v>
      </c>
      <c r="P71" s="80"/>
      <c r="Q71" s="80"/>
      <c r="R71" s="81"/>
      <c r="S71" s="81"/>
      <c r="T71" s="81"/>
      <c r="U71" s="17"/>
      <c r="V71" s="78"/>
    </row>
    <row r="72" spans="1:22" s="6" customFormat="1" ht="18.600000000000001" customHeight="1" x14ac:dyDescent="0.25">
      <c r="A72" s="77"/>
      <c r="B72" s="77" t="s">
        <v>50</v>
      </c>
      <c r="C72" s="7"/>
      <c r="D72" s="7"/>
      <c r="E72" s="7"/>
      <c r="F72" s="7"/>
      <c r="G72" s="7"/>
      <c r="H72" s="7"/>
      <c r="I72" s="7"/>
      <c r="J72" s="121">
        <v>1750</v>
      </c>
      <c r="K72" s="8"/>
      <c r="L72" s="121">
        <v>4418768</v>
      </c>
      <c r="P72" s="17"/>
      <c r="Q72" s="67"/>
      <c r="R72" s="73"/>
      <c r="S72" s="17"/>
      <c r="T72" s="73"/>
      <c r="U72" s="81"/>
      <c r="V72" s="81"/>
    </row>
    <row r="73" spans="1:22" s="6" customFormat="1" ht="18.600000000000001" customHeight="1" x14ac:dyDescent="0.25">
      <c r="A73" s="77"/>
      <c r="B73" s="77" t="s">
        <v>63</v>
      </c>
      <c r="C73" s="7"/>
      <c r="D73" s="7"/>
      <c r="E73" s="7"/>
      <c r="F73" s="7"/>
      <c r="G73" s="7"/>
      <c r="H73" s="7"/>
      <c r="I73" s="7"/>
      <c r="J73" s="121">
        <v>168595784</v>
      </c>
      <c r="K73" s="8"/>
      <c r="L73" s="121">
        <v>1129624</v>
      </c>
      <c r="P73" s="17"/>
      <c r="Q73" s="67"/>
      <c r="R73" s="73"/>
      <c r="S73" s="17"/>
      <c r="T73" s="73"/>
      <c r="U73" s="17"/>
      <c r="V73" s="73"/>
    </row>
    <row r="74" spans="1:22" s="6" customFormat="1" ht="18.600000000000001" customHeight="1" x14ac:dyDescent="0.25">
      <c r="A74" s="77"/>
      <c r="B74" s="77" t="s">
        <v>111</v>
      </c>
      <c r="C74" s="7"/>
      <c r="D74" s="7"/>
      <c r="E74" s="7"/>
      <c r="F74" s="7"/>
      <c r="G74" s="7"/>
      <c r="H74" s="7"/>
      <c r="I74" s="7"/>
      <c r="J74" s="121">
        <v>10115410</v>
      </c>
      <c r="K74" s="8"/>
      <c r="L74" s="121">
        <v>20312</v>
      </c>
      <c r="P74" s="17"/>
      <c r="Q74" s="67"/>
      <c r="R74" s="73"/>
      <c r="S74" s="17"/>
      <c r="T74" s="73"/>
      <c r="U74" s="17"/>
      <c r="V74" s="73"/>
    </row>
    <row r="75" spans="1:22" s="6" customFormat="1" ht="18.600000000000001" customHeight="1" thickBot="1" x14ac:dyDescent="0.3">
      <c r="A75" s="7"/>
      <c r="B75" s="7"/>
      <c r="C75" s="7"/>
      <c r="D75" s="7"/>
      <c r="E75" s="7"/>
      <c r="F75" s="7"/>
      <c r="G75" s="7"/>
      <c r="H75" s="7"/>
      <c r="I75" s="7"/>
      <c r="J75" s="82">
        <f>SUM(J71:J74)</f>
        <v>178720347</v>
      </c>
      <c r="K75" s="8"/>
      <c r="L75" s="82">
        <f>SUM(L71:L74)</f>
        <v>5571551</v>
      </c>
      <c r="O75" s="83">
        <f>+J75-J67</f>
        <v>0</v>
      </c>
      <c r="P75" s="83">
        <f>+L75-L67</f>
        <v>0</v>
      </c>
      <c r="R75" s="73"/>
      <c r="S75" s="17"/>
      <c r="T75" s="73"/>
      <c r="U75" s="17"/>
      <c r="V75" s="73"/>
    </row>
    <row r="76" spans="1:22" s="7" customFormat="1" ht="4.5" customHeight="1" thickTop="1" x14ac:dyDescent="0.25">
      <c r="A76" s="24"/>
      <c r="K76" s="42"/>
      <c r="P76" s="84"/>
      <c r="Q76" s="84"/>
      <c r="R76" s="73"/>
      <c r="S76" s="17"/>
      <c r="T76" s="17"/>
      <c r="U76" s="17"/>
      <c r="V76" s="73"/>
    </row>
    <row r="77" spans="1:22" s="14" customFormat="1" ht="18.600000000000001" customHeight="1" x14ac:dyDescent="0.25">
      <c r="A77" s="85" t="s">
        <v>103</v>
      </c>
      <c r="E77" s="51"/>
      <c r="G77" s="51"/>
      <c r="I77" s="51"/>
      <c r="P77" s="17"/>
      <c r="Q77" s="17"/>
      <c r="R77" s="73"/>
      <c r="S77" s="17"/>
      <c r="T77" s="86"/>
      <c r="U77" s="17"/>
      <c r="V77" s="17"/>
    </row>
    <row r="78" spans="1:22" s="14" customFormat="1" ht="18.600000000000001" customHeight="1" x14ac:dyDescent="0.25">
      <c r="A78" s="87" t="s">
        <v>53</v>
      </c>
      <c r="B78" s="14" t="s">
        <v>101</v>
      </c>
      <c r="E78" s="51"/>
      <c r="G78" s="51"/>
      <c r="I78" s="51"/>
      <c r="J78" s="33"/>
      <c r="K78" s="8"/>
      <c r="L78" s="33"/>
      <c r="P78" s="80"/>
      <c r="Q78" s="80"/>
      <c r="R78" s="73"/>
      <c r="S78" s="17"/>
      <c r="T78" s="73"/>
      <c r="U78" s="17"/>
      <c r="V78" s="86"/>
    </row>
    <row r="79" spans="1:22" s="14" customFormat="1" ht="18.600000000000001" customHeight="1" thickBot="1" x14ac:dyDescent="0.3">
      <c r="A79" s="87"/>
      <c r="C79" s="14" t="s">
        <v>102</v>
      </c>
      <c r="E79" s="51"/>
      <c r="G79" s="51"/>
      <c r="I79" s="51"/>
      <c r="J79" s="122">
        <v>905621</v>
      </c>
      <c r="K79" s="8"/>
      <c r="L79" s="122">
        <v>4627728</v>
      </c>
      <c r="P79" s="36"/>
      <c r="Q79" s="67"/>
      <c r="R79" s="17"/>
      <c r="S79" s="17"/>
      <c r="T79" s="73"/>
      <c r="U79" s="17"/>
      <c r="V79" s="73"/>
    </row>
    <row r="80" spans="1:22" s="6" customFormat="1" ht="18.600000000000001" customHeight="1" thickTop="1" x14ac:dyDescent="0.25">
      <c r="J80" s="7"/>
      <c r="K80" s="7"/>
      <c r="L80" s="7"/>
    </row>
    <row r="81" spans="10:12" s="6" customFormat="1" ht="18.600000000000001" customHeight="1" x14ac:dyDescent="0.25">
      <c r="J81" s="7"/>
      <c r="K81" s="7"/>
      <c r="L81" s="7"/>
    </row>
    <row r="82" spans="10:12" s="6" customFormat="1" ht="18.600000000000001" customHeight="1" x14ac:dyDescent="0.25">
      <c r="J82" s="7"/>
      <c r="K82" s="7"/>
      <c r="L82" s="7"/>
    </row>
    <row r="83" spans="10:12" s="6" customFormat="1" ht="18.600000000000001" customHeight="1" x14ac:dyDescent="0.25">
      <c r="J83" s="7"/>
      <c r="K83" s="7"/>
      <c r="L83" s="7"/>
    </row>
    <row r="84" spans="10:12" s="6" customFormat="1" ht="18.600000000000001" customHeight="1" x14ac:dyDescent="0.25">
      <c r="J84" s="7"/>
      <c r="K84" s="7"/>
      <c r="L84" s="7"/>
    </row>
    <row r="85" spans="10:12" s="6" customFormat="1" ht="18.600000000000001" customHeight="1" x14ac:dyDescent="0.25">
      <c r="J85" s="7"/>
      <c r="K85" s="7"/>
      <c r="L85" s="7"/>
    </row>
    <row r="86" spans="10:12" s="6" customFormat="1" ht="18.600000000000001" customHeight="1" x14ac:dyDescent="0.25">
      <c r="J86" s="7"/>
      <c r="K86" s="7"/>
      <c r="L86" s="7"/>
    </row>
    <row r="87" spans="10:12" s="6" customFormat="1" ht="18.600000000000001" customHeight="1" x14ac:dyDescent="0.25">
      <c r="J87" s="7"/>
      <c r="K87" s="7"/>
      <c r="L87" s="7"/>
    </row>
    <row r="88" spans="10:12" s="6" customFormat="1" ht="18.600000000000001" customHeight="1" x14ac:dyDescent="0.25">
      <c r="J88" s="7"/>
      <c r="K88" s="7"/>
      <c r="L88" s="7"/>
    </row>
    <row r="89" spans="10:12" s="6" customFormat="1" ht="18.600000000000001" customHeight="1" x14ac:dyDescent="0.25">
      <c r="J89" s="7"/>
      <c r="K89" s="7"/>
      <c r="L89" s="7"/>
    </row>
    <row r="90" spans="10:12" s="6" customFormat="1" ht="18.600000000000001" customHeight="1" x14ac:dyDescent="0.25">
      <c r="J90" s="7"/>
      <c r="K90" s="7"/>
      <c r="L90" s="7"/>
    </row>
    <row r="91" spans="10:12" s="6" customFormat="1" ht="18.600000000000001" customHeight="1" x14ac:dyDescent="0.25">
      <c r="J91" s="7"/>
      <c r="K91" s="7"/>
      <c r="L91" s="7"/>
    </row>
    <row r="92" spans="10:12" s="6" customFormat="1" ht="18.600000000000001" customHeight="1" x14ac:dyDescent="0.25">
      <c r="J92" s="7"/>
      <c r="K92" s="7"/>
      <c r="L92" s="7"/>
    </row>
    <row r="93" spans="10:12" s="6" customFormat="1" ht="18.600000000000001" customHeight="1" x14ac:dyDescent="0.25">
      <c r="J93" s="7"/>
      <c r="K93" s="7"/>
      <c r="L93" s="7"/>
    </row>
    <row r="94" spans="10:12" s="6" customFormat="1" ht="18.600000000000001" customHeight="1" x14ac:dyDescent="0.25">
      <c r="J94" s="7"/>
      <c r="K94" s="7"/>
      <c r="L94" s="7"/>
    </row>
    <row r="95" spans="10:12" s="6" customFormat="1" ht="18.600000000000001" customHeight="1" x14ac:dyDescent="0.25">
      <c r="J95" s="7"/>
      <c r="K95" s="7"/>
      <c r="L95" s="7"/>
    </row>
    <row r="96" spans="10:12" s="6" customFormat="1" ht="18.600000000000001" customHeight="1" x14ac:dyDescent="0.25">
      <c r="J96" s="7"/>
      <c r="K96" s="7"/>
      <c r="L96" s="7"/>
    </row>
    <row r="97" spans="10:12" s="6" customFormat="1" ht="18.600000000000001" customHeight="1" x14ac:dyDescent="0.25">
      <c r="J97" s="7"/>
      <c r="K97" s="7"/>
      <c r="L97" s="7"/>
    </row>
    <row r="98" spans="10:12" s="6" customFormat="1" ht="18.600000000000001" customHeight="1" x14ac:dyDescent="0.25">
      <c r="J98" s="7"/>
      <c r="K98" s="7"/>
      <c r="L98" s="7"/>
    </row>
    <row r="99" spans="10:12" s="6" customFormat="1" ht="18.600000000000001" customHeight="1" x14ac:dyDescent="0.25">
      <c r="J99" s="7"/>
      <c r="K99" s="7"/>
      <c r="L99" s="7"/>
    </row>
    <row r="100" spans="10:12" s="6" customFormat="1" ht="18.600000000000001" customHeight="1" x14ac:dyDescent="0.25">
      <c r="J100" s="7"/>
      <c r="K100" s="7"/>
      <c r="L100" s="7"/>
    </row>
    <row r="101" spans="10:12" s="6" customFormat="1" ht="18.600000000000001" customHeight="1" x14ac:dyDescent="0.25">
      <c r="J101" s="7"/>
      <c r="K101" s="7"/>
      <c r="L101" s="7"/>
    </row>
    <row r="102" spans="10:12" s="6" customFormat="1" ht="18.600000000000001" customHeight="1" x14ac:dyDescent="0.25">
      <c r="J102" s="7"/>
      <c r="K102" s="7"/>
      <c r="L102" s="7"/>
    </row>
    <row r="103" spans="10:12" s="6" customFormat="1" ht="18.600000000000001" customHeight="1" x14ac:dyDescent="0.25">
      <c r="J103" s="7"/>
      <c r="K103" s="7"/>
      <c r="L103" s="7"/>
    </row>
    <row r="104" spans="10:12" s="6" customFormat="1" ht="18.600000000000001" customHeight="1" x14ac:dyDescent="0.25">
      <c r="J104" s="7"/>
      <c r="K104" s="7"/>
      <c r="L104" s="7"/>
    </row>
    <row r="105" spans="10:12" s="6" customFormat="1" ht="18.600000000000001" customHeight="1" x14ac:dyDescent="0.25">
      <c r="J105" s="7"/>
      <c r="K105" s="7"/>
      <c r="L105" s="7"/>
    </row>
    <row r="106" spans="10:12" s="6" customFormat="1" ht="18.600000000000001" customHeight="1" x14ac:dyDescent="0.25">
      <c r="J106" s="7"/>
      <c r="K106" s="7"/>
      <c r="L106" s="7"/>
    </row>
    <row r="107" spans="10:12" s="6" customFormat="1" ht="18.600000000000001" customHeight="1" x14ac:dyDescent="0.25">
      <c r="J107" s="7"/>
      <c r="K107" s="7"/>
      <c r="L107" s="7"/>
    </row>
    <row r="108" spans="10:12" s="6" customFormat="1" ht="18.600000000000001" customHeight="1" x14ac:dyDescent="0.25">
      <c r="J108" s="7"/>
      <c r="K108" s="7"/>
      <c r="L108" s="7"/>
    </row>
    <row r="109" spans="10:12" s="6" customFormat="1" ht="18.600000000000001" customHeight="1" x14ac:dyDescent="0.25">
      <c r="J109" s="7"/>
      <c r="K109" s="7"/>
      <c r="L109" s="7"/>
    </row>
    <row r="110" spans="10:12" s="6" customFormat="1" ht="18.600000000000001" customHeight="1" x14ac:dyDescent="0.25">
      <c r="J110" s="7"/>
      <c r="K110" s="7"/>
      <c r="L110" s="7"/>
    </row>
    <row r="111" spans="10:12" s="6" customFormat="1" ht="18.600000000000001" customHeight="1" x14ac:dyDescent="0.25">
      <c r="J111" s="7"/>
      <c r="K111" s="7"/>
      <c r="L111" s="7"/>
    </row>
    <row r="112" spans="10:12" s="6" customFormat="1" ht="18.600000000000001" customHeight="1" x14ac:dyDescent="0.25">
      <c r="J112" s="7"/>
      <c r="K112" s="7"/>
      <c r="L112" s="7"/>
    </row>
    <row r="113" spans="10:12" s="6" customFormat="1" ht="18.600000000000001" customHeight="1" x14ac:dyDescent="0.25">
      <c r="J113" s="7"/>
      <c r="K113" s="7"/>
      <c r="L113" s="7"/>
    </row>
    <row r="114" spans="10:12" s="6" customFormat="1" ht="18.600000000000001" customHeight="1" x14ac:dyDescent="0.25">
      <c r="J114" s="7"/>
      <c r="K114" s="7"/>
      <c r="L114" s="7"/>
    </row>
    <row r="115" spans="10:12" s="6" customFormat="1" ht="18.600000000000001" customHeight="1" x14ac:dyDescent="0.25">
      <c r="J115" s="7"/>
      <c r="K115" s="7"/>
      <c r="L115" s="7"/>
    </row>
    <row r="116" spans="10:12" s="6" customFormat="1" ht="18.600000000000001" customHeight="1" x14ac:dyDescent="0.25">
      <c r="J116" s="7"/>
      <c r="K116" s="7"/>
      <c r="L116" s="7"/>
    </row>
    <row r="117" spans="10:12" s="6" customFormat="1" ht="18.600000000000001" customHeight="1" x14ac:dyDescent="0.25">
      <c r="J117" s="7"/>
      <c r="K117" s="7"/>
      <c r="L117" s="7"/>
    </row>
    <row r="118" spans="10:12" s="6" customFormat="1" ht="18.600000000000001" customHeight="1" x14ac:dyDescent="0.25">
      <c r="J118" s="7"/>
      <c r="K118" s="7"/>
      <c r="L118" s="7"/>
    </row>
    <row r="119" spans="10:12" s="6" customFormat="1" ht="18.600000000000001" customHeight="1" x14ac:dyDescent="0.25">
      <c r="J119" s="7"/>
      <c r="K119" s="7"/>
      <c r="L119" s="7"/>
    </row>
    <row r="120" spans="10:12" s="6" customFormat="1" ht="18.600000000000001" customHeight="1" x14ac:dyDescent="0.25">
      <c r="J120" s="7"/>
      <c r="K120" s="7"/>
      <c r="L120" s="7"/>
    </row>
    <row r="121" spans="10:12" s="6" customFormat="1" ht="18.600000000000001" customHeight="1" x14ac:dyDescent="0.25">
      <c r="J121" s="7"/>
      <c r="K121" s="7"/>
      <c r="L121" s="7"/>
    </row>
    <row r="122" spans="10:12" s="6" customFormat="1" ht="18.600000000000001" customHeight="1" x14ac:dyDescent="0.25">
      <c r="J122" s="7"/>
      <c r="K122" s="7"/>
      <c r="L122" s="7"/>
    </row>
    <row r="123" spans="10:12" s="6" customFormat="1" ht="18.600000000000001" customHeight="1" x14ac:dyDescent="0.25">
      <c r="J123" s="7"/>
      <c r="K123" s="7"/>
      <c r="L123" s="7"/>
    </row>
    <row r="124" spans="10:12" s="6" customFormat="1" ht="18.600000000000001" customHeight="1" x14ac:dyDescent="0.25">
      <c r="J124" s="7"/>
      <c r="K124" s="7"/>
      <c r="L124" s="7"/>
    </row>
    <row r="125" spans="10:12" s="6" customFormat="1" ht="18.600000000000001" customHeight="1" x14ac:dyDescent="0.25">
      <c r="J125" s="7"/>
      <c r="K125" s="7"/>
      <c r="L125" s="7"/>
    </row>
    <row r="126" spans="10:12" s="6" customFormat="1" ht="18.600000000000001" customHeight="1" x14ac:dyDescent="0.25">
      <c r="J126" s="7"/>
      <c r="K126" s="7"/>
      <c r="L126" s="7"/>
    </row>
    <row r="127" spans="10:12" s="6" customFormat="1" ht="18.600000000000001" customHeight="1" x14ac:dyDescent="0.25">
      <c r="J127" s="7"/>
      <c r="K127" s="7"/>
      <c r="L127" s="7"/>
    </row>
    <row r="128" spans="10:12" s="6" customFormat="1" ht="18.600000000000001" customHeight="1" x14ac:dyDescent="0.25">
      <c r="J128" s="7"/>
      <c r="K128" s="7"/>
      <c r="L128" s="7"/>
    </row>
    <row r="129" spans="10:12" s="6" customFormat="1" ht="18.600000000000001" customHeight="1" x14ac:dyDescent="0.25">
      <c r="J129" s="7"/>
      <c r="K129" s="7"/>
      <c r="L129" s="7"/>
    </row>
    <row r="130" spans="10:12" s="6" customFormat="1" ht="18.600000000000001" customHeight="1" x14ac:dyDescent="0.25">
      <c r="J130" s="7"/>
      <c r="K130" s="7"/>
      <c r="L130" s="7"/>
    </row>
    <row r="131" spans="10:12" s="6" customFormat="1" ht="18.600000000000001" customHeight="1" x14ac:dyDescent="0.25">
      <c r="J131" s="7"/>
      <c r="K131" s="7"/>
      <c r="L131" s="7"/>
    </row>
    <row r="132" spans="10:12" s="6" customFormat="1" ht="18.600000000000001" customHeight="1" x14ac:dyDescent="0.25">
      <c r="J132" s="7"/>
      <c r="K132" s="7"/>
      <c r="L132" s="7"/>
    </row>
    <row r="133" spans="10:12" s="6" customFormat="1" ht="18.600000000000001" customHeight="1" x14ac:dyDescent="0.25">
      <c r="J133" s="7"/>
      <c r="K133" s="7"/>
      <c r="L133" s="7"/>
    </row>
    <row r="134" spans="10:12" s="6" customFormat="1" ht="18.600000000000001" customHeight="1" x14ac:dyDescent="0.25">
      <c r="J134" s="7"/>
      <c r="K134" s="7"/>
      <c r="L134" s="7"/>
    </row>
    <row r="135" spans="10:12" s="6" customFormat="1" ht="18.600000000000001" customHeight="1" x14ac:dyDescent="0.25">
      <c r="J135" s="7"/>
      <c r="K135" s="7"/>
      <c r="L135" s="7"/>
    </row>
    <row r="136" spans="10:12" s="6" customFormat="1" ht="18.600000000000001" customHeight="1" x14ac:dyDescent="0.25">
      <c r="J136" s="7"/>
      <c r="K136" s="7"/>
      <c r="L136" s="7"/>
    </row>
    <row r="137" spans="10:12" s="6" customFormat="1" ht="18.600000000000001" customHeight="1" x14ac:dyDescent="0.25">
      <c r="J137" s="7"/>
      <c r="K137" s="7"/>
      <c r="L137" s="7"/>
    </row>
    <row r="138" spans="10:12" s="6" customFormat="1" ht="18.600000000000001" customHeight="1" x14ac:dyDescent="0.25">
      <c r="J138" s="7"/>
      <c r="K138" s="7"/>
      <c r="L138" s="7"/>
    </row>
    <row r="139" spans="10:12" s="6" customFormat="1" ht="18.600000000000001" customHeight="1" x14ac:dyDescent="0.25">
      <c r="J139" s="7"/>
      <c r="K139" s="7"/>
      <c r="L139" s="7"/>
    </row>
    <row r="140" spans="10:12" s="6" customFormat="1" ht="18.600000000000001" customHeight="1" x14ac:dyDescent="0.25">
      <c r="J140" s="7"/>
      <c r="K140" s="7"/>
      <c r="L140" s="7"/>
    </row>
    <row r="141" spans="10:12" s="6" customFormat="1" ht="18.600000000000001" customHeight="1" x14ac:dyDescent="0.25">
      <c r="J141" s="7"/>
      <c r="K141" s="7"/>
      <c r="L141" s="7"/>
    </row>
    <row r="142" spans="10:12" s="6" customFormat="1" ht="18.600000000000001" customHeight="1" x14ac:dyDescent="0.25">
      <c r="J142" s="7"/>
      <c r="K142" s="7"/>
      <c r="L142" s="7"/>
    </row>
    <row r="143" spans="10:12" s="6" customFormat="1" ht="18.600000000000001" customHeight="1" x14ac:dyDescent="0.25">
      <c r="J143" s="7"/>
      <c r="K143" s="7"/>
      <c r="L143" s="7"/>
    </row>
    <row r="144" spans="10:12" s="6" customFormat="1" ht="18.600000000000001" customHeight="1" x14ac:dyDescent="0.25">
      <c r="J144" s="7"/>
      <c r="K144" s="7"/>
      <c r="L144" s="7"/>
    </row>
    <row r="145" spans="10:12" s="6" customFormat="1" ht="18.600000000000001" customHeight="1" x14ac:dyDescent="0.25">
      <c r="J145" s="7"/>
      <c r="K145" s="7"/>
      <c r="L145" s="7"/>
    </row>
    <row r="146" spans="10:12" s="6" customFormat="1" ht="18.600000000000001" customHeight="1" x14ac:dyDescent="0.25">
      <c r="J146" s="7"/>
      <c r="K146" s="7"/>
      <c r="L146" s="7"/>
    </row>
    <row r="147" spans="10:12" s="6" customFormat="1" ht="18.600000000000001" customHeight="1" x14ac:dyDescent="0.25">
      <c r="J147" s="7"/>
      <c r="K147" s="7"/>
      <c r="L147" s="7"/>
    </row>
    <row r="148" spans="10:12" s="6" customFormat="1" ht="18.600000000000001" customHeight="1" x14ac:dyDescent="0.25">
      <c r="J148" s="7"/>
      <c r="K148" s="7"/>
      <c r="L148" s="7"/>
    </row>
    <row r="149" spans="10:12" s="6" customFormat="1" ht="18.600000000000001" customHeight="1" x14ac:dyDescent="0.25">
      <c r="J149" s="7"/>
      <c r="K149" s="7"/>
      <c r="L149" s="7"/>
    </row>
    <row r="150" spans="10:12" s="6" customFormat="1" ht="18.600000000000001" customHeight="1" x14ac:dyDescent="0.25">
      <c r="J150" s="7"/>
      <c r="K150" s="7"/>
      <c r="L150" s="7"/>
    </row>
    <row r="151" spans="10:12" s="6" customFormat="1" ht="18.600000000000001" customHeight="1" x14ac:dyDescent="0.25">
      <c r="J151" s="7"/>
      <c r="K151" s="7"/>
      <c r="L151" s="7"/>
    </row>
    <row r="152" spans="10:12" s="6" customFormat="1" ht="18.600000000000001" customHeight="1" x14ac:dyDescent="0.25">
      <c r="J152" s="7"/>
      <c r="K152" s="7"/>
      <c r="L152" s="7"/>
    </row>
    <row r="153" spans="10:12" s="6" customFormat="1" ht="18.600000000000001" customHeight="1" x14ac:dyDescent="0.25">
      <c r="J153" s="7"/>
      <c r="K153" s="7"/>
      <c r="L153" s="7"/>
    </row>
    <row r="154" spans="10:12" s="6" customFormat="1" ht="18.600000000000001" customHeight="1" x14ac:dyDescent="0.25">
      <c r="J154" s="7"/>
      <c r="K154" s="7"/>
      <c r="L154" s="7"/>
    </row>
    <row r="155" spans="10:12" s="6" customFormat="1" ht="18.600000000000001" customHeight="1" x14ac:dyDescent="0.25">
      <c r="J155" s="7"/>
      <c r="K155" s="7"/>
      <c r="L155" s="7"/>
    </row>
    <row r="156" spans="10:12" s="6" customFormat="1" ht="18.600000000000001" customHeight="1" x14ac:dyDescent="0.25">
      <c r="J156" s="7"/>
      <c r="K156" s="7"/>
      <c r="L156" s="7"/>
    </row>
    <row r="157" spans="10:12" s="6" customFormat="1" ht="18.600000000000001" customHeight="1" x14ac:dyDescent="0.25">
      <c r="J157" s="7"/>
      <c r="K157" s="7"/>
      <c r="L157" s="7"/>
    </row>
    <row r="158" spans="10:12" s="6" customFormat="1" ht="18.600000000000001" customHeight="1" x14ac:dyDescent="0.25">
      <c r="J158" s="7"/>
      <c r="K158" s="7"/>
      <c r="L158" s="7"/>
    </row>
    <row r="159" spans="10:12" s="6" customFormat="1" ht="18.600000000000001" customHeight="1" x14ac:dyDescent="0.25">
      <c r="J159" s="7"/>
      <c r="K159" s="7"/>
      <c r="L159" s="7"/>
    </row>
    <row r="160" spans="10:12" s="6" customFormat="1" ht="18.600000000000001" customHeight="1" x14ac:dyDescent="0.25">
      <c r="J160" s="7"/>
      <c r="K160" s="7"/>
      <c r="L160" s="7"/>
    </row>
    <row r="161" spans="1:12" s="6" customFormat="1" ht="18.600000000000001" customHeight="1" x14ac:dyDescent="0.25">
      <c r="A161" s="3"/>
      <c r="B161" s="3"/>
      <c r="C161" s="3"/>
      <c r="D161" s="3"/>
      <c r="E161" s="3"/>
      <c r="F161" s="3"/>
      <c r="G161" s="3"/>
      <c r="H161" s="3"/>
      <c r="J161" s="7"/>
      <c r="K161" s="7"/>
      <c r="L161" s="7"/>
    </row>
    <row r="162" spans="1:12" s="6" customFormat="1" ht="18.600000000000001" customHeight="1" x14ac:dyDescent="0.25">
      <c r="A162" s="3"/>
      <c r="B162" s="3"/>
      <c r="C162" s="3"/>
      <c r="D162" s="3"/>
      <c r="E162" s="3"/>
      <c r="F162" s="3"/>
      <c r="G162" s="3"/>
      <c r="H162" s="3"/>
      <c r="J162" s="7"/>
      <c r="K162" s="7"/>
      <c r="L162" s="7"/>
    </row>
  </sheetData>
  <mergeCells count="3">
    <mergeCell ref="J48:L48"/>
    <mergeCell ref="J5:L5"/>
    <mergeCell ref="T44:V44"/>
  </mergeCells>
  <pageMargins left="0.98425196850393704" right="0.43307086614173201" top="0.90551181102362199" bottom="0.31496062992126" header="0.511811023622047" footer="0.31496062992126"/>
  <pageSetup paperSize="9" firstPageNumber="7" orientation="portrait" useFirstPageNumber="1" r:id="rId1"/>
  <headerFooter>
    <oddFooter>&amp;L&amp;"Times New Roman,Regular"&amp;11The accompanying condensed notes are an intergal parts of these financial statements.&amp;R&amp;"Times New Roman,Regular"&amp;11  &amp;P</oddFooter>
  </headerFooter>
  <rowBreaks count="1" manualBreakCount="1">
    <brk id="4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</vt:lpstr>
      <vt:lpstr>PL_4</vt:lpstr>
      <vt:lpstr>PL_5</vt:lpstr>
      <vt:lpstr>SE_6</vt:lpstr>
      <vt:lpstr>CF_7,8</vt:lpstr>
      <vt:lpstr>'BS_2,3'!Print_Area</vt:lpstr>
      <vt:lpstr>'CF_7,8'!Print_Area</vt:lpstr>
      <vt:lpstr>SE_6!Print_Area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nittaya_cfarm@hotmail.com</cp:lastModifiedBy>
  <cp:lastPrinted>2024-07-31T11:36:29Z</cp:lastPrinted>
  <dcterms:created xsi:type="dcterms:W3CDTF">2007-10-24T11:45:06Z</dcterms:created>
  <dcterms:modified xsi:type="dcterms:W3CDTF">2024-08-05T08:10:37Z</dcterms:modified>
</cp:coreProperties>
</file>