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holding\10. งบการเงิน ส่งSET\update 300624\"/>
    </mc:Choice>
  </mc:AlternateContent>
  <xr:revisionPtr revIDLastSave="0" documentId="13_ncr:1_{7AE53096-8A94-4755-BF42-4780302B904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S" sheetId="6" r:id="rId1"/>
    <sheet name="PL" sheetId="8" r:id="rId2"/>
    <sheet name="SCE-Conso" sheetId="13" r:id="rId3"/>
    <sheet name="SCE-Seperate" sheetId="14" r:id="rId4"/>
    <sheet name="CF" sheetId="15" r:id="rId5"/>
  </sheets>
  <definedNames>
    <definedName name="fre">#REF!</definedName>
    <definedName name="page\x2dtotal">#REF!</definedName>
    <definedName name="page\x2dtotal\x2dmaster0">#REF!</definedName>
    <definedName name="_xlnm.Print_Area" localSheetId="0">BS!$A$1:$K$82</definedName>
    <definedName name="_xlnm.Print_Area" localSheetId="4">CF!$A$1:$I$43</definedName>
    <definedName name="_xlnm.Print_Area" localSheetId="2">'SCE-Conso'!$A$1:$Y$38</definedName>
    <definedName name="_xlnm.Print_Area" localSheetId="3">'SCE-Seperate'!$A$1:$K$16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13" l="1"/>
  <c r="O18" i="13" l="1"/>
  <c r="K18" i="13"/>
  <c r="I18" i="13"/>
  <c r="G18" i="13"/>
  <c r="E18" i="13"/>
  <c r="E137" i="8"/>
  <c r="E72" i="6"/>
  <c r="I35" i="15" l="1"/>
  <c r="G35" i="15"/>
  <c r="E35" i="15"/>
  <c r="W31" i="13"/>
  <c r="W30" i="13"/>
  <c r="O34" i="13" l="1"/>
  <c r="K34" i="13"/>
  <c r="K35" i="13" s="1"/>
  <c r="I34" i="13"/>
  <c r="I35" i="13" s="1"/>
  <c r="G34" i="13"/>
  <c r="G35" i="13" s="1"/>
  <c r="E34" i="13"/>
  <c r="E35" i="13" s="1"/>
  <c r="G72" i="6"/>
  <c r="I137" i="8" l="1"/>
  <c r="I138" i="8" s="1"/>
  <c r="G137" i="8"/>
  <c r="Q17" i="13" s="1"/>
  <c r="Q18" i="13" s="1"/>
  <c r="E138" i="8"/>
  <c r="Q31" i="13" s="1"/>
  <c r="Q34" i="13" s="1"/>
  <c r="I63" i="8"/>
  <c r="I64" i="8" s="1"/>
  <c r="G63" i="8"/>
  <c r="G64" i="8" s="1"/>
  <c r="E63" i="8"/>
  <c r="E64" i="8" s="1"/>
  <c r="G138" i="8" l="1"/>
  <c r="S17" i="13"/>
  <c r="G56" i="6"/>
  <c r="E56" i="6"/>
  <c r="S33" i="13"/>
  <c r="S31" i="13"/>
  <c r="U31" i="13" s="1"/>
  <c r="S30" i="13"/>
  <c r="S29" i="13"/>
  <c r="S28" i="13"/>
  <c r="U28" i="13" s="1"/>
  <c r="Y28" i="13" s="1"/>
  <c r="U33" i="13" l="1"/>
  <c r="W33" i="13" s="1"/>
  <c r="W34" i="13" s="1"/>
  <c r="W35" i="13" s="1"/>
  <c r="S34" i="13"/>
  <c r="S35" i="13" s="1"/>
  <c r="U29" i="13"/>
  <c r="U17" i="13"/>
  <c r="Y17" i="13" s="1"/>
  <c r="K72" i="6"/>
  <c r="K74" i="6" s="1"/>
  <c r="I72" i="6"/>
  <c r="I74" i="6" s="1"/>
  <c r="G74" i="6"/>
  <c r="E74" i="6"/>
  <c r="Y33" i="13" l="1"/>
  <c r="Y31" i="13"/>
  <c r="I30" i="15"/>
  <c r="G30" i="15"/>
  <c r="E30" i="15"/>
  <c r="I25" i="15"/>
  <c r="G25" i="15"/>
  <c r="E25" i="15"/>
  <c r="E36" i="15" s="1"/>
  <c r="E39" i="15" s="1"/>
  <c r="G12" i="14"/>
  <c r="G13" i="14" s="1"/>
  <c r="E12" i="14"/>
  <c r="E13" i="14" s="1"/>
  <c r="K10" i="14"/>
  <c r="K9" i="14"/>
  <c r="S16" i="13"/>
  <c r="S15" i="13"/>
  <c r="S18" i="13" s="1"/>
  <c r="G105" i="8"/>
  <c r="E105" i="8"/>
  <c r="I105" i="8"/>
  <c r="G87" i="8"/>
  <c r="G89" i="8" s="1"/>
  <c r="G95" i="8" s="1"/>
  <c r="E87" i="8"/>
  <c r="E89" i="8" s="1"/>
  <c r="E95" i="8" s="1"/>
  <c r="I87" i="8"/>
  <c r="I89" i="8" s="1"/>
  <c r="I95" i="8" s="1"/>
  <c r="U15" i="13" l="1"/>
  <c r="I106" i="8"/>
  <c r="I108" i="8" s="1"/>
  <c r="I111" i="8" s="1"/>
  <c r="G36" i="15"/>
  <c r="G39" i="15" s="1"/>
  <c r="I36" i="15"/>
  <c r="I39" i="15" s="1"/>
  <c r="E106" i="8"/>
  <c r="E108" i="8" s="1"/>
  <c r="E113" i="8" s="1"/>
  <c r="E111" i="8" s="1"/>
  <c r="G106" i="8"/>
  <c r="G108" i="8" s="1"/>
  <c r="G113" i="8" s="1"/>
  <c r="G111" i="8" s="1"/>
  <c r="G116" i="8" s="1"/>
  <c r="Y15" i="13" l="1"/>
  <c r="I116" i="8"/>
  <c r="I11" i="14"/>
  <c r="E139" i="8"/>
  <c r="M16" i="13"/>
  <c r="M18" i="13" s="1"/>
  <c r="I139" i="8"/>
  <c r="I142" i="8" s="1"/>
  <c r="G139" i="8"/>
  <c r="G144" i="8" s="1"/>
  <c r="G142" i="8" s="1"/>
  <c r="E144" i="8" l="1"/>
  <c r="E142" i="8" s="1"/>
  <c r="E116" i="8"/>
  <c r="M30" i="13"/>
  <c r="K11" i="14"/>
  <c r="K12" i="14" s="1"/>
  <c r="K13" i="14" s="1"/>
  <c r="I12" i="14"/>
  <c r="I13" i="14" s="1"/>
  <c r="U16" i="13"/>
  <c r="U18" i="13" s="1"/>
  <c r="Y29" i="13"/>
  <c r="G32" i="8"/>
  <c r="E32" i="8"/>
  <c r="G14" i="8"/>
  <c r="G16" i="8" s="1"/>
  <c r="G22" i="8" s="1"/>
  <c r="E14" i="8"/>
  <c r="E16" i="8" s="1"/>
  <c r="E22" i="8" s="1"/>
  <c r="K56" i="6"/>
  <c r="K75" i="6" s="1"/>
  <c r="K76" i="6" s="1"/>
  <c r="I56" i="6"/>
  <c r="I75" i="6" s="1"/>
  <c r="G29" i="6"/>
  <c r="E29" i="6"/>
  <c r="I29" i="6"/>
  <c r="K29" i="6"/>
  <c r="M34" i="13" l="1"/>
  <c r="M35" i="13" s="1"/>
  <c r="U30" i="13"/>
  <c r="I76" i="6"/>
  <c r="Y16" i="13"/>
  <c r="Y18" i="13" s="1"/>
  <c r="G75" i="6"/>
  <c r="G76" i="6" s="1"/>
  <c r="E75" i="6"/>
  <c r="E76" i="6" s="1"/>
  <c r="G33" i="8"/>
  <c r="G35" i="8" s="1"/>
  <c r="I14" i="8"/>
  <c r="I16" i="8" s="1"/>
  <c r="I22" i="8" s="1"/>
  <c r="I32" i="8"/>
  <c r="E33" i="8"/>
  <c r="E35" i="8" s="1"/>
  <c r="E40" i="8" s="1"/>
  <c r="E38" i="8" s="1"/>
  <c r="E43" i="8" s="1"/>
  <c r="U34" i="13" l="1"/>
  <c r="U35" i="13" s="1"/>
  <c r="Y30" i="13"/>
  <c r="Y34" i="13" s="1"/>
  <c r="Y35" i="13" s="1"/>
  <c r="G40" i="8"/>
  <c r="G38" i="8" s="1"/>
  <c r="G43" i="8" s="1"/>
  <c r="G65" i="8"/>
  <c r="I33" i="8"/>
  <c r="I35" i="8" s="1"/>
  <c r="E65" i="8"/>
  <c r="E70" i="8" s="1"/>
  <c r="E68" i="8" s="1"/>
  <c r="G70" i="8" l="1"/>
  <c r="G68" i="8" s="1"/>
  <c r="I38" i="8"/>
  <c r="I43" i="8" s="1"/>
  <c r="I65" i="8"/>
  <c r="I68" i="8" s="1"/>
</calcChain>
</file>

<file path=xl/sharedStrings.xml><?xml version="1.0" encoding="utf-8"?>
<sst xmlns="http://schemas.openxmlformats.org/spreadsheetml/2006/main" count="410" uniqueCount="209">
  <si>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</si>
  <si>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</si>
  <si>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</si>
  <si>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</si>
  <si>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</si>
  <si>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</si>
  <si>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ทุนเรือนหุ้น</t>
  </si>
  <si>
    <t>กรรมการ</t>
  </si>
  <si>
    <t>รวมรายได้</t>
  </si>
  <si>
    <t>ค่าใช้จ่าย</t>
  </si>
  <si>
    <t>รวมค่าใช้จ่าย</t>
  </si>
  <si>
    <t>และชำระแล้ว</t>
  </si>
  <si>
    <t>รายได้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</si>
  <si>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</si>
  <si>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</si>
  <si>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</si>
  <si>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</si>
  <si>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</si>
  <si>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31 ธันวาคม 2566</t>
  </si>
  <si>
    <t xml:space="preserve">   ทุนจดทะเบียน</t>
  </si>
  <si>
    <t>ยอดคงเหลือ ณ วันที่ 1 มกราคม 2567</t>
  </si>
  <si>
    <t>งบฐานะการเงิน</t>
  </si>
  <si>
    <t xml:space="preserve"> 2567</t>
  </si>
  <si>
    <t>รวมหนี้สิน</t>
  </si>
  <si>
    <t>เงินสดรับจากเงินกู้ยืมระยะยาว</t>
  </si>
  <si>
    <t xml:space="preserve">   ทุนออกจำหน่ายและชำระแล้ว</t>
  </si>
  <si>
    <t>ค่าใช้จ่ายภาษีเงินได้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</si>
  <si>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</si>
  <si>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</si>
  <si>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</si>
  <si>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</si>
  <si>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บริษัท บีเคไอ โฮลดิ้งส์ จำกัด (มหาชน) และบริษัทย่อย</t>
  </si>
  <si>
    <t>งบการเงินรวม</t>
  </si>
  <si>
    <t>หลังการปรับ</t>
  </si>
  <si>
    <t>โครงสร้างกิจการ</t>
  </si>
  <si>
    <t>ก่อนการปรับ</t>
  </si>
  <si>
    <t>(ยังไม่ได้ตรวจสอบ</t>
  </si>
  <si>
    <t>แต่สอบทานแล้ว)</t>
  </si>
  <si>
    <t>(ตรวจสอบแล้ว)</t>
  </si>
  <si>
    <t>งบการเงินเฉพาะกิจการ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</si>
  <si>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</si>
  <si>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</si>
  <si>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</si>
  <si>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</si>
  <si>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ที่ดิน อาคารและอุปกรณ์</t>
  </si>
  <si>
    <t>สินทรัพย์อื่น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</si>
  <si>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</si>
  <si>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</si>
  <si>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</si>
  <si>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 xml:space="preserve">   อสังหาริมทรัพย์เพื่อการลงทุน</t>
  </si>
  <si>
    <t>สินทรัพย์สิทธิการใช้</t>
  </si>
  <si>
    <t xml:space="preserve">สินทรัพย์ไม่มีตัวตน </t>
  </si>
  <si>
    <t xml:space="preserve">   ภาษีเงินได้นิติบุคคลรอเรียกคืน</t>
  </si>
  <si>
    <t xml:space="preserve">   อื่น ๆ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</si>
  <si>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</si>
  <si>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</si>
  <si>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</si>
  <si>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</si>
  <si>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</si>
  <si>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</si>
  <si>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</si>
  <si>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 xml:space="preserve">   เบี้ยประกันภัยรับล่วงหน้า</t>
  </si>
  <si>
    <t xml:space="preserve">   ค่านายหน้าค้างจ่าย</t>
  </si>
  <si>
    <t xml:space="preserve">   ค่าใช้จ่ายค้างจ่าย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</si>
  <si>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</si>
  <si>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</si>
  <si>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</si>
  <si>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</si>
  <si>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</si>
  <si>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</si>
  <si>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องค์ประกอบอื่นของส่วนของเจ้าของ</t>
  </si>
  <si>
    <t>หนี้สินและส่วนของเจ้าของ</t>
  </si>
  <si>
    <t>งบฐานะการเงิน (ต่อ)</t>
  </si>
  <si>
    <t>สำหรับงวดสามเดือนสิ้นสุดวันที่ 30 มิถุนายน 2567</t>
  </si>
  <si>
    <t>กำไรหรือขาดทุน: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</si>
  <si>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</si>
  <si>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</si>
  <si>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</si>
  <si>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หัก: สำรองเบี้ยประกันภัยที่ยังไม่ถือเป็นรายได้เพิ่มจากปีก่อน</t>
  </si>
  <si>
    <t>เบี้ยประกันภัยที่ถือเป็นรายได้</t>
  </si>
  <si>
    <t>รายได้ค่าจ้างและค่าบำเหน็จ</t>
  </si>
  <si>
    <t>รายได้จากการลงทุน</t>
  </si>
  <si>
    <t>ส่วนแบ่งกำไรในบริษัทร่วมภายใต้วิธีส่วนได้เสีย</t>
  </si>
  <si>
    <t>รายได้อื่น</t>
  </si>
  <si>
    <t>ค่าสินไหมทดแทน</t>
  </si>
  <si>
    <t>หัก: ค่าสินไหมทดแทนรับคืนจากการประกันภัยต่อ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</si>
  <si>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</si>
  <si>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</si>
  <si>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</si>
  <si>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ค่าใช้จ่ายลงทุน</t>
  </si>
  <si>
    <t>ต้นทุนทางการเงิน</t>
  </si>
  <si>
    <t>ผลขาดทุนด้านเครดิตที่คาดว่าจะเกิดขึ้น</t>
  </si>
  <si>
    <t>กำไร (ขาดทุน) ก่อนค่าใช้จ่ายภาษีเงินได้</t>
  </si>
  <si>
    <t xml:space="preserve">กำไร (ขาดทุน) สุทธิ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</si>
  <si>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</si>
  <si>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</si>
  <si>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กำไร (ขาดทุน) จากการวัดมูลค่าในเงินลงทุนเผื่อขายที่วัดมูลค่า</t>
  </si>
  <si>
    <t>บวก (หัก): 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</si>
  <si>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</si>
  <si>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</si>
  <si>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หัก: ภาษีเงินได้</t>
  </si>
  <si>
    <t xml:space="preserve"> 2566</t>
  </si>
  <si>
    <t xml:space="preserve"> 30 มิถุนายน 2567</t>
  </si>
  <si>
    <t>ส่วนของผู้ถือหุ้นของบริษัทฯ</t>
  </si>
  <si>
    <t xml:space="preserve">ส่วนเกิน 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</si>
  <si>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</si>
  <si>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</si>
  <si>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</si>
  <si>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</si>
  <si>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ยอดคงเหลือ ณ วันที่ 1 มกราคม 2566</t>
  </si>
  <si>
    <t>ยอดคงเหลือ ณ วันที่ 30 มิถุนายน 2566</t>
  </si>
  <si>
    <t>กำไรเบ็ดเสร็จอื่นสำหรับงวด</t>
  </si>
  <si>
    <t xml:space="preserve"> (หน่วย: บาท)</t>
  </si>
  <si>
    <t>ส่วนเกินทุนจากการวัดมูลค่า</t>
  </si>
  <si>
    <t>ส่วนแบ่งขาดทุน</t>
  </si>
  <si>
    <t>เงินลงทุนเผื่อขายที่วัดมูลค่า</t>
  </si>
  <si>
    <t>ด้วยมูลค่ายุติธรรมผ่าน</t>
  </si>
  <si>
    <t>ทุนออกจำหน่าย</t>
  </si>
  <si>
    <t>จัดสรรแล้ว</t>
  </si>
  <si>
    <t>จากบริษัทร่วม</t>
  </si>
  <si>
    <t>กำไรขาดทุนเบ็ดเสร็จอื่น</t>
  </si>
  <si>
    <t>รวมองค์ประกอบอื่น</t>
  </si>
  <si>
    <t>สำรองอื่น</t>
  </si>
  <si>
    <t xml:space="preserve"> - สุทธิจากภาษีเงินได้</t>
  </si>
  <si>
    <t>เงินปันผลจ่าย</t>
  </si>
  <si>
    <t>กำไรสุทธิ</t>
  </si>
  <si>
    <t>เบี้ยประกันภัยรับจากการประกันภัยโดยตรง</t>
  </si>
  <si>
    <t>เงินสดจ่ายจากการประกันภัยต่อ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</si>
  <si>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</si>
  <si>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</si>
  <si>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</si>
  <si>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</si>
  <si>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</si>
  <si>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</si>
  <si>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</si>
  <si>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</si>
  <si>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</si>
  <si>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</si>
  <si>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</si>
  <si>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</si>
  <si>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</si>
  <si>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</si>
  <si>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2567</t>
  </si>
  <si>
    <t>เงินลงทุนในบริษัทย่อย</t>
  </si>
  <si>
    <t>หนี้สิน</t>
  </si>
  <si>
    <t>ส่วนของผู้มีส่วนได้เสียที่ไม่มีอำนาจควบคุมของบริษัทย่อย</t>
  </si>
  <si>
    <t>เงินลงทุนในบริษัทร่วม</t>
  </si>
  <si>
    <t>กำไร (ขาดทุน) เบ็ดเสร็จอื่นสำหรับงวด</t>
  </si>
  <si>
    <t>หัก: สำรองเบี้ยประกันภัยที่ยังไม่ถือเป็นรายได้เพิ่มจากงวดก่อน</t>
  </si>
  <si>
    <t>งบกำไรขาดทุนเบ็ดเสร็จ (ต่อ)</t>
  </si>
  <si>
    <t>รวมส่วนของ</t>
  </si>
  <si>
    <t>ผู้ถือหุ้น</t>
  </si>
  <si>
    <t>ของบริษัทฯ</t>
  </si>
  <si>
    <t>ส่วนของ</t>
  </si>
  <si>
    <t>ผู้มีส่วนได้เสียที่</t>
  </si>
  <si>
    <t>ไม่มีอำนาจควบคุม</t>
  </si>
  <si>
    <t>ของบริษัทย่อย</t>
  </si>
  <si>
    <t>3</t>
  </si>
  <si>
    <t>2</t>
  </si>
  <si>
    <t>4</t>
  </si>
  <si>
    <t>5</t>
  </si>
  <si>
    <t>6.1</t>
  </si>
  <si>
    <t>7</t>
  </si>
  <si>
    <t>8</t>
  </si>
  <si>
    <t>10</t>
  </si>
  <si>
    <t>11</t>
  </si>
  <si>
    <t>9.2</t>
  </si>
  <si>
    <t>12.2</t>
  </si>
  <si>
    <t>15</t>
  </si>
  <si>
    <t xml:space="preserve">   เงินกู้ยืมระยะยาว</t>
  </si>
  <si>
    <t xml:space="preserve">      หุ้นสามัญ 104,045,168 หุ้น มูลค่าหุ้นละ 10 บาท</t>
  </si>
  <si>
    <t>หุ้นสามัญออกในระหว่างงวด</t>
  </si>
  <si>
    <t>ขาดทุนสุทธิ</t>
  </si>
  <si>
    <t>ขาดทุนสะสม</t>
  </si>
  <si>
    <t>กำไร (ขาดทุน) จากเงินลงทุน</t>
  </si>
  <si>
    <t>หัก: ค่าใช้จ่ายภาษีเงินได้</t>
  </si>
  <si>
    <t>กำไร (ขาดทุน) เบ็ดเสร็จรวมสำหรับงวด</t>
  </si>
  <si>
    <t>ส่วนแบ่งกำไร (ขาดทุน) ในบริษัทร่วมภายใต้วิธีส่วนได้เสีย</t>
  </si>
  <si>
    <t>บวก (หัก): ค่าสินไหมทดแทนโอนกลับ (รับคืน) จากการประกันภัยต่อ</t>
  </si>
  <si>
    <t>กำไรจากการวัดมูลค่าในเงินลงทุนเผื่อขายที่วัดมูลค่า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</si>
  <si>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</si>
  <si>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</si>
  <si>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</si>
  <si>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 xml:space="preserve">      (31 ธันวาคม 2566: 106,471,000 หุ้น มูลค่าหุ้นละ 10 บาท</t>
  </si>
  <si>
    <t xml:space="preserve">      หุ้นสามัญ 106,471,000 หุ้น มูลค่าหุ้นละ 10 บาท</t>
  </si>
  <si>
    <t xml:space="preserve">      และเฉพาะกิจการ 1,000 หุ้น มูลค่าหุ้นละ 10 บาท)</t>
  </si>
  <si>
    <t xml:space="preserve">   ยุติธรรมผ่านกำไรขาดทุนเบ็ดเสร็จอื่น </t>
  </si>
  <si>
    <t>การแบ่งปันกำไร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</si>
  <si>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</si>
  <si>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หัก: ค่าเผื่อผลขาดทุนด้านเครดิตที่คาดว่าจะเกิดขึ้นเพิ่มขึ้น </t>
  </si>
  <si>
    <t>9.1</t>
  </si>
  <si>
    <t>13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</si>
  <si>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</si>
  <si>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</si>
  <si>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ส่วนของผู้ถือหุ้น</t>
  </si>
  <si>
    <t xml:space="preserve">กำไรต่อหุ้นขั้นพื้นฐาน </t>
  </si>
  <si>
    <t>ส่วนของผู้ถือหุ้นส่วนน้อยของบริษัทย่อยภายหลัง</t>
  </si>
  <si>
    <t xml:space="preserve">   ปรับโครงสร้าง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</si>
  <si>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</si>
  <si>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</si>
  <si>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</si>
  <si>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</si>
  <si>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12.1</t>
  </si>
  <si>
    <t>(ยังไม่ได้ตรวจสอบ แต่สอบทานแล้ว)</t>
  </si>
  <si>
    <t>กำไร (ขาดทุน) ส่วนที่เป็นของผู้ถือหุ้นของบริษัทฯ</t>
  </si>
  <si>
    <t>งบการเงินรวม - ก่อนการปรับโครงสร้างกิจการ</t>
  </si>
  <si>
    <t>องค์ประกอบอื่นของส่วนของผู้ถือหุ้น</t>
  </si>
  <si>
    <t>ของส่วนของผู้ถือหุ้น</t>
  </si>
  <si>
    <t>งบการเงินรวม - หลังการปรับโครงสร้างกิจการ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</si>
</sst>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0.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6">
    <xf numFmtId="0" fontId="0" fillId="0" borderId="0"/>
    <xf numFmtId="0" fontId="6" fillId="0" borderId="0"/>
    <xf numFmtId="0" fontId="7" fillId="0" borderId="0"/>
    <xf numFmtId="0" fontId="8" fillId="3" borderId="6">
      <alignment horizontal="center"/>
    </xf>
    <xf numFmtId="0" fontId="9" fillId="0" borderId="0"/>
    <xf numFmtId="0" fontId="8" fillId="0" borderId="0">
      <alignment horizontal="right"/>
    </xf>
    <xf numFmtId="0" fontId="10" fillId="0" borderId="0">
      <alignment horizontal="left"/>
    </xf>
    <xf numFmtId="0" fontId="11" fillId="0" borderId="7">
      <alignment horizontal="center"/>
    </xf>
    <xf numFmtId="39" fontId="11" fillId="0" borderId="6">
      <alignment horizontal="right"/>
    </xf>
    <xf numFmtId="0" fontId="12" fillId="0" borderId="0"/>
    <xf numFmtId="0" fontId="12" fillId="0" borderId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5" fillId="0" borderId="0"/>
    <xf numFmtId="0" fontId="20" fillId="0" borderId="0"/>
    <xf numFmtId="1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9" fontId="15" fillId="0" borderId="0" applyFont="0" applyFill="0" applyBorder="0" applyAlignment="0" applyProtection="0"/>
    <xf numFmtId="0" fontId="15" fillId="0" borderId="0"/>
    <xf numFmtId="0" fontId="7" fillId="0" borderId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6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165" fontId="26" fillId="0" borderId="0" applyFont="0" applyFill="0" applyBorder="0" applyAlignment="0" applyProtection="0"/>
    <xf numFmtId="0" fontId="28" fillId="0" borderId="0"/>
    <xf numFmtId="0" fontId="16" fillId="0" borderId="0"/>
    <xf numFmtId="0" fontId="9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68" fontId="21" fillId="0" borderId="9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1" fillId="0" borderId="9" applyFont="0" applyFill="0" applyBorder="0" applyAlignment="0" applyProtection="0"/>
    <xf numFmtId="167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9" fillId="0" borderId="0"/>
    <xf numFmtId="9" fontId="16" fillId="0" borderId="0" applyFont="0" applyFill="0" applyBorder="0" applyAlignment="0" applyProtection="0"/>
    <xf numFmtId="0" fontId="16" fillId="0" borderId="0"/>
    <xf numFmtId="0" fontId="32" fillId="0" borderId="0">
      <alignment vertical="center"/>
    </xf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4" fillId="0" borderId="0"/>
  </cellStyleXfs>
  <cellXfs count="17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37" fontId="3" fillId="0" borderId="0" xfId="1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2" fillId="2" borderId="0" xfId="0" quotePrefix="1" applyFont="1" applyFill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top"/>
    </xf>
    <xf numFmtId="41" fontId="3" fillId="0" borderId="1" xfId="0" quotePrefix="1" applyNumberFormat="1" applyFont="1" applyBorder="1" applyAlignment="1">
      <alignment horizontal="center" vertical="center"/>
    </xf>
    <xf numFmtId="41" fontId="3" fillId="0" borderId="0" xfId="14" quotePrefix="1" applyNumberFormat="1" applyFont="1" applyFill="1" applyBorder="1" applyAlignment="1">
      <alignment horizontal="center" vertical="center"/>
    </xf>
    <xf numFmtId="164" fontId="3" fillId="0" borderId="0" xfId="14" quotePrefix="1" applyNumberFormat="1" applyFont="1" applyFill="1" applyBorder="1" applyAlignment="1">
      <alignment horizontal="center" vertical="center"/>
    </xf>
    <xf numFmtId="41" fontId="3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4" applyNumberFormat="1" applyFont="1" applyFill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1" xfId="14" applyNumberFormat="1" applyFont="1" applyFill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8" fontId="2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vertical="center"/>
    </xf>
    <xf numFmtId="49" fontId="2" fillId="0" borderId="0" xfId="17" applyNumberFormat="1" applyFont="1" applyAlignment="1">
      <alignment horizontal="left" vertical="center"/>
    </xf>
    <xf numFmtId="49" fontId="3" fillId="0" borderId="0" xfId="17" applyNumberFormat="1" applyFont="1" applyAlignment="1">
      <alignment horizontal="center" vertical="center"/>
    </xf>
    <xf numFmtId="49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41" fontId="3" fillId="0" borderId="0" xfId="17" quotePrefix="1" applyNumberFormat="1" applyFont="1" applyAlignment="1">
      <alignment horizontal="center" vertical="center"/>
    </xf>
    <xf numFmtId="41" fontId="3" fillId="0" borderId="0" xfId="17" applyNumberFormat="1" applyFont="1" applyAlignment="1">
      <alignment vertical="center"/>
    </xf>
    <xf numFmtId="41" fontId="3" fillId="0" borderId="1" xfId="17" applyNumberFormat="1" applyFont="1" applyBorder="1" applyAlignment="1">
      <alignment vertical="center"/>
    </xf>
    <xf numFmtId="49" fontId="5" fillId="0" borderId="0" xfId="17" applyNumberFormat="1" applyFont="1" applyAlignment="1">
      <alignment horizontal="center" vertical="center"/>
    </xf>
    <xf numFmtId="38" fontId="3" fillId="0" borderId="0" xfId="17" applyNumberFormat="1" applyFont="1" applyAlignment="1">
      <alignment vertical="center"/>
    </xf>
    <xf numFmtId="41" fontId="3" fillId="0" borderId="2" xfId="17" applyNumberFormat="1" applyFont="1" applyBorder="1" applyAlignment="1">
      <alignment vertical="center"/>
    </xf>
    <xf numFmtId="41" fontId="3" fillId="0" borderId="0" xfId="17" applyNumberFormat="1" applyFont="1" applyAlignment="1">
      <alignment horizontal="center" vertical="center"/>
    </xf>
    <xf numFmtId="41" fontId="3" fillId="0" borderId="0" xfId="18" applyNumberFormat="1" applyFont="1" applyFill="1" applyAlignment="1">
      <alignment vertical="center"/>
    </xf>
    <xf numFmtId="49" fontId="2" fillId="0" borderId="0" xfId="17" applyNumberFormat="1" applyFont="1" applyAlignment="1">
      <alignment vertical="center"/>
    </xf>
    <xf numFmtId="41" fontId="3" fillId="0" borderId="2" xfId="17" applyNumberFormat="1" applyFont="1" applyBorder="1" applyAlignment="1">
      <alignment horizontal="center" vertical="center"/>
    </xf>
    <xf numFmtId="41" fontId="3" fillId="0" borderId="4" xfId="17" applyNumberFormat="1" applyFont="1" applyBorder="1" applyAlignment="1">
      <alignment horizontal="center" vertical="center"/>
    </xf>
    <xf numFmtId="38" fontId="5" fillId="0" borderId="0" xfId="17" applyNumberFormat="1" applyFont="1" applyAlignment="1">
      <alignment horizontal="center" vertical="center"/>
    </xf>
    <xf numFmtId="38" fontId="3" fillId="0" borderId="0" xfId="17" quotePrefix="1" applyNumberFormat="1" applyFont="1" applyAlignment="1">
      <alignment horizontal="left" vertical="center"/>
    </xf>
    <xf numFmtId="39" fontId="3" fillId="0" borderId="4" xfId="17" applyNumberFormat="1" applyFont="1" applyBorder="1" applyAlignment="1">
      <alignment horizontal="right" vertical="center"/>
    </xf>
    <xf numFmtId="166" fontId="3" fillId="0" borderId="0" xfId="17" applyNumberFormat="1" applyFont="1" applyAlignment="1">
      <alignment horizontal="right" vertical="center"/>
    </xf>
    <xf numFmtId="49" fontId="3" fillId="0" borderId="0" xfId="17" applyNumberFormat="1" applyFont="1" applyAlignment="1">
      <alignment horizontal="right" vertical="center"/>
    </xf>
    <xf numFmtId="49" fontId="3" fillId="0" borderId="0" xfId="17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19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21" applyFont="1" applyAlignment="1">
      <alignment vertical="center"/>
    </xf>
    <xf numFmtId="0" fontId="3" fillId="0" borderId="0" xfId="21" applyFont="1" applyAlignment="1">
      <alignment horizontal="left" vertical="center"/>
    </xf>
    <xf numFmtId="0" fontId="5" fillId="0" borderId="0" xfId="21" applyFont="1" applyAlignment="1">
      <alignment horizontal="center" vertical="center"/>
    </xf>
    <xf numFmtId="0" fontId="2" fillId="0" borderId="0" xfId="21" applyFont="1" applyAlignment="1">
      <alignment horizontal="left" vertical="center"/>
    </xf>
    <xf numFmtId="43" fontId="3" fillId="0" borderId="0" xfId="22" applyFont="1" applyFill="1" applyAlignment="1">
      <alignment vertical="center"/>
    </xf>
    <xf numFmtId="49" fontId="2" fillId="0" borderId="0" xfId="21" applyNumberFormat="1" applyFont="1" applyAlignment="1">
      <alignment vertical="center"/>
    </xf>
    <xf numFmtId="0" fontId="2" fillId="0" borderId="0" xfId="21" applyFont="1" applyAlignment="1">
      <alignment vertical="center"/>
    </xf>
    <xf numFmtId="49" fontId="2" fillId="0" borderId="0" xfId="21" applyNumberFormat="1" applyFont="1" applyAlignment="1">
      <alignment horizontal="left" vertical="center"/>
    </xf>
    <xf numFmtId="0" fontId="3" fillId="0" borderId="0" xfId="21" applyFont="1" applyAlignment="1">
      <alignment horizontal="right" vertical="center"/>
    </xf>
    <xf numFmtId="0" fontId="3" fillId="0" borderId="0" xfId="21" applyFont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41" fontId="3" fillId="0" borderId="0" xfId="21" applyNumberFormat="1" applyFont="1" applyAlignment="1">
      <alignment vertical="center"/>
    </xf>
    <xf numFmtId="41" fontId="3" fillId="0" borderId="3" xfId="21" applyNumberFormat="1" applyFont="1" applyBorder="1" applyAlignment="1">
      <alignment vertical="center"/>
    </xf>
    <xf numFmtId="41" fontId="3" fillId="0" borderId="1" xfId="19" applyFont="1" applyFill="1" applyBorder="1" applyAlignment="1">
      <alignment vertical="center"/>
    </xf>
    <xf numFmtId="41" fontId="3" fillId="0" borderId="0" xfId="24" applyNumberFormat="1" applyFont="1"/>
    <xf numFmtId="0" fontId="16" fillId="0" borderId="0" xfId="21"/>
    <xf numFmtId="49" fontId="2" fillId="0" borderId="0" xfId="21" applyNumberFormat="1" applyFont="1" applyAlignment="1">
      <alignment horizontal="center" vertical="center"/>
    </xf>
    <xf numFmtId="0" fontId="3" fillId="0" borderId="8" xfId="21" applyFont="1" applyBorder="1" applyAlignment="1">
      <alignment vertical="center"/>
    </xf>
    <xf numFmtId="0" fontId="3" fillId="0" borderId="1" xfId="21" applyFont="1" applyBorder="1" applyAlignment="1">
      <alignment horizontal="left" vertical="center"/>
    </xf>
    <xf numFmtId="0" fontId="19" fillId="0" borderId="0" xfId="21" applyFont="1" applyAlignment="1">
      <alignment vertical="center"/>
    </xf>
    <xf numFmtId="0" fontId="3" fillId="0" borderId="0" xfId="21" applyFont="1" applyAlignment="1">
      <alignment vertical="top"/>
    </xf>
    <xf numFmtId="41" fontId="3" fillId="0" borderId="1" xfId="21" applyNumberFormat="1" applyFont="1" applyBorder="1" applyAlignment="1">
      <alignment vertical="center"/>
    </xf>
    <xf numFmtId="0" fontId="14" fillId="0" borderId="0" xfId="21" applyFont="1" applyAlignment="1">
      <alignment vertical="center"/>
    </xf>
    <xf numFmtId="164" fontId="3" fillId="0" borderId="0" xfId="22" applyNumberFormat="1" applyFont="1" applyFill="1" applyAlignment="1">
      <alignment vertical="center"/>
    </xf>
    <xf numFmtId="164" fontId="3" fillId="0" borderId="0" xfId="22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horizontal="center"/>
    </xf>
    <xf numFmtId="49" fontId="3" fillId="0" borderId="0" xfId="27" applyNumberFormat="1" applyFont="1" applyAlignment="1">
      <alignment horizontal="left" vertical="center"/>
    </xf>
    <xf numFmtId="49" fontId="3" fillId="0" borderId="0" xfId="27" applyNumberFormat="1" applyFont="1" applyAlignment="1">
      <alignment horizontal="center" vertical="center"/>
    </xf>
    <xf numFmtId="41" fontId="3" fillId="0" borderId="0" xfId="27" applyNumberFormat="1" applyFont="1" applyAlignment="1">
      <alignment vertical="center"/>
    </xf>
    <xf numFmtId="41" fontId="3" fillId="0" borderId="0" xfId="27" applyNumberFormat="1" applyFont="1" applyAlignment="1">
      <alignment horizontal="right" vertical="center"/>
    </xf>
    <xf numFmtId="49" fontId="3" fillId="0" borderId="0" xfId="27" applyNumberFormat="1" applyFont="1" applyAlignment="1">
      <alignment vertical="center"/>
    </xf>
    <xf numFmtId="49" fontId="2" fillId="0" borderId="0" xfId="27" applyNumberFormat="1" applyFont="1" applyAlignment="1">
      <alignment vertical="center"/>
    </xf>
    <xf numFmtId="49" fontId="2" fillId="0" borderId="0" xfId="27" applyNumberFormat="1" applyFont="1" applyAlignment="1">
      <alignment horizontal="left" vertical="center"/>
    </xf>
    <xf numFmtId="49" fontId="4" fillId="0" borderId="0" xfId="27" applyNumberFormat="1" applyFont="1" applyAlignment="1">
      <alignment horizontal="center" vertical="center"/>
    </xf>
    <xf numFmtId="1" fontId="3" fillId="0" borderId="0" xfId="28" quotePrefix="1" applyFont="1" applyFill="1" applyBorder="1" applyAlignment="1">
      <alignment horizontal="center" vertical="center"/>
    </xf>
    <xf numFmtId="0" fontId="3" fillId="0" borderId="0" xfId="27" applyFont="1" applyAlignment="1">
      <alignment vertical="center"/>
    </xf>
    <xf numFmtId="49" fontId="3" fillId="0" borderId="0" xfId="27" quotePrefix="1" applyNumberFormat="1" applyFont="1" applyAlignment="1">
      <alignment horizontal="center" vertical="center"/>
    </xf>
    <xf numFmtId="41" fontId="5" fillId="0" borderId="0" xfId="27" applyNumberFormat="1" applyFont="1" applyAlignment="1">
      <alignment horizontal="center" vertical="center"/>
    </xf>
    <xf numFmtId="0" fontId="22" fillId="0" borderId="0" xfId="27" applyFont="1" applyAlignment="1">
      <alignment vertical="center"/>
    </xf>
    <xf numFmtId="0" fontId="3" fillId="0" borderId="0" xfId="27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41" fontId="3" fillId="0" borderId="2" xfId="27" applyNumberFormat="1" applyFont="1" applyBorder="1" applyAlignment="1">
      <alignment horizontal="right" vertical="center"/>
    </xf>
    <xf numFmtId="41" fontId="3" fillId="0" borderId="0" xfId="27" quotePrefix="1" applyNumberFormat="1" applyFont="1" applyAlignment="1">
      <alignment horizontal="center" vertical="center"/>
    </xf>
    <xf numFmtId="0" fontId="20" fillId="0" borderId="0" xfId="27"/>
    <xf numFmtId="0" fontId="2" fillId="0" borderId="0" xfId="27" applyFont="1" applyAlignment="1">
      <alignment vertical="center"/>
    </xf>
    <xf numFmtId="0" fontId="5" fillId="0" borderId="0" xfId="27" applyFont="1" applyAlignment="1">
      <alignment horizontal="center" vertical="center"/>
    </xf>
    <xf numFmtId="43" fontId="3" fillId="0" borderId="0" xfId="22" applyFont="1" applyFill="1" applyBorder="1" applyAlignment="1">
      <alignment vertical="center"/>
    </xf>
    <xf numFmtId="41" fontId="3" fillId="0" borderId="3" xfId="27" applyNumberFormat="1" applyFont="1" applyBorder="1" applyAlignment="1">
      <alignment vertical="center"/>
    </xf>
    <xf numFmtId="37" fontId="14" fillId="0" borderId="0" xfId="27" applyNumberFormat="1" applyFont="1" applyAlignment="1">
      <alignment vertical="center"/>
    </xf>
    <xf numFmtId="37" fontId="14" fillId="0" borderId="0" xfId="27" applyNumberFormat="1" applyFont="1" applyAlignment="1">
      <alignment horizontal="center" vertical="center"/>
    </xf>
    <xf numFmtId="41" fontId="14" fillId="0" borderId="0" xfId="22" applyNumberFormat="1" applyFont="1" applyFill="1" applyAlignment="1">
      <alignment vertical="center"/>
    </xf>
    <xf numFmtId="41" fontId="14" fillId="0" borderId="0" xfId="27" applyNumberFormat="1" applyFont="1" applyAlignment="1">
      <alignment vertical="center"/>
    </xf>
    <xf numFmtId="49" fontId="14" fillId="0" borderId="0" xfId="27" applyNumberFormat="1" applyFont="1" applyAlignment="1">
      <alignment vertical="center"/>
    </xf>
    <xf numFmtId="49" fontId="3" fillId="0" borderId="0" xfId="27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21" applyNumberFormat="1" applyFont="1" applyAlignment="1">
      <alignment horizontal="center" vertical="center"/>
    </xf>
    <xf numFmtId="38" fontId="2" fillId="0" borderId="0" xfId="27" applyNumberFormat="1" applyFont="1" applyAlignment="1">
      <alignment horizontal="left" vertical="center"/>
    </xf>
    <xf numFmtId="39" fontId="3" fillId="0" borderId="0" xfId="17" applyNumberFormat="1" applyFont="1" applyAlignment="1">
      <alignment horizontal="right" vertical="center"/>
    </xf>
    <xf numFmtId="41" fontId="3" fillId="0" borderId="0" xfId="14" applyNumberFormat="1" applyFont="1" applyFill="1" applyBorder="1" applyAlignment="1">
      <alignment horizontal="right" vertical="center"/>
    </xf>
    <xf numFmtId="38" fontId="3" fillId="0" borderId="0" xfId="21" applyNumberFormat="1" applyFont="1" applyAlignment="1">
      <alignment horizontal="left" vertical="center"/>
    </xf>
    <xf numFmtId="41" fontId="3" fillId="0" borderId="3" xfId="21" applyNumberFormat="1" applyFont="1" applyBorder="1" applyAlignment="1">
      <alignment horizontal="center" vertical="center"/>
    </xf>
    <xf numFmtId="49" fontId="3" fillId="0" borderId="8" xfId="21" applyNumberFormat="1" applyFont="1" applyBorder="1" applyAlignment="1">
      <alignment vertical="center"/>
    </xf>
    <xf numFmtId="49" fontId="3" fillId="0" borderId="0" xfId="21" applyNumberFormat="1" applyFont="1" applyAlignment="1">
      <alignment horizontal="left" vertical="center"/>
    </xf>
    <xf numFmtId="0" fontId="3" fillId="0" borderId="0" xfId="20" applyFont="1" applyAlignment="1">
      <alignment horizontal="center" vertical="center"/>
    </xf>
    <xf numFmtId="0" fontId="3" fillId="0" borderId="1" xfId="2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3" fillId="0" borderId="1" xfId="77" applyNumberFormat="1" applyFont="1" applyFill="1" applyBorder="1" applyAlignment="1">
      <alignment vertical="center"/>
    </xf>
    <xf numFmtId="41" fontId="3" fillId="0" borderId="0" xfId="22" applyNumberFormat="1" applyFont="1" applyFill="1" applyAlignment="1">
      <alignment horizontal="right" vertical="center"/>
    </xf>
    <xf numFmtId="0" fontId="3" fillId="0" borderId="0" xfId="78" applyFont="1" applyAlignment="1">
      <alignment vertical="top"/>
    </xf>
    <xf numFmtId="41" fontId="3" fillId="0" borderId="0" xfId="77" applyNumberFormat="1" applyFont="1" applyFill="1" applyAlignment="1">
      <alignment horizontal="right" vertical="center"/>
    </xf>
    <xf numFmtId="41" fontId="3" fillId="0" borderId="0" xfId="94" applyNumberFormat="1" applyFont="1" applyFill="1" applyAlignment="1">
      <alignment horizontal="right" vertical="center"/>
    </xf>
    <xf numFmtId="41" fontId="3" fillId="0" borderId="4" xfId="78" applyNumberFormat="1" applyFont="1" applyBorder="1" applyAlignment="1">
      <alignment horizontal="right" vertical="center"/>
    </xf>
    <xf numFmtId="38" fontId="3" fillId="0" borderId="0" xfId="78" applyNumberFormat="1" applyFont="1" applyAlignment="1">
      <alignment horizontal="left" vertical="center"/>
    </xf>
    <xf numFmtId="41" fontId="3" fillId="0" borderId="0" xfId="78" applyNumberFormat="1" applyFont="1" applyAlignment="1">
      <alignment horizontal="right" vertical="center"/>
    </xf>
    <xf numFmtId="41" fontId="3" fillId="0" borderId="1" xfId="77" applyNumberFormat="1" applyFont="1" applyFill="1" applyBorder="1" applyAlignment="1">
      <alignment horizontal="right" vertical="center"/>
    </xf>
    <xf numFmtId="41" fontId="3" fillId="0" borderId="0" xfId="78" applyNumberFormat="1" applyFont="1" applyAlignment="1">
      <alignment horizontal="right" vertical="top"/>
    </xf>
    <xf numFmtId="41" fontId="3" fillId="0" borderId="0" xfId="37" applyNumberFormat="1" applyFont="1" applyAlignment="1">
      <alignment vertical="center"/>
    </xf>
    <xf numFmtId="41" fontId="3" fillId="0" borderId="1" xfId="21" applyNumberFormat="1" applyFont="1" applyBorder="1" applyAlignment="1">
      <alignment horizontal="center" vertical="center"/>
    </xf>
    <xf numFmtId="38" fontId="3" fillId="0" borderId="0" xfId="17" applyNumberFormat="1" applyFont="1" applyAlignment="1">
      <alignment horizontal="left" vertical="center"/>
    </xf>
    <xf numFmtId="38" fontId="2" fillId="0" borderId="0" xfId="21" applyNumberFormat="1" applyFont="1" applyAlignment="1">
      <alignment horizontal="left" vertical="center"/>
    </xf>
    <xf numFmtId="38" fontId="2" fillId="0" borderId="0" xfId="17" quotePrefix="1" applyNumberFormat="1" applyFont="1" applyAlignment="1">
      <alignment horizontal="left" vertical="center"/>
    </xf>
    <xf numFmtId="41" fontId="3" fillId="0" borderId="0" xfId="35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78" applyNumberFormat="1" applyFont="1" applyAlignment="1">
      <alignment vertical="top"/>
    </xf>
    <xf numFmtId="41" fontId="1" fillId="0" borderId="0" xfId="32" applyNumberFormat="1"/>
    <xf numFmtId="41" fontId="3" fillId="0" borderId="1" xfId="78" applyNumberFormat="1" applyFont="1" applyBorder="1" applyAlignment="1">
      <alignment vertical="top"/>
    </xf>
    <xf numFmtId="41" fontId="14" fillId="0" borderId="0" xfId="0" applyNumberFormat="1" applyFont="1" applyAlignment="1">
      <alignment vertical="top"/>
    </xf>
    <xf numFmtId="41" fontId="5" fillId="0" borderId="0" xfId="17" applyNumberFormat="1" applyFont="1" applyAlignment="1">
      <alignment horizontal="center" vertical="center"/>
    </xf>
    <xf numFmtId="41" fontId="4" fillId="0" borderId="0" xfId="18" applyNumberFormat="1" applyFont="1" applyFill="1" applyAlignment="1">
      <alignment horizontal="center"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6" applyNumberFormat="1" applyFont="1" applyAlignment="1">
      <alignment horizontal="right" vertical="top"/>
    </xf>
    <xf numFmtId="10" fontId="3" fillId="0" borderId="0" xfId="16" applyNumberFormat="1" applyFont="1" applyAlignment="1">
      <alignment vertical="center"/>
    </xf>
    <xf numFmtId="165" fontId="3" fillId="0" borderId="1" xfId="15" applyNumberFormat="1" applyFont="1" applyFill="1" applyBorder="1" applyAlignment="1">
      <alignment horizontal="center" vertical="center"/>
    </xf>
    <xf numFmtId="49" fontId="2" fillId="0" borderId="0" xfId="17" applyNumberFormat="1" applyFont="1" applyAlignment="1">
      <alignment horizontal="left" vertical="center"/>
    </xf>
    <xf numFmtId="41" fontId="3" fillId="0" borderId="1" xfId="19" applyFont="1" applyFill="1" applyBorder="1" applyAlignment="1">
      <alignment horizontal="center" vertical="center"/>
    </xf>
    <xf numFmtId="41" fontId="3" fillId="0" borderId="0" xfId="17" quotePrefix="1" applyNumberFormat="1" applyFont="1" applyAlignment="1">
      <alignment horizontal="right" vertical="center"/>
    </xf>
    <xf numFmtId="0" fontId="3" fillId="0" borderId="1" xfId="2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0" fontId="3" fillId="0" borderId="2" xfId="21" applyFont="1" applyBorder="1" applyAlignment="1">
      <alignment horizontal="center" vertical="center"/>
    </xf>
    <xf numFmtId="49" fontId="3" fillId="0" borderId="2" xfId="21" applyNumberFormat="1" applyFont="1" applyBorder="1" applyAlignment="1">
      <alignment horizontal="center" vertical="center"/>
    </xf>
    <xf numFmtId="49" fontId="2" fillId="0" borderId="0" xfId="21" applyNumberFormat="1" applyFont="1" applyAlignment="1">
      <alignment horizontal="left" vertical="center"/>
    </xf>
    <xf numFmtId="49" fontId="3" fillId="0" borderId="1" xfId="21" applyNumberFormat="1" applyFont="1" applyBorder="1" applyAlignment="1">
      <alignment horizontal="center" vertical="center"/>
    </xf>
    <xf numFmtId="49" fontId="2" fillId="0" borderId="0" xfId="28" applyNumberFormat="1" applyFont="1" applyFill="1" applyBorder="1" applyAlignment="1">
      <alignment horizontal="left" vertical="center"/>
    </xf>
    <xf numFmtId="41" fontId="3" fillId="0" borderId="0" xfId="27" applyNumberFormat="1" applyFont="1" applyAlignment="1">
      <alignment horizontal="right" vertical="center"/>
    </xf>
    <xf numFmtId="49" fontId="2" fillId="0" borderId="0" xfId="27" applyNumberFormat="1" applyFont="1" applyAlignment="1">
      <alignment horizontal="left" vertical="center"/>
    </xf>
    <xf numFmtId="41" fontId="14" fillId="0" borderId="0" xfId="21" applyNumberFormat="1" applyFont="1" applyAlignment="1">
      <alignment vertical="center"/>
    </xf>
  </cellXfs>
  <cellStyles count="106">
    <cellStyle name="Comma" xfId="14" builtinId="3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7275-0110-472D-8351-65898D345790}">
  <dimension ref="A1:K84"/>
  <sheetViews>
    <sheetView showGridLines="0" tabSelected="1" zoomScaleNormal="100" zoomScaleSheetLayoutView="70" workbookViewId="0"/>
  </sheetViews>
  <sheetFormatPr defaultColWidth="10.42578125" defaultRowHeight="24" customHeight="1"/>
  <cols>
    <col min="1" max="1" width="52.42578125" style="2" customWidth="1"/>
    <col min="2" max="2" width="1.28515625" style="5" customWidth="1"/>
    <col min="3" max="3" width="9.140625" style="2" customWidth="1"/>
    <col min="4" max="4" width="1.28515625" style="5" customWidth="1"/>
    <col min="5" max="5" width="18.42578125" style="5" customWidth="1"/>
    <col min="6" max="6" width="1.28515625" style="5" customWidth="1"/>
    <col min="7" max="7" width="18.42578125" style="5" customWidth="1"/>
    <col min="8" max="8" width="1.28515625" style="5" customWidth="1"/>
    <col min="9" max="9" width="18.42578125" style="5" customWidth="1"/>
    <col min="10" max="10" width="1.28515625" style="5" customWidth="1"/>
    <col min="11" max="11" width="17.42578125" style="5" customWidth="1"/>
    <col min="12" max="12" width="10.42578125" style="5"/>
    <col min="13" max="13" width="14.42578125" style="5" bestFit="1" customWidth="1"/>
    <col min="14" max="16384" width="10.42578125" style="5"/>
  </cols>
  <sheetData>
    <row r="1" spans="1:11" s="10" customFormat="1" ht="24" customHeight="1">
      <c r="A1" s="3" t="s">
        <v>31</v>
      </c>
      <c r="B1" s="7"/>
      <c r="C1" s="8"/>
      <c r="D1" s="9"/>
      <c r="E1" s="9"/>
    </row>
    <row r="2" spans="1:11" s="10" customFormat="1" ht="24" customHeight="1">
      <c r="A2" s="4" t="s">
        <v>21</v>
      </c>
      <c r="B2" s="7"/>
      <c r="C2" s="8"/>
      <c r="D2" s="9"/>
      <c r="E2" s="7"/>
    </row>
    <row r="3" spans="1:11" s="15" customFormat="1" ht="24" customHeight="1">
      <c r="A3" s="18" t="s">
        <v>27</v>
      </c>
      <c r="B3" s="6"/>
      <c r="C3" s="6"/>
      <c r="D3" s="6"/>
      <c r="E3" s="6"/>
    </row>
    <row r="4" spans="1:11" s="15" customFormat="1" ht="24" customHeight="1">
      <c r="A4" s="18"/>
      <c r="B4" s="6"/>
      <c r="C4" s="6"/>
      <c r="D4" s="6"/>
      <c r="E4" s="6"/>
      <c r="K4" s="14" t="s">
        <v>0</v>
      </c>
    </row>
    <row r="5" spans="1:11" s="15" customFormat="1" ht="24" customHeight="1">
      <c r="A5" s="18"/>
      <c r="B5" s="6"/>
      <c r="C5" s="6"/>
      <c r="D5" s="6"/>
      <c r="E5" s="20" t="s">
        <v>33</v>
      </c>
      <c r="G5" s="20" t="s">
        <v>35</v>
      </c>
      <c r="K5" s="14"/>
    </row>
    <row r="6" spans="1:11" s="15" customFormat="1" ht="24" customHeight="1">
      <c r="A6" s="18"/>
      <c r="B6" s="6"/>
      <c r="C6" s="6"/>
      <c r="D6" s="6"/>
      <c r="E6" s="23" t="s">
        <v>34</v>
      </c>
      <c r="G6" s="23" t="s">
        <v>34</v>
      </c>
      <c r="H6" s="20"/>
      <c r="I6" s="20"/>
    </row>
    <row r="7" spans="1:11" ht="24" customHeight="1">
      <c r="A7" s="8"/>
      <c r="B7" s="9"/>
      <c r="C7" s="8"/>
      <c r="D7" s="9"/>
      <c r="E7" s="163" t="s">
        <v>32</v>
      </c>
      <c r="F7" s="163"/>
      <c r="G7" s="163"/>
      <c r="H7" s="26"/>
      <c r="I7" s="163" t="s">
        <v>39</v>
      </c>
      <c r="J7" s="163"/>
      <c r="K7" s="163"/>
    </row>
    <row r="8" spans="1:11" ht="24" customHeight="1">
      <c r="C8" s="19" t="s">
        <v>1</v>
      </c>
      <c r="D8" s="11"/>
      <c r="E8" s="19" t="s">
        <v>28</v>
      </c>
      <c r="G8" s="19" t="s">
        <v>18</v>
      </c>
      <c r="H8" s="12"/>
      <c r="I8" s="19" t="s">
        <v>28</v>
      </c>
      <c r="K8" s="19" t="s">
        <v>18</v>
      </c>
    </row>
    <row r="9" spans="1:11" ht="24" customHeight="1">
      <c r="C9" s="12"/>
      <c r="D9" s="11"/>
      <c r="E9" s="24" t="s">
        <v>36</v>
      </c>
      <c r="G9" s="25" t="s">
        <v>38</v>
      </c>
      <c r="H9" s="25"/>
      <c r="I9" s="24" t="s">
        <v>36</v>
      </c>
      <c r="K9" s="25" t="s">
        <v>38</v>
      </c>
    </row>
    <row r="10" spans="1:11" ht="24" customHeight="1">
      <c r="C10" s="12"/>
      <c r="D10" s="11"/>
      <c r="E10" s="24" t="s">
        <v>37</v>
      </c>
      <c r="G10" s="25"/>
      <c r="H10" s="12"/>
      <c r="I10" s="24" t="s">
        <v>37</v>
      </c>
      <c r="K10" s="12"/>
    </row>
    <row r="11" spans="1:11" ht="24" customHeight="1">
      <c r="A11" s="6" t="s">
        <v>2</v>
      </c>
    </row>
    <row r="12" spans="1:11" ht="24" customHeight="1">
      <c r="A12" s="2" t="s">
        <v>3</v>
      </c>
      <c r="C12" s="136" t="s">
        <v>158</v>
      </c>
      <c r="E12" s="152">
        <v>283127991</v>
      </c>
      <c r="F12" s="153"/>
      <c r="G12" s="154">
        <v>317761030</v>
      </c>
      <c r="H12" s="153"/>
      <c r="I12" s="154">
        <v>914235</v>
      </c>
      <c r="J12" s="153"/>
      <c r="K12" s="154">
        <v>403693</v>
      </c>
    </row>
    <row r="13" spans="1:11" ht="24" customHeight="1">
      <c r="A13" s="2" t="s">
        <v>40</v>
      </c>
      <c r="C13" s="136" t="s">
        <v>157</v>
      </c>
      <c r="E13" s="152">
        <v>3811525794</v>
      </c>
      <c r="F13" s="153"/>
      <c r="G13" s="154">
        <v>4448157146</v>
      </c>
      <c r="H13" s="153"/>
      <c r="I13" s="154">
        <v>0</v>
      </c>
      <c r="J13" s="153"/>
      <c r="K13" s="154">
        <v>0</v>
      </c>
    </row>
    <row r="14" spans="1:11" ht="24" customHeight="1">
      <c r="A14" s="2" t="s">
        <v>41</v>
      </c>
      <c r="C14" s="136"/>
      <c r="E14" s="152">
        <v>56037342</v>
      </c>
      <c r="F14" s="153"/>
      <c r="G14" s="154">
        <v>52151157</v>
      </c>
      <c r="H14" s="153"/>
      <c r="I14" s="154">
        <v>0</v>
      </c>
      <c r="J14" s="153"/>
      <c r="K14" s="154">
        <v>0</v>
      </c>
    </row>
    <row r="15" spans="1:11" ht="24" customHeight="1">
      <c r="A15" s="2" t="s">
        <v>42</v>
      </c>
      <c r="C15" s="136" t="s">
        <v>159</v>
      </c>
      <c r="E15" s="152">
        <v>10045633289</v>
      </c>
      <c r="F15" s="153"/>
      <c r="G15" s="154">
        <v>15443764214</v>
      </c>
      <c r="H15" s="153"/>
      <c r="I15" s="154">
        <v>0</v>
      </c>
      <c r="J15" s="153"/>
      <c r="K15" s="154">
        <v>0</v>
      </c>
    </row>
    <row r="16" spans="1:11" ht="24" customHeight="1">
      <c r="A16" s="2" t="s">
        <v>43</v>
      </c>
      <c r="C16" s="136" t="s">
        <v>160</v>
      </c>
      <c r="E16" s="152">
        <v>468437228</v>
      </c>
      <c r="F16" s="153"/>
      <c r="G16" s="154">
        <v>577700651</v>
      </c>
      <c r="H16" s="153"/>
      <c r="I16" s="154">
        <v>0</v>
      </c>
      <c r="J16" s="153"/>
      <c r="K16" s="154">
        <v>0</v>
      </c>
    </row>
    <row r="17" spans="1:11" ht="24" customHeight="1">
      <c r="A17" s="2" t="s">
        <v>46</v>
      </c>
      <c r="C17" s="136"/>
      <c r="E17" s="155"/>
      <c r="F17" s="153"/>
      <c r="G17" s="155"/>
      <c r="H17" s="153"/>
      <c r="I17" s="155"/>
      <c r="J17" s="153"/>
      <c r="K17" s="155"/>
    </row>
    <row r="18" spans="1:11" ht="24" customHeight="1">
      <c r="A18" s="2" t="s">
        <v>47</v>
      </c>
      <c r="C18" s="136" t="s">
        <v>161</v>
      </c>
      <c r="E18" s="152">
        <v>53599070410</v>
      </c>
      <c r="F18" s="153"/>
      <c r="G18" s="154">
        <v>51008790790</v>
      </c>
      <c r="H18" s="153"/>
      <c r="I18" s="154">
        <v>0</v>
      </c>
      <c r="J18" s="153"/>
      <c r="K18" s="154">
        <v>0</v>
      </c>
    </row>
    <row r="19" spans="1:11" ht="24" customHeight="1">
      <c r="A19" s="2" t="s">
        <v>48</v>
      </c>
      <c r="C19" s="136" t="s">
        <v>162</v>
      </c>
      <c r="E19" s="152">
        <v>1177727329</v>
      </c>
      <c r="F19" s="153"/>
      <c r="G19" s="154">
        <v>1075040457</v>
      </c>
      <c r="H19" s="153"/>
      <c r="I19" s="154">
        <v>0</v>
      </c>
      <c r="J19" s="153"/>
      <c r="K19" s="154">
        <v>0</v>
      </c>
    </row>
    <row r="20" spans="1:11" ht="24" customHeight="1">
      <c r="A20" s="2" t="s">
        <v>49</v>
      </c>
      <c r="C20" s="136"/>
      <c r="E20" s="152">
        <v>57649842</v>
      </c>
      <c r="F20" s="153"/>
      <c r="G20" s="154">
        <v>66241055</v>
      </c>
      <c r="H20" s="153"/>
      <c r="I20" s="154">
        <v>0</v>
      </c>
      <c r="J20" s="153"/>
      <c r="K20" s="154">
        <v>0</v>
      </c>
    </row>
    <row r="21" spans="1:11" ht="24" customHeight="1">
      <c r="A21" s="2" t="s">
        <v>143</v>
      </c>
      <c r="C21" s="136" t="s">
        <v>163</v>
      </c>
      <c r="E21" s="152">
        <v>0</v>
      </c>
      <c r="F21" s="153"/>
      <c r="G21" s="154">
        <v>0</v>
      </c>
      <c r="H21" s="153"/>
      <c r="I21" s="154">
        <v>33773765945</v>
      </c>
      <c r="J21" s="153"/>
      <c r="K21" s="154">
        <v>0</v>
      </c>
    </row>
    <row r="22" spans="1:11" ht="24" customHeight="1">
      <c r="A22" s="2" t="s">
        <v>146</v>
      </c>
      <c r="C22" s="136" t="s">
        <v>190</v>
      </c>
      <c r="E22" s="152">
        <v>316069456</v>
      </c>
      <c r="F22" s="153"/>
      <c r="G22" s="154">
        <v>317663639</v>
      </c>
      <c r="H22" s="153"/>
      <c r="I22" s="154">
        <v>0</v>
      </c>
      <c r="J22" s="153"/>
      <c r="K22" s="155"/>
    </row>
    <row r="23" spans="1:11" ht="24" customHeight="1">
      <c r="A23" s="2" t="s">
        <v>44</v>
      </c>
      <c r="C23" s="136"/>
      <c r="E23" s="152">
        <v>432935723</v>
      </c>
      <c r="F23" s="153"/>
      <c r="G23" s="154">
        <v>435877597</v>
      </c>
      <c r="H23" s="153"/>
      <c r="I23" s="154">
        <v>3912</v>
      </c>
      <c r="J23" s="153"/>
      <c r="K23" s="154">
        <v>0</v>
      </c>
    </row>
    <row r="24" spans="1:11" ht="24" customHeight="1">
      <c r="A24" s="2" t="s">
        <v>50</v>
      </c>
      <c r="C24" s="136"/>
      <c r="E24" s="152">
        <v>798933238</v>
      </c>
      <c r="F24" s="153"/>
      <c r="G24" s="154">
        <v>816192862</v>
      </c>
      <c r="H24" s="153"/>
      <c r="I24" s="154">
        <v>0</v>
      </c>
      <c r="J24" s="153"/>
      <c r="K24" s="154">
        <v>0</v>
      </c>
    </row>
    <row r="25" spans="1:11" ht="24" customHeight="1">
      <c r="A25" s="2" t="s">
        <v>51</v>
      </c>
      <c r="C25" s="136"/>
      <c r="E25" s="152">
        <v>449295338</v>
      </c>
      <c r="F25" s="153"/>
      <c r="G25" s="154">
        <v>433606303</v>
      </c>
      <c r="H25" s="153"/>
      <c r="I25" s="154">
        <v>0</v>
      </c>
      <c r="J25" s="153"/>
      <c r="K25" s="154">
        <v>0</v>
      </c>
    </row>
    <row r="26" spans="1:11" ht="24" customHeight="1">
      <c r="A26" s="2" t="s">
        <v>45</v>
      </c>
      <c r="E26" s="155"/>
      <c r="F26" s="153"/>
      <c r="G26" s="155"/>
      <c r="H26" s="153"/>
      <c r="I26" s="155"/>
      <c r="J26" s="153"/>
      <c r="K26" s="155"/>
    </row>
    <row r="27" spans="1:11" ht="24" customHeight="1">
      <c r="A27" s="2" t="s">
        <v>52</v>
      </c>
      <c r="E27" s="152">
        <v>474237561</v>
      </c>
      <c r="F27" s="153"/>
      <c r="G27" s="138">
        <v>474237561</v>
      </c>
      <c r="H27" s="153"/>
      <c r="I27" s="154">
        <v>0</v>
      </c>
      <c r="J27" s="153"/>
      <c r="K27" s="154">
        <v>0</v>
      </c>
    </row>
    <row r="28" spans="1:11" ht="24" customHeight="1">
      <c r="A28" s="2" t="s">
        <v>53</v>
      </c>
      <c r="E28" s="137">
        <v>501933681</v>
      </c>
      <c r="F28" s="153"/>
      <c r="G28" s="156">
        <v>538514758</v>
      </c>
      <c r="H28" s="153"/>
      <c r="I28" s="156">
        <v>0</v>
      </c>
      <c r="J28" s="153"/>
      <c r="K28" s="156">
        <v>0</v>
      </c>
    </row>
    <row r="29" spans="1:11" ht="24" customHeight="1" thickBot="1">
      <c r="A29" s="6" t="s">
        <v>4</v>
      </c>
      <c r="E29" s="22">
        <f>SUM(E12:E28)</f>
        <v>72472614222</v>
      </c>
      <c r="F29" s="153"/>
      <c r="G29" s="22">
        <f>SUM(G12:G28)</f>
        <v>76005699220</v>
      </c>
      <c r="H29" s="153"/>
      <c r="I29" s="22">
        <f>SUM(I12:I28)</f>
        <v>33774684092</v>
      </c>
      <c r="J29" s="153"/>
      <c r="K29" s="22">
        <f>SUM(K12:K28)</f>
        <v>403693</v>
      </c>
    </row>
    <row r="30" spans="1:11" ht="24" customHeight="1" thickTop="1">
      <c r="A30" s="6"/>
      <c r="E30" s="16"/>
      <c r="G30" s="16"/>
      <c r="I30" s="16"/>
      <c r="K30" s="16"/>
    </row>
    <row r="31" spans="1:11" ht="24" customHeight="1">
      <c r="A31" s="2" t="s">
        <v>5</v>
      </c>
      <c r="E31" s="16"/>
      <c r="G31" s="16"/>
      <c r="I31" s="16"/>
      <c r="K31" s="16"/>
    </row>
    <row r="32" spans="1:11" ht="24" customHeight="1">
      <c r="A32" s="3" t="s">
        <v>31</v>
      </c>
      <c r="E32" s="16"/>
      <c r="G32" s="16"/>
      <c r="I32" s="16"/>
      <c r="K32" s="16"/>
    </row>
    <row r="33" spans="1:11" ht="24" customHeight="1">
      <c r="A33" s="4" t="s">
        <v>72</v>
      </c>
      <c r="E33" s="16"/>
      <c r="G33" s="16"/>
      <c r="I33" s="16"/>
      <c r="K33" s="16"/>
    </row>
    <row r="34" spans="1:11" ht="24" customHeight="1">
      <c r="A34" s="18" t="s">
        <v>27</v>
      </c>
      <c r="E34" s="16"/>
      <c r="G34" s="16"/>
      <c r="I34" s="16"/>
      <c r="K34" s="16"/>
    </row>
    <row r="35" spans="1:11" ht="24" customHeight="1">
      <c r="A35" s="18"/>
      <c r="C35" s="6"/>
      <c r="D35" s="6"/>
      <c r="E35" s="6"/>
      <c r="F35" s="15"/>
      <c r="G35" s="15"/>
      <c r="H35" s="15"/>
      <c r="I35" s="15"/>
      <c r="J35" s="15"/>
      <c r="K35" s="14" t="s">
        <v>0</v>
      </c>
    </row>
    <row r="36" spans="1:11" ht="24" customHeight="1">
      <c r="A36" s="18"/>
      <c r="C36" s="6"/>
      <c r="D36" s="6"/>
      <c r="E36" s="20" t="s">
        <v>33</v>
      </c>
      <c r="F36" s="15"/>
      <c r="G36" s="20" t="s">
        <v>35</v>
      </c>
      <c r="H36" s="15"/>
      <c r="I36" s="15"/>
      <c r="J36" s="15"/>
      <c r="K36" s="14"/>
    </row>
    <row r="37" spans="1:11" ht="24" customHeight="1">
      <c r="A37" s="18"/>
      <c r="C37" s="6"/>
      <c r="D37" s="6"/>
      <c r="E37" s="23" t="s">
        <v>34</v>
      </c>
      <c r="F37" s="15"/>
      <c r="G37" s="23" t="s">
        <v>34</v>
      </c>
      <c r="H37" s="20"/>
      <c r="I37" s="20"/>
      <c r="J37" s="15"/>
      <c r="K37" s="15"/>
    </row>
    <row r="38" spans="1:11" ht="24" customHeight="1">
      <c r="A38" s="18"/>
      <c r="C38" s="8"/>
      <c r="D38" s="9"/>
      <c r="E38" s="163" t="s">
        <v>32</v>
      </c>
      <c r="F38" s="163"/>
      <c r="G38" s="163"/>
      <c r="H38" s="26"/>
      <c r="I38" s="163" t="s">
        <v>39</v>
      </c>
      <c r="J38" s="163"/>
      <c r="K38" s="163"/>
    </row>
    <row r="39" spans="1:11" ht="24" customHeight="1">
      <c r="A39" s="18"/>
      <c r="C39" s="19" t="s">
        <v>1</v>
      </c>
      <c r="D39" s="11"/>
      <c r="E39" s="19" t="s">
        <v>28</v>
      </c>
      <c r="G39" s="19" t="s">
        <v>18</v>
      </c>
      <c r="H39" s="12"/>
      <c r="I39" s="19" t="s">
        <v>28</v>
      </c>
      <c r="K39" s="19" t="s">
        <v>18</v>
      </c>
    </row>
    <row r="40" spans="1:11" ht="24" customHeight="1">
      <c r="A40" s="18"/>
      <c r="C40" s="12"/>
      <c r="D40" s="11"/>
      <c r="E40" s="24" t="s">
        <v>36</v>
      </c>
      <c r="G40" s="25" t="s">
        <v>38</v>
      </c>
      <c r="H40" s="25"/>
      <c r="I40" s="24" t="s">
        <v>36</v>
      </c>
      <c r="K40" s="25" t="s">
        <v>38</v>
      </c>
    </row>
    <row r="41" spans="1:11" ht="24" customHeight="1">
      <c r="A41" s="18"/>
      <c r="C41" s="12"/>
      <c r="D41" s="11"/>
      <c r="E41" s="24" t="s">
        <v>37</v>
      </c>
      <c r="G41" s="12"/>
      <c r="H41" s="12"/>
      <c r="I41" s="24" t="s">
        <v>37</v>
      </c>
      <c r="K41" s="12"/>
    </row>
    <row r="42" spans="1:11" ht="24" customHeight="1">
      <c r="A42" s="6" t="s">
        <v>71</v>
      </c>
      <c r="E42" s="12"/>
      <c r="K42" s="12"/>
    </row>
    <row r="43" spans="1:11" ht="24" customHeight="1">
      <c r="A43" s="127" t="s">
        <v>144</v>
      </c>
      <c r="E43" s="12"/>
      <c r="K43" s="12"/>
    </row>
    <row r="44" spans="1:11" ht="24" customHeight="1">
      <c r="A44" s="2" t="s">
        <v>54</v>
      </c>
      <c r="C44" s="136" t="s">
        <v>164</v>
      </c>
      <c r="E44" s="140">
        <v>23993968922</v>
      </c>
      <c r="F44" s="153"/>
      <c r="G44" s="140">
        <v>28736482951</v>
      </c>
      <c r="H44" s="153"/>
      <c r="I44" s="140">
        <v>0</v>
      </c>
      <c r="J44" s="153"/>
      <c r="K44" s="31">
        <v>0</v>
      </c>
    </row>
    <row r="45" spans="1:11" ht="24" customHeight="1">
      <c r="A45" s="2" t="s">
        <v>55</v>
      </c>
      <c r="C45" s="136" t="s">
        <v>165</v>
      </c>
      <c r="E45" s="140">
        <v>3730841985</v>
      </c>
      <c r="F45" s="153"/>
      <c r="G45" s="140">
        <v>4268601493</v>
      </c>
      <c r="H45" s="153"/>
      <c r="I45" s="140">
        <v>0</v>
      </c>
      <c r="J45" s="153"/>
      <c r="K45" s="31">
        <v>0</v>
      </c>
    </row>
    <row r="46" spans="1:11" ht="24" customHeight="1">
      <c r="A46" s="2" t="s">
        <v>56</v>
      </c>
      <c r="C46" s="136"/>
      <c r="E46" s="140">
        <v>205736064</v>
      </c>
      <c r="F46" s="153"/>
      <c r="G46" s="140">
        <v>288457820</v>
      </c>
      <c r="H46" s="153"/>
      <c r="I46" s="140">
        <v>0</v>
      </c>
      <c r="J46" s="153"/>
      <c r="K46" s="31">
        <v>0</v>
      </c>
    </row>
    <row r="47" spans="1:11" ht="24" customHeight="1">
      <c r="A47" s="2" t="s">
        <v>57</v>
      </c>
      <c r="C47" s="136"/>
      <c r="E47" s="140">
        <v>821068654</v>
      </c>
      <c r="F47" s="153"/>
      <c r="G47" s="140">
        <v>806961111</v>
      </c>
      <c r="H47" s="153"/>
      <c r="I47" s="140">
        <v>0</v>
      </c>
      <c r="J47" s="153"/>
      <c r="K47" s="31">
        <v>0</v>
      </c>
    </row>
    <row r="48" spans="1:11" ht="24" customHeight="1">
      <c r="A48" s="2" t="s">
        <v>58</v>
      </c>
      <c r="C48" s="136"/>
      <c r="E48" s="140">
        <v>824500161</v>
      </c>
      <c r="F48" s="153"/>
      <c r="G48" s="140">
        <v>789101289</v>
      </c>
      <c r="H48" s="153"/>
      <c r="I48" s="140">
        <v>0</v>
      </c>
      <c r="J48" s="153"/>
      <c r="K48" s="31">
        <v>0</v>
      </c>
    </row>
    <row r="49" spans="1:11" ht="24" customHeight="1">
      <c r="A49" s="2" t="s">
        <v>59</v>
      </c>
      <c r="C49" s="136" t="s">
        <v>202</v>
      </c>
      <c r="E49" s="140">
        <v>3990458918</v>
      </c>
      <c r="F49" s="153"/>
      <c r="G49" s="140">
        <v>3843167081</v>
      </c>
      <c r="H49" s="153"/>
      <c r="I49" s="140">
        <v>0</v>
      </c>
      <c r="J49" s="153"/>
      <c r="K49" s="31">
        <v>0</v>
      </c>
    </row>
    <row r="50" spans="1:11" ht="24" customHeight="1">
      <c r="A50" s="2" t="s">
        <v>60</v>
      </c>
      <c r="C50" s="136"/>
      <c r="E50" s="140"/>
      <c r="F50" s="153"/>
      <c r="G50" s="140"/>
      <c r="H50" s="153"/>
      <c r="I50" s="141"/>
      <c r="J50" s="153"/>
      <c r="K50" s="33"/>
    </row>
    <row r="51" spans="1:11" ht="24" customHeight="1">
      <c r="A51" s="2" t="s">
        <v>61</v>
      </c>
      <c r="C51" s="136"/>
      <c r="E51" s="140">
        <v>1555417376</v>
      </c>
      <c r="F51" s="153"/>
      <c r="G51" s="140">
        <v>1541364537</v>
      </c>
      <c r="H51" s="153"/>
      <c r="I51" s="140">
        <v>0</v>
      </c>
      <c r="J51" s="153"/>
      <c r="K51" s="31">
        <v>0</v>
      </c>
    </row>
    <row r="52" spans="1:11" ht="24" customHeight="1">
      <c r="A52" s="2" t="s">
        <v>62</v>
      </c>
      <c r="C52" s="136"/>
      <c r="E52" s="140">
        <v>487761200</v>
      </c>
      <c r="F52" s="153"/>
      <c r="G52" s="140">
        <v>577584789</v>
      </c>
      <c r="H52" s="153"/>
      <c r="I52" s="140">
        <v>0</v>
      </c>
      <c r="J52" s="153"/>
      <c r="K52" s="31">
        <v>0</v>
      </c>
    </row>
    <row r="53" spans="1:11" ht="24" customHeight="1">
      <c r="A53" s="2" t="s">
        <v>63</v>
      </c>
      <c r="C53" s="136"/>
      <c r="E53" s="140">
        <v>882154841</v>
      </c>
      <c r="F53" s="153"/>
      <c r="G53" s="140">
        <v>767572809</v>
      </c>
      <c r="H53" s="153"/>
      <c r="I53" s="140">
        <v>0</v>
      </c>
      <c r="J53" s="153"/>
      <c r="K53" s="31">
        <v>0</v>
      </c>
    </row>
    <row r="54" spans="1:11" ht="24" customHeight="1">
      <c r="A54" s="139" t="s">
        <v>169</v>
      </c>
      <c r="C54" s="136"/>
      <c r="E54" s="140">
        <v>11800000</v>
      </c>
      <c r="F54" s="153"/>
      <c r="G54" s="140">
        <v>0</v>
      </c>
      <c r="H54" s="153"/>
      <c r="I54" s="140">
        <v>11800000</v>
      </c>
      <c r="J54" s="153"/>
      <c r="K54" s="140">
        <v>0</v>
      </c>
    </row>
    <row r="55" spans="1:11" ht="24" customHeight="1">
      <c r="A55" s="2" t="s">
        <v>53</v>
      </c>
      <c r="E55" s="140">
        <v>949619158</v>
      </c>
      <c r="F55" s="153"/>
      <c r="G55" s="140">
        <v>1059372709</v>
      </c>
      <c r="H55" s="153"/>
      <c r="I55" s="140">
        <v>270088</v>
      </c>
      <c r="J55" s="153"/>
      <c r="K55" s="140">
        <v>1298732</v>
      </c>
    </row>
    <row r="56" spans="1:11" ht="24" customHeight="1">
      <c r="A56" s="27" t="s">
        <v>23</v>
      </c>
      <c r="E56" s="32">
        <f>SUM(E44:E55)</f>
        <v>37453327279</v>
      </c>
      <c r="F56" s="153"/>
      <c r="G56" s="32">
        <f>SUM(G44:G55)</f>
        <v>42678666589</v>
      </c>
      <c r="H56" s="153"/>
      <c r="I56" s="32">
        <f>SUM(I44:I55)</f>
        <v>12070088</v>
      </c>
      <c r="J56" s="153"/>
      <c r="K56" s="32">
        <f>SUM(K44:K55)</f>
        <v>1298732</v>
      </c>
    </row>
    <row r="57" spans="1:11" ht="24" customHeight="1">
      <c r="A57" s="27" t="s">
        <v>194</v>
      </c>
      <c r="E57" s="153"/>
      <c r="F57" s="153"/>
      <c r="G57" s="153"/>
      <c r="H57" s="153"/>
      <c r="I57" s="153"/>
      <c r="J57" s="153"/>
      <c r="K57" s="153"/>
    </row>
    <row r="58" spans="1:11" ht="24" customHeight="1">
      <c r="A58" s="28" t="s">
        <v>6</v>
      </c>
      <c r="E58" s="153"/>
      <c r="F58" s="153"/>
      <c r="G58" s="153"/>
      <c r="H58" s="153"/>
      <c r="I58" s="153"/>
      <c r="J58" s="153"/>
      <c r="K58" s="153"/>
    </row>
    <row r="59" spans="1:11" ht="24" customHeight="1">
      <c r="A59" s="28" t="s">
        <v>19</v>
      </c>
      <c r="E59" s="153"/>
      <c r="F59" s="153"/>
      <c r="G59" s="153"/>
      <c r="H59" s="153"/>
      <c r="I59" s="153"/>
      <c r="J59" s="153"/>
      <c r="K59" s="153"/>
    </row>
    <row r="60" spans="1:11" ht="24" customHeight="1" thickBot="1">
      <c r="A60" s="28" t="s">
        <v>184</v>
      </c>
      <c r="E60" s="142">
        <v>1064710000</v>
      </c>
      <c r="F60" s="153"/>
      <c r="G60" s="142">
        <v>1064710000</v>
      </c>
      <c r="H60" s="153"/>
      <c r="I60" s="142">
        <v>1064710000</v>
      </c>
      <c r="J60" s="153"/>
      <c r="K60" s="125">
        <v>1064710000</v>
      </c>
    </row>
    <row r="61" spans="1:11" ht="24" customHeight="1" thickTop="1">
      <c r="A61" s="28" t="s">
        <v>25</v>
      </c>
      <c r="C61" s="136" t="s">
        <v>191</v>
      </c>
      <c r="E61" s="21"/>
      <c r="F61" s="153"/>
      <c r="G61" s="21"/>
      <c r="H61" s="153"/>
      <c r="I61" s="21"/>
      <c r="J61" s="153"/>
      <c r="K61" s="21"/>
    </row>
    <row r="62" spans="1:11" ht="24" customHeight="1">
      <c r="A62" s="143" t="s">
        <v>170</v>
      </c>
    </row>
    <row r="63" spans="1:11" ht="24" customHeight="1">
      <c r="A63" s="143" t="s">
        <v>183</v>
      </c>
      <c r="C63" s="5"/>
    </row>
    <row r="64" spans="1:11" ht="24" customHeight="1">
      <c r="A64" s="5" t="s">
        <v>185</v>
      </c>
      <c r="E64" s="144">
        <v>1040451680</v>
      </c>
      <c r="F64" s="153"/>
      <c r="G64" s="144">
        <v>1064710000</v>
      </c>
      <c r="H64" s="153"/>
      <c r="I64" s="144">
        <v>1040451680</v>
      </c>
      <c r="J64" s="153"/>
      <c r="K64" s="144">
        <v>10000</v>
      </c>
    </row>
    <row r="65" spans="1:11" ht="24" customHeight="1">
      <c r="A65" s="28" t="s">
        <v>64</v>
      </c>
      <c r="C65" s="136" t="s">
        <v>191</v>
      </c>
      <c r="E65" s="144">
        <v>1409633815</v>
      </c>
      <c r="F65" s="153"/>
      <c r="G65" s="140">
        <v>1442500000</v>
      </c>
      <c r="H65" s="153"/>
      <c r="I65" s="144">
        <v>32733324265</v>
      </c>
      <c r="J65" s="153"/>
      <c r="K65" s="140">
        <v>0</v>
      </c>
    </row>
    <row r="66" spans="1:11" ht="24" customHeight="1">
      <c r="A66" s="28" t="s">
        <v>65</v>
      </c>
      <c r="E66" s="140"/>
      <c r="F66" s="153"/>
      <c r="G66" s="140"/>
      <c r="H66" s="153"/>
      <c r="I66" s="140"/>
      <c r="J66" s="153"/>
      <c r="K66" s="140"/>
    </row>
    <row r="67" spans="1:11" ht="24" customHeight="1">
      <c r="A67" s="28" t="s">
        <v>66</v>
      </c>
      <c r="E67" s="140"/>
      <c r="F67" s="153"/>
      <c r="G67" s="140"/>
      <c r="H67" s="153"/>
      <c r="I67" s="140"/>
      <c r="J67" s="153"/>
      <c r="K67" s="140"/>
    </row>
    <row r="68" spans="1:11" ht="24" customHeight="1">
      <c r="A68" s="28" t="s">
        <v>67</v>
      </c>
      <c r="E68" s="140">
        <v>104044168</v>
      </c>
      <c r="F68" s="153"/>
      <c r="G68" s="140">
        <v>106470000</v>
      </c>
      <c r="H68" s="153"/>
      <c r="I68" s="140">
        <v>0</v>
      </c>
      <c r="J68" s="153"/>
      <c r="K68" s="140">
        <v>0</v>
      </c>
    </row>
    <row r="69" spans="1:11" ht="24" customHeight="1">
      <c r="A69" s="28" t="s">
        <v>68</v>
      </c>
      <c r="E69" s="140">
        <v>6840510716</v>
      </c>
      <c r="F69" s="153"/>
      <c r="G69" s="140">
        <v>7000000000</v>
      </c>
      <c r="H69" s="153"/>
      <c r="I69" s="140">
        <v>0</v>
      </c>
      <c r="J69" s="153"/>
      <c r="K69" s="140">
        <v>0</v>
      </c>
    </row>
    <row r="70" spans="1:11" ht="24" customHeight="1">
      <c r="A70" s="28" t="s">
        <v>69</v>
      </c>
      <c r="E70" s="140">
        <v>4786468236</v>
      </c>
      <c r="F70" s="153"/>
      <c r="G70" s="140">
        <v>3851372342</v>
      </c>
      <c r="H70" s="153"/>
      <c r="I70" s="140">
        <v>-11161941</v>
      </c>
      <c r="J70" s="153"/>
      <c r="K70" s="140">
        <v>-905039</v>
      </c>
    </row>
    <row r="71" spans="1:11" ht="24" customHeight="1">
      <c r="A71" s="28" t="s">
        <v>70</v>
      </c>
      <c r="E71" s="145">
        <v>20610047539</v>
      </c>
      <c r="F71" s="153"/>
      <c r="G71" s="145">
        <v>19861980289</v>
      </c>
      <c r="H71" s="153"/>
      <c r="I71" s="145">
        <v>0</v>
      </c>
      <c r="J71" s="153"/>
      <c r="K71" s="145">
        <v>0</v>
      </c>
    </row>
    <row r="72" spans="1:11" ht="24" customHeight="1">
      <c r="A72" s="130" t="s">
        <v>103</v>
      </c>
      <c r="E72" s="129">
        <f>SUM(E64:E71)</f>
        <v>34791156154</v>
      </c>
      <c r="F72" s="153"/>
      <c r="G72" s="129">
        <f>SUM(G64:G71)</f>
        <v>33327032631</v>
      </c>
      <c r="H72" s="153"/>
      <c r="I72" s="129">
        <f>SUM(I64:I71)</f>
        <v>33762614004</v>
      </c>
      <c r="J72" s="153"/>
      <c r="K72" s="129">
        <f>SUM(K64:K71)</f>
        <v>-895039</v>
      </c>
    </row>
    <row r="73" spans="1:11" ht="24" customHeight="1">
      <c r="A73" s="130" t="s">
        <v>145</v>
      </c>
      <c r="E73" s="145">
        <v>228130789</v>
      </c>
      <c r="F73" s="153"/>
      <c r="G73" s="145">
        <v>0</v>
      </c>
      <c r="H73" s="153"/>
      <c r="I73" s="34">
        <v>0</v>
      </c>
      <c r="J73" s="153"/>
      <c r="K73" s="34">
        <v>0</v>
      </c>
    </row>
    <row r="74" spans="1:11" ht="24" customHeight="1">
      <c r="A74" s="27" t="s">
        <v>198</v>
      </c>
      <c r="E74" s="29">
        <f>SUM(E72:E73)</f>
        <v>35019286943</v>
      </c>
      <c r="F74" s="30"/>
      <c r="G74" s="29">
        <f>SUM(G72:G73)</f>
        <v>33327032631</v>
      </c>
      <c r="H74" s="30"/>
      <c r="I74" s="29">
        <f>SUM(I72:I73)</f>
        <v>33762614004</v>
      </c>
      <c r="J74" s="30"/>
      <c r="K74" s="29">
        <f>SUM(K72:K73)</f>
        <v>-895039</v>
      </c>
    </row>
    <row r="75" spans="1:11" ht="24" customHeight="1" thickBot="1">
      <c r="A75" s="27" t="s">
        <v>199</v>
      </c>
      <c r="E75" s="35">
        <f>SUM(E74,E56)</f>
        <v>72472614222</v>
      </c>
      <c r="F75" s="30"/>
      <c r="G75" s="35">
        <f>SUM(G74,G56)</f>
        <v>76005699220</v>
      </c>
      <c r="H75" s="30"/>
      <c r="I75" s="35">
        <f>SUM(I74,I56)</f>
        <v>33774684092</v>
      </c>
      <c r="J75" s="30"/>
      <c r="K75" s="35">
        <f>SUM(K74,K56)</f>
        <v>403693</v>
      </c>
    </row>
    <row r="76" spans="1:11" ht="24" customHeight="1" thickTop="1">
      <c r="C76" s="13"/>
      <c r="E76" s="146">
        <f>E75-E29</f>
        <v>0</v>
      </c>
      <c r="F76" s="157"/>
      <c r="G76" s="146">
        <f>G75-G29</f>
        <v>0</v>
      </c>
      <c r="H76" s="157"/>
      <c r="I76" s="146">
        <f>I75-I29</f>
        <v>0</v>
      </c>
      <c r="J76" s="157"/>
      <c r="K76" s="146">
        <f>K75-K29</f>
        <v>0</v>
      </c>
    </row>
    <row r="77" spans="1:11" ht="24" customHeight="1">
      <c r="A77" s="2" t="s">
        <v>5</v>
      </c>
      <c r="E77" s="161"/>
    </row>
    <row r="78" spans="1:11" ht="21.4" customHeight="1">
      <c r="C78" s="13"/>
    </row>
    <row r="79" spans="1:11" ht="24" customHeight="1">
      <c r="A79" s="17"/>
      <c r="C79" s="13"/>
    </row>
    <row r="80" spans="1:11" ht="24" customHeight="1">
      <c r="C80" s="13"/>
    </row>
    <row r="81" spans="1:5" ht="24" customHeight="1">
      <c r="B81" s="1" t="s">
        <v>7</v>
      </c>
    </row>
    <row r="82" spans="1:5" ht="24" customHeight="1">
      <c r="A82" s="17"/>
    </row>
    <row r="84" spans="1:5" ht="24" customHeight="1">
      <c r="A84" s="6"/>
      <c r="E84" s="16"/>
    </row>
  </sheetData>
  <mergeCells count="4">
    <mergeCell ref="I7:K7"/>
    <mergeCell ref="E7:G7"/>
    <mergeCell ref="E38:G38"/>
    <mergeCell ref="I38:K38"/>
  </mergeCells>
  <pageMargins left="0.86614173228346458" right="0.55118110236220474" top="0.9055118110236221" bottom="0" header="0.31496062992125984" footer="0.31496062992125984"/>
  <pageSetup paperSize="9" scale="64" fitToHeight="7" orientation="portrait" r:id="rId1"/>
  <headerFooter differentOddEven="1"/>
  <rowBreaks count="1" manualBreakCount="1">
    <brk id="31" max="10" man="1"/>
  </rowBreaks>
  <ignoredErrors>
    <ignoredError sqref="C12:C22 C44:C49 C61:C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5512-0961-4676-A52A-C310582B5FA1}">
  <dimension ref="A1:HQ146"/>
  <sheetViews>
    <sheetView showGridLines="0" zoomScale="80" zoomScaleNormal="80" zoomScaleSheetLayoutView="70" workbookViewId="0">
      <selection activeCell="A31" sqref="A31"/>
    </sheetView>
  </sheetViews>
  <sheetFormatPr defaultColWidth="8.140625" defaultRowHeight="22.15" customHeight="1"/>
  <cols>
    <col min="1" max="1" width="55.28515625" style="57" customWidth="1"/>
    <col min="2" max="2" width="1.28515625" style="39" customWidth="1"/>
    <col min="3" max="3" width="8.42578125" style="39" customWidth="1"/>
    <col min="4" max="4" width="1.28515625" style="39" customWidth="1"/>
    <col min="5" max="5" width="20" style="43" customWidth="1"/>
    <col min="6" max="6" width="1.140625" style="43" customWidth="1"/>
    <col min="7" max="7" width="20" style="43" customWidth="1"/>
    <col min="8" max="8" width="1.140625" style="39" customWidth="1"/>
    <col min="9" max="9" width="20.28515625" style="43" customWidth="1"/>
    <col min="10" max="10" width="0.28515625" style="39" customWidth="1"/>
    <col min="11" max="12" width="8.140625" style="37"/>
    <col min="13" max="13" width="13" style="37" bestFit="1" customWidth="1"/>
    <col min="14" max="254" width="8.140625" style="37"/>
    <col min="255" max="255" width="55.28515625" style="37" customWidth="1"/>
    <col min="256" max="256" width="1.28515625" style="37" customWidth="1"/>
    <col min="257" max="257" width="8.42578125" style="37" customWidth="1"/>
    <col min="258" max="258" width="1.28515625" style="37" customWidth="1"/>
    <col min="259" max="259" width="15.7109375" style="37" customWidth="1"/>
    <col min="260" max="260" width="1.140625" style="37" customWidth="1"/>
    <col min="261" max="261" width="15.7109375" style="37" customWidth="1"/>
    <col min="262" max="262" width="1.140625" style="37" customWidth="1"/>
    <col min="263" max="263" width="15.7109375" style="37" customWidth="1"/>
    <col min="264" max="264" width="1.140625" style="37" customWidth="1"/>
    <col min="265" max="265" width="15.7109375" style="37" customWidth="1"/>
    <col min="266" max="266" width="0.28515625" style="37" customWidth="1"/>
    <col min="267" max="268" width="8.140625" style="37"/>
    <col min="269" max="269" width="13" style="37" bestFit="1" customWidth="1"/>
    <col min="270" max="510" width="8.140625" style="37"/>
    <col min="511" max="511" width="55.28515625" style="37" customWidth="1"/>
    <col min="512" max="512" width="1.28515625" style="37" customWidth="1"/>
    <col min="513" max="513" width="8.42578125" style="37" customWidth="1"/>
    <col min="514" max="514" width="1.28515625" style="37" customWidth="1"/>
    <col min="515" max="515" width="15.7109375" style="37" customWidth="1"/>
    <col min="516" max="516" width="1.140625" style="37" customWidth="1"/>
    <col min="517" max="517" width="15.7109375" style="37" customWidth="1"/>
    <col min="518" max="518" width="1.140625" style="37" customWidth="1"/>
    <col min="519" max="519" width="15.7109375" style="37" customWidth="1"/>
    <col min="520" max="520" width="1.140625" style="37" customWidth="1"/>
    <col min="521" max="521" width="15.7109375" style="37" customWidth="1"/>
    <col min="522" max="522" width="0.28515625" style="37" customWidth="1"/>
    <col min="523" max="524" width="8.140625" style="37"/>
    <col min="525" max="525" width="13" style="37" bestFit="1" customWidth="1"/>
    <col min="526" max="766" width="8.140625" style="37"/>
    <col min="767" max="767" width="55.28515625" style="37" customWidth="1"/>
    <col min="768" max="768" width="1.28515625" style="37" customWidth="1"/>
    <col min="769" max="769" width="8.42578125" style="37" customWidth="1"/>
    <col min="770" max="770" width="1.28515625" style="37" customWidth="1"/>
    <col min="771" max="771" width="15.7109375" style="37" customWidth="1"/>
    <col min="772" max="772" width="1.140625" style="37" customWidth="1"/>
    <col min="773" max="773" width="15.7109375" style="37" customWidth="1"/>
    <col min="774" max="774" width="1.140625" style="37" customWidth="1"/>
    <col min="775" max="775" width="15.7109375" style="37" customWidth="1"/>
    <col min="776" max="776" width="1.140625" style="37" customWidth="1"/>
    <col min="777" max="777" width="15.7109375" style="37" customWidth="1"/>
    <col min="778" max="778" width="0.28515625" style="37" customWidth="1"/>
    <col min="779" max="780" width="8.140625" style="37"/>
    <col min="781" max="781" width="13" style="37" bestFit="1" customWidth="1"/>
    <col min="782" max="1022" width="8.140625" style="37"/>
    <col min="1023" max="1023" width="55.28515625" style="37" customWidth="1"/>
    <col min="1024" max="1024" width="1.28515625" style="37" customWidth="1"/>
    <col min="1025" max="1025" width="8.42578125" style="37" customWidth="1"/>
    <col min="1026" max="1026" width="1.28515625" style="37" customWidth="1"/>
    <col min="1027" max="1027" width="15.7109375" style="37" customWidth="1"/>
    <col min="1028" max="1028" width="1.140625" style="37" customWidth="1"/>
    <col min="1029" max="1029" width="15.7109375" style="37" customWidth="1"/>
    <col min="1030" max="1030" width="1.140625" style="37" customWidth="1"/>
    <col min="1031" max="1031" width="15.7109375" style="37" customWidth="1"/>
    <col min="1032" max="1032" width="1.140625" style="37" customWidth="1"/>
    <col min="1033" max="1033" width="15.7109375" style="37" customWidth="1"/>
    <col min="1034" max="1034" width="0.28515625" style="37" customWidth="1"/>
    <col min="1035" max="1036" width="8.140625" style="37"/>
    <col min="1037" max="1037" width="13" style="37" bestFit="1" customWidth="1"/>
    <col min="1038" max="1278" width="8.140625" style="37"/>
    <col min="1279" max="1279" width="55.28515625" style="37" customWidth="1"/>
    <col min="1280" max="1280" width="1.28515625" style="37" customWidth="1"/>
    <col min="1281" max="1281" width="8.42578125" style="37" customWidth="1"/>
    <col min="1282" max="1282" width="1.28515625" style="37" customWidth="1"/>
    <col min="1283" max="1283" width="15.7109375" style="37" customWidth="1"/>
    <col min="1284" max="1284" width="1.140625" style="37" customWidth="1"/>
    <col min="1285" max="1285" width="15.7109375" style="37" customWidth="1"/>
    <col min="1286" max="1286" width="1.140625" style="37" customWidth="1"/>
    <col min="1287" max="1287" width="15.7109375" style="37" customWidth="1"/>
    <col min="1288" max="1288" width="1.140625" style="37" customWidth="1"/>
    <col min="1289" max="1289" width="15.7109375" style="37" customWidth="1"/>
    <col min="1290" max="1290" width="0.28515625" style="37" customWidth="1"/>
    <col min="1291" max="1292" width="8.140625" style="37"/>
    <col min="1293" max="1293" width="13" style="37" bestFit="1" customWidth="1"/>
    <col min="1294" max="1534" width="8.140625" style="37"/>
    <col min="1535" max="1535" width="55.28515625" style="37" customWidth="1"/>
    <col min="1536" max="1536" width="1.28515625" style="37" customWidth="1"/>
    <col min="1537" max="1537" width="8.42578125" style="37" customWidth="1"/>
    <col min="1538" max="1538" width="1.28515625" style="37" customWidth="1"/>
    <col min="1539" max="1539" width="15.7109375" style="37" customWidth="1"/>
    <col min="1540" max="1540" width="1.140625" style="37" customWidth="1"/>
    <col min="1541" max="1541" width="15.7109375" style="37" customWidth="1"/>
    <col min="1542" max="1542" width="1.140625" style="37" customWidth="1"/>
    <col min="1543" max="1543" width="15.7109375" style="37" customWidth="1"/>
    <col min="1544" max="1544" width="1.140625" style="37" customWidth="1"/>
    <col min="1545" max="1545" width="15.7109375" style="37" customWidth="1"/>
    <col min="1546" max="1546" width="0.28515625" style="37" customWidth="1"/>
    <col min="1547" max="1548" width="8.140625" style="37"/>
    <col min="1549" max="1549" width="13" style="37" bestFit="1" customWidth="1"/>
    <col min="1550" max="1790" width="8.140625" style="37"/>
    <col min="1791" max="1791" width="55.28515625" style="37" customWidth="1"/>
    <col min="1792" max="1792" width="1.28515625" style="37" customWidth="1"/>
    <col min="1793" max="1793" width="8.42578125" style="37" customWidth="1"/>
    <col min="1794" max="1794" width="1.28515625" style="37" customWidth="1"/>
    <col min="1795" max="1795" width="15.7109375" style="37" customWidth="1"/>
    <col min="1796" max="1796" width="1.140625" style="37" customWidth="1"/>
    <col min="1797" max="1797" width="15.7109375" style="37" customWidth="1"/>
    <col min="1798" max="1798" width="1.140625" style="37" customWidth="1"/>
    <col min="1799" max="1799" width="15.7109375" style="37" customWidth="1"/>
    <col min="1800" max="1800" width="1.140625" style="37" customWidth="1"/>
    <col min="1801" max="1801" width="15.7109375" style="37" customWidth="1"/>
    <col min="1802" max="1802" width="0.28515625" style="37" customWidth="1"/>
    <col min="1803" max="1804" width="8.140625" style="37"/>
    <col min="1805" max="1805" width="13" style="37" bestFit="1" customWidth="1"/>
    <col min="1806" max="2046" width="8.140625" style="37"/>
    <col min="2047" max="2047" width="55.28515625" style="37" customWidth="1"/>
    <col min="2048" max="2048" width="1.28515625" style="37" customWidth="1"/>
    <col min="2049" max="2049" width="8.42578125" style="37" customWidth="1"/>
    <col min="2050" max="2050" width="1.28515625" style="37" customWidth="1"/>
    <col min="2051" max="2051" width="15.7109375" style="37" customWidth="1"/>
    <col min="2052" max="2052" width="1.140625" style="37" customWidth="1"/>
    <col min="2053" max="2053" width="15.7109375" style="37" customWidth="1"/>
    <col min="2054" max="2054" width="1.140625" style="37" customWidth="1"/>
    <col min="2055" max="2055" width="15.7109375" style="37" customWidth="1"/>
    <col min="2056" max="2056" width="1.140625" style="37" customWidth="1"/>
    <col min="2057" max="2057" width="15.7109375" style="37" customWidth="1"/>
    <col min="2058" max="2058" width="0.28515625" style="37" customWidth="1"/>
    <col min="2059" max="2060" width="8.140625" style="37"/>
    <col min="2061" max="2061" width="13" style="37" bestFit="1" customWidth="1"/>
    <col min="2062" max="2302" width="8.140625" style="37"/>
    <col min="2303" max="2303" width="55.28515625" style="37" customWidth="1"/>
    <col min="2304" max="2304" width="1.28515625" style="37" customWidth="1"/>
    <col min="2305" max="2305" width="8.42578125" style="37" customWidth="1"/>
    <col min="2306" max="2306" width="1.28515625" style="37" customWidth="1"/>
    <col min="2307" max="2307" width="15.7109375" style="37" customWidth="1"/>
    <col min="2308" max="2308" width="1.140625" style="37" customWidth="1"/>
    <col min="2309" max="2309" width="15.7109375" style="37" customWidth="1"/>
    <col min="2310" max="2310" width="1.140625" style="37" customWidth="1"/>
    <col min="2311" max="2311" width="15.7109375" style="37" customWidth="1"/>
    <col min="2312" max="2312" width="1.140625" style="37" customWidth="1"/>
    <col min="2313" max="2313" width="15.7109375" style="37" customWidth="1"/>
    <col min="2314" max="2314" width="0.28515625" style="37" customWidth="1"/>
    <col min="2315" max="2316" width="8.140625" style="37"/>
    <col min="2317" max="2317" width="13" style="37" bestFit="1" customWidth="1"/>
    <col min="2318" max="2558" width="8.140625" style="37"/>
    <col min="2559" max="2559" width="55.28515625" style="37" customWidth="1"/>
    <col min="2560" max="2560" width="1.28515625" style="37" customWidth="1"/>
    <col min="2561" max="2561" width="8.42578125" style="37" customWidth="1"/>
    <col min="2562" max="2562" width="1.28515625" style="37" customWidth="1"/>
    <col min="2563" max="2563" width="15.7109375" style="37" customWidth="1"/>
    <col min="2564" max="2564" width="1.140625" style="37" customWidth="1"/>
    <col min="2565" max="2565" width="15.7109375" style="37" customWidth="1"/>
    <col min="2566" max="2566" width="1.140625" style="37" customWidth="1"/>
    <col min="2567" max="2567" width="15.7109375" style="37" customWidth="1"/>
    <col min="2568" max="2568" width="1.140625" style="37" customWidth="1"/>
    <col min="2569" max="2569" width="15.7109375" style="37" customWidth="1"/>
    <col min="2570" max="2570" width="0.28515625" style="37" customWidth="1"/>
    <col min="2571" max="2572" width="8.140625" style="37"/>
    <col min="2573" max="2573" width="13" style="37" bestFit="1" customWidth="1"/>
    <col min="2574" max="2814" width="8.140625" style="37"/>
    <col min="2815" max="2815" width="55.28515625" style="37" customWidth="1"/>
    <col min="2816" max="2816" width="1.28515625" style="37" customWidth="1"/>
    <col min="2817" max="2817" width="8.42578125" style="37" customWidth="1"/>
    <col min="2818" max="2818" width="1.28515625" style="37" customWidth="1"/>
    <col min="2819" max="2819" width="15.7109375" style="37" customWidth="1"/>
    <col min="2820" max="2820" width="1.140625" style="37" customWidth="1"/>
    <col min="2821" max="2821" width="15.7109375" style="37" customWidth="1"/>
    <col min="2822" max="2822" width="1.140625" style="37" customWidth="1"/>
    <col min="2823" max="2823" width="15.7109375" style="37" customWidth="1"/>
    <col min="2824" max="2824" width="1.140625" style="37" customWidth="1"/>
    <col min="2825" max="2825" width="15.7109375" style="37" customWidth="1"/>
    <col min="2826" max="2826" width="0.28515625" style="37" customWidth="1"/>
    <col min="2827" max="2828" width="8.140625" style="37"/>
    <col min="2829" max="2829" width="13" style="37" bestFit="1" customWidth="1"/>
    <col min="2830" max="3070" width="8.140625" style="37"/>
    <col min="3071" max="3071" width="55.28515625" style="37" customWidth="1"/>
    <col min="3072" max="3072" width="1.28515625" style="37" customWidth="1"/>
    <col min="3073" max="3073" width="8.42578125" style="37" customWidth="1"/>
    <col min="3074" max="3074" width="1.28515625" style="37" customWidth="1"/>
    <col min="3075" max="3075" width="15.7109375" style="37" customWidth="1"/>
    <col min="3076" max="3076" width="1.140625" style="37" customWidth="1"/>
    <col min="3077" max="3077" width="15.7109375" style="37" customWidth="1"/>
    <col min="3078" max="3078" width="1.140625" style="37" customWidth="1"/>
    <col min="3079" max="3079" width="15.7109375" style="37" customWidth="1"/>
    <col min="3080" max="3080" width="1.140625" style="37" customWidth="1"/>
    <col min="3081" max="3081" width="15.7109375" style="37" customWidth="1"/>
    <col min="3082" max="3082" width="0.28515625" style="37" customWidth="1"/>
    <col min="3083" max="3084" width="8.140625" style="37"/>
    <col min="3085" max="3085" width="13" style="37" bestFit="1" customWidth="1"/>
    <col min="3086" max="3326" width="8.140625" style="37"/>
    <col min="3327" max="3327" width="55.28515625" style="37" customWidth="1"/>
    <col min="3328" max="3328" width="1.28515625" style="37" customWidth="1"/>
    <col min="3329" max="3329" width="8.42578125" style="37" customWidth="1"/>
    <col min="3330" max="3330" width="1.28515625" style="37" customWidth="1"/>
    <col min="3331" max="3331" width="15.7109375" style="37" customWidth="1"/>
    <col min="3332" max="3332" width="1.140625" style="37" customWidth="1"/>
    <col min="3333" max="3333" width="15.7109375" style="37" customWidth="1"/>
    <col min="3334" max="3334" width="1.140625" style="37" customWidth="1"/>
    <col min="3335" max="3335" width="15.7109375" style="37" customWidth="1"/>
    <col min="3336" max="3336" width="1.140625" style="37" customWidth="1"/>
    <col min="3337" max="3337" width="15.7109375" style="37" customWidth="1"/>
    <col min="3338" max="3338" width="0.28515625" style="37" customWidth="1"/>
    <col min="3339" max="3340" width="8.140625" style="37"/>
    <col min="3341" max="3341" width="13" style="37" bestFit="1" customWidth="1"/>
    <col min="3342" max="3582" width="8.140625" style="37"/>
    <col min="3583" max="3583" width="55.28515625" style="37" customWidth="1"/>
    <col min="3584" max="3584" width="1.28515625" style="37" customWidth="1"/>
    <col min="3585" max="3585" width="8.42578125" style="37" customWidth="1"/>
    <col min="3586" max="3586" width="1.28515625" style="37" customWidth="1"/>
    <col min="3587" max="3587" width="15.7109375" style="37" customWidth="1"/>
    <col min="3588" max="3588" width="1.140625" style="37" customWidth="1"/>
    <col min="3589" max="3589" width="15.7109375" style="37" customWidth="1"/>
    <col min="3590" max="3590" width="1.140625" style="37" customWidth="1"/>
    <col min="3591" max="3591" width="15.7109375" style="37" customWidth="1"/>
    <col min="3592" max="3592" width="1.140625" style="37" customWidth="1"/>
    <col min="3593" max="3593" width="15.7109375" style="37" customWidth="1"/>
    <col min="3594" max="3594" width="0.28515625" style="37" customWidth="1"/>
    <col min="3595" max="3596" width="8.140625" style="37"/>
    <col min="3597" max="3597" width="13" style="37" bestFit="1" customWidth="1"/>
    <col min="3598" max="3838" width="8.140625" style="37"/>
    <col min="3839" max="3839" width="55.28515625" style="37" customWidth="1"/>
    <col min="3840" max="3840" width="1.28515625" style="37" customWidth="1"/>
    <col min="3841" max="3841" width="8.42578125" style="37" customWidth="1"/>
    <col min="3842" max="3842" width="1.28515625" style="37" customWidth="1"/>
    <col min="3843" max="3843" width="15.7109375" style="37" customWidth="1"/>
    <col min="3844" max="3844" width="1.140625" style="37" customWidth="1"/>
    <col min="3845" max="3845" width="15.7109375" style="37" customWidth="1"/>
    <col min="3846" max="3846" width="1.140625" style="37" customWidth="1"/>
    <col min="3847" max="3847" width="15.7109375" style="37" customWidth="1"/>
    <col min="3848" max="3848" width="1.140625" style="37" customWidth="1"/>
    <col min="3849" max="3849" width="15.7109375" style="37" customWidth="1"/>
    <col min="3850" max="3850" width="0.28515625" style="37" customWidth="1"/>
    <col min="3851" max="3852" width="8.140625" style="37"/>
    <col min="3853" max="3853" width="13" style="37" bestFit="1" customWidth="1"/>
    <col min="3854" max="4094" width="8.140625" style="37"/>
    <col min="4095" max="4095" width="55.28515625" style="37" customWidth="1"/>
    <col min="4096" max="4096" width="1.28515625" style="37" customWidth="1"/>
    <col min="4097" max="4097" width="8.42578125" style="37" customWidth="1"/>
    <col min="4098" max="4098" width="1.28515625" style="37" customWidth="1"/>
    <col min="4099" max="4099" width="15.7109375" style="37" customWidth="1"/>
    <col min="4100" max="4100" width="1.140625" style="37" customWidth="1"/>
    <col min="4101" max="4101" width="15.7109375" style="37" customWidth="1"/>
    <col min="4102" max="4102" width="1.140625" style="37" customWidth="1"/>
    <col min="4103" max="4103" width="15.7109375" style="37" customWidth="1"/>
    <col min="4104" max="4104" width="1.140625" style="37" customWidth="1"/>
    <col min="4105" max="4105" width="15.7109375" style="37" customWidth="1"/>
    <col min="4106" max="4106" width="0.28515625" style="37" customWidth="1"/>
    <col min="4107" max="4108" width="8.140625" style="37"/>
    <col min="4109" max="4109" width="13" style="37" bestFit="1" customWidth="1"/>
    <col min="4110" max="4350" width="8.140625" style="37"/>
    <col min="4351" max="4351" width="55.28515625" style="37" customWidth="1"/>
    <col min="4352" max="4352" width="1.28515625" style="37" customWidth="1"/>
    <col min="4353" max="4353" width="8.42578125" style="37" customWidth="1"/>
    <col min="4354" max="4354" width="1.28515625" style="37" customWidth="1"/>
    <col min="4355" max="4355" width="15.7109375" style="37" customWidth="1"/>
    <col min="4356" max="4356" width="1.140625" style="37" customWidth="1"/>
    <col min="4357" max="4357" width="15.7109375" style="37" customWidth="1"/>
    <col min="4358" max="4358" width="1.140625" style="37" customWidth="1"/>
    <col min="4359" max="4359" width="15.7109375" style="37" customWidth="1"/>
    <col min="4360" max="4360" width="1.140625" style="37" customWidth="1"/>
    <col min="4361" max="4361" width="15.7109375" style="37" customWidth="1"/>
    <col min="4362" max="4362" width="0.28515625" style="37" customWidth="1"/>
    <col min="4363" max="4364" width="8.140625" style="37"/>
    <col min="4365" max="4365" width="13" style="37" bestFit="1" customWidth="1"/>
    <col min="4366" max="4606" width="8.140625" style="37"/>
    <col min="4607" max="4607" width="55.28515625" style="37" customWidth="1"/>
    <col min="4608" max="4608" width="1.28515625" style="37" customWidth="1"/>
    <col min="4609" max="4609" width="8.42578125" style="37" customWidth="1"/>
    <col min="4610" max="4610" width="1.28515625" style="37" customWidth="1"/>
    <col min="4611" max="4611" width="15.7109375" style="37" customWidth="1"/>
    <col min="4612" max="4612" width="1.140625" style="37" customWidth="1"/>
    <col min="4613" max="4613" width="15.7109375" style="37" customWidth="1"/>
    <col min="4614" max="4614" width="1.140625" style="37" customWidth="1"/>
    <col min="4615" max="4615" width="15.7109375" style="37" customWidth="1"/>
    <col min="4616" max="4616" width="1.140625" style="37" customWidth="1"/>
    <col min="4617" max="4617" width="15.7109375" style="37" customWidth="1"/>
    <col min="4618" max="4618" width="0.28515625" style="37" customWidth="1"/>
    <col min="4619" max="4620" width="8.140625" style="37"/>
    <col min="4621" max="4621" width="13" style="37" bestFit="1" customWidth="1"/>
    <col min="4622" max="4862" width="8.140625" style="37"/>
    <col min="4863" max="4863" width="55.28515625" style="37" customWidth="1"/>
    <col min="4864" max="4864" width="1.28515625" style="37" customWidth="1"/>
    <col min="4865" max="4865" width="8.42578125" style="37" customWidth="1"/>
    <col min="4866" max="4866" width="1.28515625" style="37" customWidth="1"/>
    <col min="4867" max="4867" width="15.7109375" style="37" customWidth="1"/>
    <col min="4868" max="4868" width="1.140625" style="37" customWidth="1"/>
    <col min="4869" max="4869" width="15.7109375" style="37" customWidth="1"/>
    <col min="4870" max="4870" width="1.140625" style="37" customWidth="1"/>
    <col min="4871" max="4871" width="15.7109375" style="37" customWidth="1"/>
    <col min="4872" max="4872" width="1.140625" style="37" customWidth="1"/>
    <col min="4873" max="4873" width="15.7109375" style="37" customWidth="1"/>
    <col min="4874" max="4874" width="0.28515625" style="37" customWidth="1"/>
    <col min="4875" max="4876" width="8.140625" style="37"/>
    <col min="4877" max="4877" width="13" style="37" bestFit="1" customWidth="1"/>
    <col min="4878" max="5118" width="8.140625" style="37"/>
    <col min="5119" max="5119" width="55.28515625" style="37" customWidth="1"/>
    <col min="5120" max="5120" width="1.28515625" style="37" customWidth="1"/>
    <col min="5121" max="5121" width="8.42578125" style="37" customWidth="1"/>
    <col min="5122" max="5122" width="1.28515625" style="37" customWidth="1"/>
    <col min="5123" max="5123" width="15.7109375" style="37" customWidth="1"/>
    <col min="5124" max="5124" width="1.140625" style="37" customWidth="1"/>
    <col min="5125" max="5125" width="15.7109375" style="37" customWidth="1"/>
    <col min="5126" max="5126" width="1.140625" style="37" customWidth="1"/>
    <col min="5127" max="5127" width="15.7109375" style="37" customWidth="1"/>
    <col min="5128" max="5128" width="1.140625" style="37" customWidth="1"/>
    <col min="5129" max="5129" width="15.7109375" style="37" customWidth="1"/>
    <col min="5130" max="5130" width="0.28515625" style="37" customWidth="1"/>
    <col min="5131" max="5132" width="8.140625" style="37"/>
    <col min="5133" max="5133" width="13" style="37" bestFit="1" customWidth="1"/>
    <col min="5134" max="5374" width="8.140625" style="37"/>
    <col min="5375" max="5375" width="55.28515625" style="37" customWidth="1"/>
    <col min="5376" max="5376" width="1.28515625" style="37" customWidth="1"/>
    <col min="5377" max="5377" width="8.42578125" style="37" customWidth="1"/>
    <col min="5378" max="5378" width="1.28515625" style="37" customWidth="1"/>
    <col min="5379" max="5379" width="15.7109375" style="37" customWidth="1"/>
    <col min="5380" max="5380" width="1.140625" style="37" customWidth="1"/>
    <col min="5381" max="5381" width="15.7109375" style="37" customWidth="1"/>
    <col min="5382" max="5382" width="1.140625" style="37" customWidth="1"/>
    <col min="5383" max="5383" width="15.7109375" style="37" customWidth="1"/>
    <col min="5384" max="5384" width="1.140625" style="37" customWidth="1"/>
    <col min="5385" max="5385" width="15.7109375" style="37" customWidth="1"/>
    <col min="5386" max="5386" width="0.28515625" style="37" customWidth="1"/>
    <col min="5387" max="5388" width="8.140625" style="37"/>
    <col min="5389" max="5389" width="13" style="37" bestFit="1" customWidth="1"/>
    <col min="5390" max="5630" width="8.140625" style="37"/>
    <col min="5631" max="5631" width="55.28515625" style="37" customWidth="1"/>
    <col min="5632" max="5632" width="1.28515625" style="37" customWidth="1"/>
    <col min="5633" max="5633" width="8.42578125" style="37" customWidth="1"/>
    <col min="5634" max="5634" width="1.28515625" style="37" customWidth="1"/>
    <col min="5635" max="5635" width="15.7109375" style="37" customWidth="1"/>
    <col min="5636" max="5636" width="1.140625" style="37" customWidth="1"/>
    <col min="5637" max="5637" width="15.7109375" style="37" customWidth="1"/>
    <col min="5638" max="5638" width="1.140625" style="37" customWidth="1"/>
    <col min="5639" max="5639" width="15.7109375" style="37" customWidth="1"/>
    <col min="5640" max="5640" width="1.140625" style="37" customWidth="1"/>
    <col min="5641" max="5641" width="15.7109375" style="37" customWidth="1"/>
    <col min="5642" max="5642" width="0.28515625" style="37" customWidth="1"/>
    <col min="5643" max="5644" width="8.140625" style="37"/>
    <col min="5645" max="5645" width="13" style="37" bestFit="1" customWidth="1"/>
    <col min="5646" max="5886" width="8.140625" style="37"/>
    <col min="5887" max="5887" width="55.28515625" style="37" customWidth="1"/>
    <col min="5888" max="5888" width="1.28515625" style="37" customWidth="1"/>
    <col min="5889" max="5889" width="8.42578125" style="37" customWidth="1"/>
    <col min="5890" max="5890" width="1.28515625" style="37" customWidth="1"/>
    <col min="5891" max="5891" width="15.7109375" style="37" customWidth="1"/>
    <col min="5892" max="5892" width="1.140625" style="37" customWidth="1"/>
    <col min="5893" max="5893" width="15.7109375" style="37" customWidth="1"/>
    <col min="5894" max="5894" width="1.140625" style="37" customWidth="1"/>
    <col min="5895" max="5895" width="15.7109375" style="37" customWidth="1"/>
    <col min="5896" max="5896" width="1.140625" style="37" customWidth="1"/>
    <col min="5897" max="5897" width="15.7109375" style="37" customWidth="1"/>
    <col min="5898" max="5898" width="0.28515625" style="37" customWidth="1"/>
    <col min="5899" max="5900" width="8.140625" style="37"/>
    <col min="5901" max="5901" width="13" style="37" bestFit="1" customWidth="1"/>
    <col min="5902" max="6142" width="8.140625" style="37"/>
    <col min="6143" max="6143" width="55.28515625" style="37" customWidth="1"/>
    <col min="6144" max="6144" width="1.28515625" style="37" customWidth="1"/>
    <col min="6145" max="6145" width="8.42578125" style="37" customWidth="1"/>
    <col min="6146" max="6146" width="1.28515625" style="37" customWidth="1"/>
    <col min="6147" max="6147" width="15.7109375" style="37" customWidth="1"/>
    <col min="6148" max="6148" width="1.140625" style="37" customWidth="1"/>
    <col min="6149" max="6149" width="15.7109375" style="37" customWidth="1"/>
    <col min="6150" max="6150" width="1.140625" style="37" customWidth="1"/>
    <col min="6151" max="6151" width="15.7109375" style="37" customWidth="1"/>
    <col min="6152" max="6152" width="1.140625" style="37" customWidth="1"/>
    <col min="6153" max="6153" width="15.7109375" style="37" customWidth="1"/>
    <col min="6154" max="6154" width="0.28515625" style="37" customWidth="1"/>
    <col min="6155" max="6156" width="8.140625" style="37"/>
    <col min="6157" max="6157" width="13" style="37" bestFit="1" customWidth="1"/>
    <col min="6158" max="6398" width="8.140625" style="37"/>
    <col min="6399" max="6399" width="55.28515625" style="37" customWidth="1"/>
    <col min="6400" max="6400" width="1.28515625" style="37" customWidth="1"/>
    <col min="6401" max="6401" width="8.42578125" style="37" customWidth="1"/>
    <col min="6402" max="6402" width="1.28515625" style="37" customWidth="1"/>
    <col min="6403" max="6403" width="15.7109375" style="37" customWidth="1"/>
    <col min="6404" max="6404" width="1.140625" style="37" customWidth="1"/>
    <col min="6405" max="6405" width="15.7109375" style="37" customWidth="1"/>
    <col min="6406" max="6406" width="1.140625" style="37" customWidth="1"/>
    <col min="6407" max="6407" width="15.7109375" style="37" customWidth="1"/>
    <col min="6408" max="6408" width="1.140625" style="37" customWidth="1"/>
    <col min="6409" max="6409" width="15.7109375" style="37" customWidth="1"/>
    <col min="6410" max="6410" width="0.28515625" style="37" customWidth="1"/>
    <col min="6411" max="6412" width="8.140625" style="37"/>
    <col min="6413" max="6413" width="13" style="37" bestFit="1" customWidth="1"/>
    <col min="6414" max="6654" width="8.140625" style="37"/>
    <col min="6655" max="6655" width="55.28515625" style="37" customWidth="1"/>
    <col min="6656" max="6656" width="1.28515625" style="37" customWidth="1"/>
    <col min="6657" max="6657" width="8.42578125" style="37" customWidth="1"/>
    <col min="6658" max="6658" width="1.28515625" style="37" customWidth="1"/>
    <col min="6659" max="6659" width="15.7109375" style="37" customWidth="1"/>
    <col min="6660" max="6660" width="1.140625" style="37" customWidth="1"/>
    <col min="6661" max="6661" width="15.7109375" style="37" customWidth="1"/>
    <col min="6662" max="6662" width="1.140625" style="37" customWidth="1"/>
    <col min="6663" max="6663" width="15.7109375" style="37" customWidth="1"/>
    <col min="6664" max="6664" width="1.140625" style="37" customWidth="1"/>
    <col min="6665" max="6665" width="15.7109375" style="37" customWidth="1"/>
    <col min="6666" max="6666" width="0.28515625" style="37" customWidth="1"/>
    <col min="6667" max="6668" width="8.140625" style="37"/>
    <col min="6669" max="6669" width="13" style="37" bestFit="1" customWidth="1"/>
    <col min="6670" max="6910" width="8.140625" style="37"/>
    <col min="6911" max="6911" width="55.28515625" style="37" customWidth="1"/>
    <col min="6912" max="6912" width="1.28515625" style="37" customWidth="1"/>
    <col min="6913" max="6913" width="8.42578125" style="37" customWidth="1"/>
    <col min="6914" max="6914" width="1.28515625" style="37" customWidth="1"/>
    <col min="6915" max="6915" width="15.7109375" style="37" customWidth="1"/>
    <col min="6916" max="6916" width="1.140625" style="37" customWidth="1"/>
    <col min="6917" max="6917" width="15.7109375" style="37" customWidth="1"/>
    <col min="6918" max="6918" width="1.140625" style="37" customWidth="1"/>
    <col min="6919" max="6919" width="15.7109375" style="37" customWidth="1"/>
    <col min="6920" max="6920" width="1.140625" style="37" customWidth="1"/>
    <col min="6921" max="6921" width="15.7109375" style="37" customWidth="1"/>
    <col min="6922" max="6922" width="0.28515625" style="37" customWidth="1"/>
    <col min="6923" max="6924" width="8.140625" style="37"/>
    <col min="6925" max="6925" width="13" style="37" bestFit="1" customWidth="1"/>
    <col min="6926" max="7166" width="8.140625" style="37"/>
    <col min="7167" max="7167" width="55.28515625" style="37" customWidth="1"/>
    <col min="7168" max="7168" width="1.28515625" style="37" customWidth="1"/>
    <col min="7169" max="7169" width="8.42578125" style="37" customWidth="1"/>
    <col min="7170" max="7170" width="1.28515625" style="37" customWidth="1"/>
    <col min="7171" max="7171" width="15.7109375" style="37" customWidth="1"/>
    <col min="7172" max="7172" width="1.140625" style="37" customWidth="1"/>
    <col min="7173" max="7173" width="15.7109375" style="37" customWidth="1"/>
    <col min="7174" max="7174" width="1.140625" style="37" customWidth="1"/>
    <col min="7175" max="7175" width="15.7109375" style="37" customWidth="1"/>
    <col min="7176" max="7176" width="1.140625" style="37" customWidth="1"/>
    <col min="7177" max="7177" width="15.7109375" style="37" customWidth="1"/>
    <col min="7178" max="7178" width="0.28515625" style="37" customWidth="1"/>
    <col min="7179" max="7180" width="8.140625" style="37"/>
    <col min="7181" max="7181" width="13" style="37" bestFit="1" customWidth="1"/>
    <col min="7182" max="7422" width="8.140625" style="37"/>
    <col min="7423" max="7423" width="55.28515625" style="37" customWidth="1"/>
    <col min="7424" max="7424" width="1.28515625" style="37" customWidth="1"/>
    <col min="7425" max="7425" width="8.42578125" style="37" customWidth="1"/>
    <col min="7426" max="7426" width="1.28515625" style="37" customWidth="1"/>
    <col min="7427" max="7427" width="15.7109375" style="37" customWidth="1"/>
    <col min="7428" max="7428" width="1.140625" style="37" customWidth="1"/>
    <col min="7429" max="7429" width="15.7109375" style="37" customWidth="1"/>
    <col min="7430" max="7430" width="1.140625" style="37" customWidth="1"/>
    <col min="7431" max="7431" width="15.7109375" style="37" customWidth="1"/>
    <col min="7432" max="7432" width="1.140625" style="37" customWidth="1"/>
    <col min="7433" max="7433" width="15.7109375" style="37" customWidth="1"/>
    <col min="7434" max="7434" width="0.28515625" style="37" customWidth="1"/>
    <col min="7435" max="7436" width="8.140625" style="37"/>
    <col min="7437" max="7437" width="13" style="37" bestFit="1" customWidth="1"/>
    <col min="7438" max="7678" width="8.140625" style="37"/>
    <col min="7679" max="7679" width="55.28515625" style="37" customWidth="1"/>
    <col min="7680" max="7680" width="1.28515625" style="37" customWidth="1"/>
    <col min="7681" max="7681" width="8.42578125" style="37" customWidth="1"/>
    <col min="7682" max="7682" width="1.28515625" style="37" customWidth="1"/>
    <col min="7683" max="7683" width="15.7109375" style="37" customWidth="1"/>
    <col min="7684" max="7684" width="1.140625" style="37" customWidth="1"/>
    <col min="7685" max="7685" width="15.7109375" style="37" customWidth="1"/>
    <col min="7686" max="7686" width="1.140625" style="37" customWidth="1"/>
    <col min="7687" max="7687" width="15.7109375" style="37" customWidth="1"/>
    <col min="7688" max="7688" width="1.140625" style="37" customWidth="1"/>
    <col min="7689" max="7689" width="15.7109375" style="37" customWidth="1"/>
    <col min="7690" max="7690" width="0.28515625" style="37" customWidth="1"/>
    <col min="7691" max="7692" width="8.140625" style="37"/>
    <col min="7693" max="7693" width="13" style="37" bestFit="1" customWidth="1"/>
    <col min="7694" max="7934" width="8.140625" style="37"/>
    <col min="7935" max="7935" width="55.28515625" style="37" customWidth="1"/>
    <col min="7936" max="7936" width="1.28515625" style="37" customWidth="1"/>
    <col min="7937" max="7937" width="8.42578125" style="37" customWidth="1"/>
    <col min="7938" max="7938" width="1.28515625" style="37" customWidth="1"/>
    <col min="7939" max="7939" width="15.7109375" style="37" customWidth="1"/>
    <col min="7940" max="7940" width="1.140625" style="37" customWidth="1"/>
    <col min="7941" max="7941" width="15.7109375" style="37" customWidth="1"/>
    <col min="7942" max="7942" width="1.140625" style="37" customWidth="1"/>
    <col min="7943" max="7943" width="15.7109375" style="37" customWidth="1"/>
    <col min="7944" max="7944" width="1.140625" style="37" customWidth="1"/>
    <col min="7945" max="7945" width="15.7109375" style="37" customWidth="1"/>
    <col min="7946" max="7946" width="0.28515625" style="37" customWidth="1"/>
    <col min="7947" max="7948" width="8.140625" style="37"/>
    <col min="7949" max="7949" width="13" style="37" bestFit="1" customWidth="1"/>
    <col min="7950" max="8190" width="8.140625" style="37"/>
    <col min="8191" max="8191" width="55.28515625" style="37" customWidth="1"/>
    <col min="8192" max="8192" width="1.28515625" style="37" customWidth="1"/>
    <col min="8193" max="8193" width="8.42578125" style="37" customWidth="1"/>
    <col min="8194" max="8194" width="1.28515625" style="37" customWidth="1"/>
    <col min="8195" max="8195" width="15.7109375" style="37" customWidth="1"/>
    <col min="8196" max="8196" width="1.140625" style="37" customWidth="1"/>
    <col min="8197" max="8197" width="15.7109375" style="37" customWidth="1"/>
    <col min="8198" max="8198" width="1.140625" style="37" customWidth="1"/>
    <col min="8199" max="8199" width="15.7109375" style="37" customWidth="1"/>
    <col min="8200" max="8200" width="1.140625" style="37" customWidth="1"/>
    <col min="8201" max="8201" width="15.7109375" style="37" customWidth="1"/>
    <col min="8202" max="8202" width="0.28515625" style="37" customWidth="1"/>
    <col min="8203" max="8204" width="8.140625" style="37"/>
    <col min="8205" max="8205" width="13" style="37" bestFit="1" customWidth="1"/>
    <col min="8206" max="8446" width="8.140625" style="37"/>
    <col min="8447" max="8447" width="55.28515625" style="37" customWidth="1"/>
    <col min="8448" max="8448" width="1.28515625" style="37" customWidth="1"/>
    <col min="8449" max="8449" width="8.42578125" style="37" customWidth="1"/>
    <col min="8450" max="8450" width="1.28515625" style="37" customWidth="1"/>
    <col min="8451" max="8451" width="15.7109375" style="37" customWidth="1"/>
    <col min="8452" max="8452" width="1.140625" style="37" customWidth="1"/>
    <col min="8453" max="8453" width="15.7109375" style="37" customWidth="1"/>
    <col min="8454" max="8454" width="1.140625" style="37" customWidth="1"/>
    <col min="8455" max="8455" width="15.7109375" style="37" customWidth="1"/>
    <col min="8456" max="8456" width="1.140625" style="37" customWidth="1"/>
    <col min="8457" max="8457" width="15.7109375" style="37" customWidth="1"/>
    <col min="8458" max="8458" width="0.28515625" style="37" customWidth="1"/>
    <col min="8459" max="8460" width="8.140625" style="37"/>
    <col min="8461" max="8461" width="13" style="37" bestFit="1" customWidth="1"/>
    <col min="8462" max="8702" width="8.140625" style="37"/>
    <col min="8703" max="8703" width="55.28515625" style="37" customWidth="1"/>
    <col min="8704" max="8704" width="1.28515625" style="37" customWidth="1"/>
    <col min="8705" max="8705" width="8.42578125" style="37" customWidth="1"/>
    <col min="8706" max="8706" width="1.28515625" style="37" customWidth="1"/>
    <col min="8707" max="8707" width="15.7109375" style="37" customWidth="1"/>
    <col min="8708" max="8708" width="1.140625" style="37" customWidth="1"/>
    <col min="8709" max="8709" width="15.7109375" style="37" customWidth="1"/>
    <col min="8710" max="8710" width="1.140625" style="37" customWidth="1"/>
    <col min="8711" max="8711" width="15.7109375" style="37" customWidth="1"/>
    <col min="8712" max="8712" width="1.140625" style="37" customWidth="1"/>
    <col min="8713" max="8713" width="15.7109375" style="37" customWidth="1"/>
    <col min="8714" max="8714" width="0.28515625" style="37" customWidth="1"/>
    <col min="8715" max="8716" width="8.140625" style="37"/>
    <col min="8717" max="8717" width="13" style="37" bestFit="1" customWidth="1"/>
    <col min="8718" max="8958" width="8.140625" style="37"/>
    <col min="8959" max="8959" width="55.28515625" style="37" customWidth="1"/>
    <col min="8960" max="8960" width="1.28515625" style="37" customWidth="1"/>
    <col min="8961" max="8961" width="8.42578125" style="37" customWidth="1"/>
    <col min="8962" max="8962" width="1.28515625" style="37" customWidth="1"/>
    <col min="8963" max="8963" width="15.7109375" style="37" customWidth="1"/>
    <col min="8964" max="8964" width="1.140625" style="37" customWidth="1"/>
    <col min="8965" max="8965" width="15.7109375" style="37" customWidth="1"/>
    <col min="8966" max="8966" width="1.140625" style="37" customWidth="1"/>
    <col min="8967" max="8967" width="15.7109375" style="37" customWidth="1"/>
    <col min="8968" max="8968" width="1.140625" style="37" customWidth="1"/>
    <col min="8969" max="8969" width="15.7109375" style="37" customWidth="1"/>
    <col min="8970" max="8970" width="0.28515625" style="37" customWidth="1"/>
    <col min="8971" max="8972" width="8.140625" style="37"/>
    <col min="8973" max="8973" width="13" style="37" bestFit="1" customWidth="1"/>
    <col min="8974" max="9214" width="8.140625" style="37"/>
    <col min="9215" max="9215" width="55.28515625" style="37" customWidth="1"/>
    <col min="9216" max="9216" width="1.28515625" style="37" customWidth="1"/>
    <col min="9217" max="9217" width="8.42578125" style="37" customWidth="1"/>
    <col min="9218" max="9218" width="1.28515625" style="37" customWidth="1"/>
    <col min="9219" max="9219" width="15.7109375" style="37" customWidth="1"/>
    <col min="9220" max="9220" width="1.140625" style="37" customWidth="1"/>
    <col min="9221" max="9221" width="15.7109375" style="37" customWidth="1"/>
    <col min="9222" max="9222" width="1.140625" style="37" customWidth="1"/>
    <col min="9223" max="9223" width="15.7109375" style="37" customWidth="1"/>
    <col min="9224" max="9224" width="1.140625" style="37" customWidth="1"/>
    <col min="9225" max="9225" width="15.7109375" style="37" customWidth="1"/>
    <col min="9226" max="9226" width="0.28515625" style="37" customWidth="1"/>
    <col min="9227" max="9228" width="8.140625" style="37"/>
    <col min="9229" max="9229" width="13" style="37" bestFit="1" customWidth="1"/>
    <col min="9230" max="9470" width="8.140625" style="37"/>
    <col min="9471" max="9471" width="55.28515625" style="37" customWidth="1"/>
    <col min="9472" max="9472" width="1.28515625" style="37" customWidth="1"/>
    <col min="9473" max="9473" width="8.42578125" style="37" customWidth="1"/>
    <col min="9474" max="9474" width="1.28515625" style="37" customWidth="1"/>
    <col min="9475" max="9475" width="15.7109375" style="37" customWidth="1"/>
    <col min="9476" max="9476" width="1.140625" style="37" customWidth="1"/>
    <col min="9477" max="9477" width="15.7109375" style="37" customWidth="1"/>
    <col min="9478" max="9478" width="1.140625" style="37" customWidth="1"/>
    <col min="9479" max="9479" width="15.7109375" style="37" customWidth="1"/>
    <col min="9480" max="9480" width="1.140625" style="37" customWidth="1"/>
    <col min="9481" max="9481" width="15.7109375" style="37" customWidth="1"/>
    <col min="9482" max="9482" width="0.28515625" style="37" customWidth="1"/>
    <col min="9483" max="9484" width="8.140625" style="37"/>
    <col min="9485" max="9485" width="13" style="37" bestFit="1" customWidth="1"/>
    <col min="9486" max="9726" width="8.140625" style="37"/>
    <col min="9727" max="9727" width="55.28515625" style="37" customWidth="1"/>
    <col min="9728" max="9728" width="1.28515625" style="37" customWidth="1"/>
    <col min="9729" max="9729" width="8.42578125" style="37" customWidth="1"/>
    <col min="9730" max="9730" width="1.28515625" style="37" customWidth="1"/>
    <col min="9731" max="9731" width="15.7109375" style="37" customWidth="1"/>
    <col min="9732" max="9732" width="1.140625" style="37" customWidth="1"/>
    <col min="9733" max="9733" width="15.7109375" style="37" customWidth="1"/>
    <col min="9734" max="9734" width="1.140625" style="37" customWidth="1"/>
    <col min="9735" max="9735" width="15.7109375" style="37" customWidth="1"/>
    <col min="9736" max="9736" width="1.140625" style="37" customWidth="1"/>
    <col min="9737" max="9737" width="15.7109375" style="37" customWidth="1"/>
    <col min="9738" max="9738" width="0.28515625" style="37" customWidth="1"/>
    <col min="9739" max="9740" width="8.140625" style="37"/>
    <col min="9741" max="9741" width="13" style="37" bestFit="1" customWidth="1"/>
    <col min="9742" max="9982" width="8.140625" style="37"/>
    <col min="9983" max="9983" width="55.28515625" style="37" customWidth="1"/>
    <col min="9984" max="9984" width="1.28515625" style="37" customWidth="1"/>
    <col min="9985" max="9985" width="8.42578125" style="37" customWidth="1"/>
    <col min="9986" max="9986" width="1.28515625" style="37" customWidth="1"/>
    <col min="9987" max="9987" width="15.7109375" style="37" customWidth="1"/>
    <col min="9988" max="9988" width="1.140625" style="37" customWidth="1"/>
    <col min="9989" max="9989" width="15.7109375" style="37" customWidth="1"/>
    <col min="9990" max="9990" width="1.140625" style="37" customWidth="1"/>
    <col min="9991" max="9991" width="15.7109375" style="37" customWidth="1"/>
    <col min="9992" max="9992" width="1.140625" style="37" customWidth="1"/>
    <col min="9993" max="9993" width="15.7109375" style="37" customWidth="1"/>
    <col min="9994" max="9994" width="0.28515625" style="37" customWidth="1"/>
    <col min="9995" max="9996" width="8.140625" style="37"/>
    <col min="9997" max="9997" width="13" style="37" bestFit="1" customWidth="1"/>
    <col min="9998" max="10238" width="8.140625" style="37"/>
    <col min="10239" max="10239" width="55.28515625" style="37" customWidth="1"/>
    <col min="10240" max="10240" width="1.28515625" style="37" customWidth="1"/>
    <col min="10241" max="10241" width="8.42578125" style="37" customWidth="1"/>
    <col min="10242" max="10242" width="1.28515625" style="37" customWidth="1"/>
    <col min="10243" max="10243" width="15.7109375" style="37" customWidth="1"/>
    <col min="10244" max="10244" width="1.140625" style="37" customWidth="1"/>
    <col min="10245" max="10245" width="15.7109375" style="37" customWidth="1"/>
    <col min="10246" max="10246" width="1.140625" style="37" customWidth="1"/>
    <col min="10247" max="10247" width="15.7109375" style="37" customWidth="1"/>
    <col min="10248" max="10248" width="1.140625" style="37" customWidth="1"/>
    <col min="10249" max="10249" width="15.7109375" style="37" customWidth="1"/>
    <col min="10250" max="10250" width="0.28515625" style="37" customWidth="1"/>
    <col min="10251" max="10252" width="8.140625" style="37"/>
    <col min="10253" max="10253" width="13" style="37" bestFit="1" customWidth="1"/>
    <col min="10254" max="10494" width="8.140625" style="37"/>
    <col min="10495" max="10495" width="55.28515625" style="37" customWidth="1"/>
    <col min="10496" max="10496" width="1.28515625" style="37" customWidth="1"/>
    <col min="10497" max="10497" width="8.42578125" style="37" customWidth="1"/>
    <col min="10498" max="10498" width="1.28515625" style="37" customWidth="1"/>
    <col min="10499" max="10499" width="15.7109375" style="37" customWidth="1"/>
    <col min="10500" max="10500" width="1.140625" style="37" customWidth="1"/>
    <col min="10501" max="10501" width="15.7109375" style="37" customWidth="1"/>
    <col min="10502" max="10502" width="1.140625" style="37" customWidth="1"/>
    <col min="10503" max="10503" width="15.7109375" style="37" customWidth="1"/>
    <col min="10504" max="10504" width="1.140625" style="37" customWidth="1"/>
    <col min="10505" max="10505" width="15.7109375" style="37" customWidth="1"/>
    <col min="10506" max="10506" width="0.28515625" style="37" customWidth="1"/>
    <col min="10507" max="10508" width="8.140625" style="37"/>
    <col min="10509" max="10509" width="13" style="37" bestFit="1" customWidth="1"/>
    <col min="10510" max="10750" width="8.140625" style="37"/>
    <col min="10751" max="10751" width="55.28515625" style="37" customWidth="1"/>
    <col min="10752" max="10752" width="1.28515625" style="37" customWidth="1"/>
    <col min="10753" max="10753" width="8.42578125" style="37" customWidth="1"/>
    <col min="10754" max="10754" width="1.28515625" style="37" customWidth="1"/>
    <col min="10755" max="10755" width="15.7109375" style="37" customWidth="1"/>
    <col min="10756" max="10756" width="1.140625" style="37" customWidth="1"/>
    <col min="10757" max="10757" width="15.7109375" style="37" customWidth="1"/>
    <col min="10758" max="10758" width="1.140625" style="37" customWidth="1"/>
    <col min="10759" max="10759" width="15.7109375" style="37" customWidth="1"/>
    <col min="10760" max="10760" width="1.140625" style="37" customWidth="1"/>
    <col min="10761" max="10761" width="15.7109375" style="37" customWidth="1"/>
    <col min="10762" max="10762" width="0.28515625" style="37" customWidth="1"/>
    <col min="10763" max="10764" width="8.140625" style="37"/>
    <col min="10765" max="10765" width="13" style="37" bestFit="1" customWidth="1"/>
    <col min="10766" max="11006" width="8.140625" style="37"/>
    <col min="11007" max="11007" width="55.28515625" style="37" customWidth="1"/>
    <col min="11008" max="11008" width="1.28515625" style="37" customWidth="1"/>
    <col min="11009" max="11009" width="8.42578125" style="37" customWidth="1"/>
    <col min="11010" max="11010" width="1.28515625" style="37" customWidth="1"/>
    <col min="11011" max="11011" width="15.7109375" style="37" customWidth="1"/>
    <col min="11012" max="11012" width="1.140625" style="37" customWidth="1"/>
    <col min="11013" max="11013" width="15.7109375" style="37" customWidth="1"/>
    <col min="11014" max="11014" width="1.140625" style="37" customWidth="1"/>
    <col min="11015" max="11015" width="15.7109375" style="37" customWidth="1"/>
    <col min="11016" max="11016" width="1.140625" style="37" customWidth="1"/>
    <col min="11017" max="11017" width="15.7109375" style="37" customWidth="1"/>
    <col min="11018" max="11018" width="0.28515625" style="37" customWidth="1"/>
    <col min="11019" max="11020" width="8.140625" style="37"/>
    <col min="11021" max="11021" width="13" style="37" bestFit="1" customWidth="1"/>
    <col min="11022" max="11262" width="8.140625" style="37"/>
    <col min="11263" max="11263" width="55.28515625" style="37" customWidth="1"/>
    <col min="11264" max="11264" width="1.28515625" style="37" customWidth="1"/>
    <col min="11265" max="11265" width="8.42578125" style="37" customWidth="1"/>
    <col min="11266" max="11266" width="1.28515625" style="37" customWidth="1"/>
    <col min="11267" max="11267" width="15.7109375" style="37" customWidth="1"/>
    <col min="11268" max="11268" width="1.140625" style="37" customWidth="1"/>
    <col min="11269" max="11269" width="15.7109375" style="37" customWidth="1"/>
    <col min="11270" max="11270" width="1.140625" style="37" customWidth="1"/>
    <col min="11271" max="11271" width="15.7109375" style="37" customWidth="1"/>
    <col min="11272" max="11272" width="1.140625" style="37" customWidth="1"/>
    <col min="11273" max="11273" width="15.7109375" style="37" customWidth="1"/>
    <col min="11274" max="11274" width="0.28515625" style="37" customWidth="1"/>
    <col min="11275" max="11276" width="8.140625" style="37"/>
    <col min="11277" max="11277" width="13" style="37" bestFit="1" customWidth="1"/>
    <col min="11278" max="11518" width="8.140625" style="37"/>
    <col min="11519" max="11519" width="55.28515625" style="37" customWidth="1"/>
    <col min="11520" max="11520" width="1.28515625" style="37" customWidth="1"/>
    <col min="11521" max="11521" width="8.42578125" style="37" customWidth="1"/>
    <col min="11522" max="11522" width="1.28515625" style="37" customWidth="1"/>
    <col min="11523" max="11523" width="15.7109375" style="37" customWidth="1"/>
    <col min="11524" max="11524" width="1.140625" style="37" customWidth="1"/>
    <col min="11525" max="11525" width="15.7109375" style="37" customWidth="1"/>
    <col min="11526" max="11526" width="1.140625" style="37" customWidth="1"/>
    <col min="11527" max="11527" width="15.7109375" style="37" customWidth="1"/>
    <col min="11528" max="11528" width="1.140625" style="37" customWidth="1"/>
    <col min="11529" max="11529" width="15.7109375" style="37" customWidth="1"/>
    <col min="11530" max="11530" width="0.28515625" style="37" customWidth="1"/>
    <col min="11531" max="11532" width="8.140625" style="37"/>
    <col min="11533" max="11533" width="13" style="37" bestFit="1" customWidth="1"/>
    <col min="11534" max="11774" width="8.140625" style="37"/>
    <col min="11775" max="11775" width="55.28515625" style="37" customWidth="1"/>
    <col min="11776" max="11776" width="1.28515625" style="37" customWidth="1"/>
    <col min="11777" max="11777" width="8.42578125" style="37" customWidth="1"/>
    <col min="11778" max="11778" width="1.28515625" style="37" customWidth="1"/>
    <col min="11779" max="11779" width="15.7109375" style="37" customWidth="1"/>
    <col min="11780" max="11780" width="1.140625" style="37" customWidth="1"/>
    <col min="11781" max="11781" width="15.7109375" style="37" customWidth="1"/>
    <col min="11782" max="11782" width="1.140625" style="37" customWidth="1"/>
    <col min="11783" max="11783" width="15.7109375" style="37" customWidth="1"/>
    <col min="11784" max="11784" width="1.140625" style="37" customWidth="1"/>
    <col min="11785" max="11785" width="15.7109375" style="37" customWidth="1"/>
    <col min="11786" max="11786" width="0.28515625" style="37" customWidth="1"/>
    <col min="11787" max="11788" width="8.140625" style="37"/>
    <col min="11789" max="11789" width="13" style="37" bestFit="1" customWidth="1"/>
    <col min="11790" max="12030" width="8.140625" style="37"/>
    <col min="12031" max="12031" width="55.28515625" style="37" customWidth="1"/>
    <col min="12032" max="12032" width="1.28515625" style="37" customWidth="1"/>
    <col min="12033" max="12033" width="8.42578125" style="37" customWidth="1"/>
    <col min="12034" max="12034" width="1.28515625" style="37" customWidth="1"/>
    <col min="12035" max="12035" width="15.7109375" style="37" customWidth="1"/>
    <col min="12036" max="12036" width="1.140625" style="37" customWidth="1"/>
    <col min="12037" max="12037" width="15.7109375" style="37" customWidth="1"/>
    <col min="12038" max="12038" width="1.140625" style="37" customWidth="1"/>
    <col min="12039" max="12039" width="15.7109375" style="37" customWidth="1"/>
    <col min="12040" max="12040" width="1.140625" style="37" customWidth="1"/>
    <col min="12041" max="12041" width="15.7109375" style="37" customWidth="1"/>
    <col min="12042" max="12042" width="0.28515625" style="37" customWidth="1"/>
    <col min="12043" max="12044" width="8.140625" style="37"/>
    <col min="12045" max="12045" width="13" style="37" bestFit="1" customWidth="1"/>
    <col min="12046" max="12286" width="8.140625" style="37"/>
    <col min="12287" max="12287" width="55.28515625" style="37" customWidth="1"/>
    <col min="12288" max="12288" width="1.28515625" style="37" customWidth="1"/>
    <col min="12289" max="12289" width="8.42578125" style="37" customWidth="1"/>
    <col min="12290" max="12290" width="1.28515625" style="37" customWidth="1"/>
    <col min="12291" max="12291" width="15.7109375" style="37" customWidth="1"/>
    <col min="12292" max="12292" width="1.140625" style="37" customWidth="1"/>
    <col min="12293" max="12293" width="15.7109375" style="37" customWidth="1"/>
    <col min="12294" max="12294" width="1.140625" style="37" customWidth="1"/>
    <col min="12295" max="12295" width="15.7109375" style="37" customWidth="1"/>
    <col min="12296" max="12296" width="1.140625" style="37" customWidth="1"/>
    <col min="12297" max="12297" width="15.7109375" style="37" customWidth="1"/>
    <col min="12298" max="12298" width="0.28515625" style="37" customWidth="1"/>
    <col min="12299" max="12300" width="8.140625" style="37"/>
    <col min="12301" max="12301" width="13" style="37" bestFit="1" customWidth="1"/>
    <col min="12302" max="12542" width="8.140625" style="37"/>
    <col min="12543" max="12543" width="55.28515625" style="37" customWidth="1"/>
    <col min="12544" max="12544" width="1.28515625" style="37" customWidth="1"/>
    <col min="12545" max="12545" width="8.42578125" style="37" customWidth="1"/>
    <col min="12546" max="12546" width="1.28515625" style="37" customWidth="1"/>
    <col min="12547" max="12547" width="15.7109375" style="37" customWidth="1"/>
    <col min="12548" max="12548" width="1.140625" style="37" customWidth="1"/>
    <col min="12549" max="12549" width="15.7109375" style="37" customWidth="1"/>
    <col min="12550" max="12550" width="1.140625" style="37" customWidth="1"/>
    <col min="12551" max="12551" width="15.7109375" style="37" customWidth="1"/>
    <col min="12552" max="12552" width="1.140625" style="37" customWidth="1"/>
    <col min="12553" max="12553" width="15.7109375" style="37" customWidth="1"/>
    <col min="12554" max="12554" width="0.28515625" style="37" customWidth="1"/>
    <col min="12555" max="12556" width="8.140625" style="37"/>
    <col min="12557" max="12557" width="13" style="37" bestFit="1" customWidth="1"/>
    <col min="12558" max="12798" width="8.140625" style="37"/>
    <col min="12799" max="12799" width="55.28515625" style="37" customWidth="1"/>
    <col min="12800" max="12800" width="1.28515625" style="37" customWidth="1"/>
    <col min="12801" max="12801" width="8.42578125" style="37" customWidth="1"/>
    <col min="12802" max="12802" width="1.28515625" style="37" customWidth="1"/>
    <col min="12803" max="12803" width="15.7109375" style="37" customWidth="1"/>
    <col min="12804" max="12804" width="1.140625" style="37" customWidth="1"/>
    <col min="12805" max="12805" width="15.7109375" style="37" customWidth="1"/>
    <col min="12806" max="12806" width="1.140625" style="37" customWidth="1"/>
    <col min="12807" max="12807" width="15.7109375" style="37" customWidth="1"/>
    <col min="12808" max="12808" width="1.140625" style="37" customWidth="1"/>
    <col min="12809" max="12809" width="15.7109375" style="37" customWidth="1"/>
    <col min="12810" max="12810" width="0.28515625" style="37" customWidth="1"/>
    <col min="12811" max="12812" width="8.140625" style="37"/>
    <col min="12813" max="12813" width="13" style="37" bestFit="1" customWidth="1"/>
    <col min="12814" max="13054" width="8.140625" style="37"/>
    <col min="13055" max="13055" width="55.28515625" style="37" customWidth="1"/>
    <col min="13056" max="13056" width="1.28515625" style="37" customWidth="1"/>
    <col min="13057" max="13057" width="8.42578125" style="37" customWidth="1"/>
    <col min="13058" max="13058" width="1.28515625" style="37" customWidth="1"/>
    <col min="13059" max="13059" width="15.7109375" style="37" customWidth="1"/>
    <col min="13060" max="13060" width="1.140625" style="37" customWidth="1"/>
    <col min="13061" max="13061" width="15.7109375" style="37" customWidth="1"/>
    <col min="13062" max="13062" width="1.140625" style="37" customWidth="1"/>
    <col min="13063" max="13063" width="15.7109375" style="37" customWidth="1"/>
    <col min="13064" max="13064" width="1.140625" style="37" customWidth="1"/>
    <col min="13065" max="13065" width="15.7109375" style="37" customWidth="1"/>
    <col min="13066" max="13066" width="0.28515625" style="37" customWidth="1"/>
    <col min="13067" max="13068" width="8.140625" style="37"/>
    <col min="13069" max="13069" width="13" style="37" bestFit="1" customWidth="1"/>
    <col min="13070" max="13310" width="8.140625" style="37"/>
    <col min="13311" max="13311" width="55.28515625" style="37" customWidth="1"/>
    <col min="13312" max="13312" width="1.28515625" style="37" customWidth="1"/>
    <col min="13313" max="13313" width="8.42578125" style="37" customWidth="1"/>
    <col min="13314" max="13314" width="1.28515625" style="37" customWidth="1"/>
    <col min="13315" max="13315" width="15.7109375" style="37" customWidth="1"/>
    <col min="13316" max="13316" width="1.140625" style="37" customWidth="1"/>
    <col min="13317" max="13317" width="15.7109375" style="37" customWidth="1"/>
    <col min="13318" max="13318" width="1.140625" style="37" customWidth="1"/>
    <col min="13319" max="13319" width="15.7109375" style="37" customWidth="1"/>
    <col min="13320" max="13320" width="1.140625" style="37" customWidth="1"/>
    <col min="13321" max="13321" width="15.7109375" style="37" customWidth="1"/>
    <col min="13322" max="13322" width="0.28515625" style="37" customWidth="1"/>
    <col min="13323" max="13324" width="8.140625" style="37"/>
    <col min="13325" max="13325" width="13" style="37" bestFit="1" customWidth="1"/>
    <col min="13326" max="13566" width="8.140625" style="37"/>
    <col min="13567" max="13567" width="55.28515625" style="37" customWidth="1"/>
    <col min="13568" max="13568" width="1.28515625" style="37" customWidth="1"/>
    <col min="13569" max="13569" width="8.42578125" style="37" customWidth="1"/>
    <col min="13570" max="13570" width="1.28515625" style="37" customWidth="1"/>
    <col min="13571" max="13571" width="15.7109375" style="37" customWidth="1"/>
    <col min="13572" max="13572" width="1.140625" style="37" customWidth="1"/>
    <col min="13573" max="13573" width="15.7109375" style="37" customWidth="1"/>
    <col min="13574" max="13574" width="1.140625" style="37" customWidth="1"/>
    <col min="13575" max="13575" width="15.7109375" style="37" customWidth="1"/>
    <col min="13576" max="13576" width="1.140625" style="37" customWidth="1"/>
    <col min="13577" max="13577" width="15.7109375" style="37" customWidth="1"/>
    <col min="13578" max="13578" width="0.28515625" style="37" customWidth="1"/>
    <col min="13579" max="13580" width="8.140625" style="37"/>
    <col min="13581" max="13581" width="13" style="37" bestFit="1" customWidth="1"/>
    <col min="13582" max="13822" width="8.140625" style="37"/>
    <col min="13823" max="13823" width="55.28515625" style="37" customWidth="1"/>
    <col min="13824" max="13824" width="1.28515625" style="37" customWidth="1"/>
    <col min="13825" max="13825" width="8.42578125" style="37" customWidth="1"/>
    <col min="13826" max="13826" width="1.28515625" style="37" customWidth="1"/>
    <col min="13827" max="13827" width="15.7109375" style="37" customWidth="1"/>
    <col min="13828" max="13828" width="1.140625" style="37" customWidth="1"/>
    <col min="13829" max="13829" width="15.7109375" style="37" customWidth="1"/>
    <col min="13830" max="13830" width="1.140625" style="37" customWidth="1"/>
    <col min="13831" max="13831" width="15.7109375" style="37" customWidth="1"/>
    <col min="13832" max="13832" width="1.140625" style="37" customWidth="1"/>
    <col min="13833" max="13833" width="15.7109375" style="37" customWidth="1"/>
    <col min="13834" max="13834" width="0.28515625" style="37" customWidth="1"/>
    <col min="13835" max="13836" width="8.140625" style="37"/>
    <col min="13837" max="13837" width="13" style="37" bestFit="1" customWidth="1"/>
    <col min="13838" max="14078" width="8.140625" style="37"/>
    <col min="14079" max="14079" width="55.28515625" style="37" customWidth="1"/>
    <col min="14080" max="14080" width="1.28515625" style="37" customWidth="1"/>
    <col min="14081" max="14081" width="8.42578125" style="37" customWidth="1"/>
    <col min="14082" max="14082" width="1.28515625" style="37" customWidth="1"/>
    <col min="14083" max="14083" width="15.7109375" style="37" customWidth="1"/>
    <col min="14084" max="14084" width="1.140625" style="37" customWidth="1"/>
    <col min="14085" max="14085" width="15.7109375" style="37" customWidth="1"/>
    <col min="14086" max="14086" width="1.140625" style="37" customWidth="1"/>
    <col min="14087" max="14087" width="15.7109375" style="37" customWidth="1"/>
    <col min="14088" max="14088" width="1.140625" style="37" customWidth="1"/>
    <col min="14089" max="14089" width="15.7109375" style="37" customWidth="1"/>
    <col min="14090" max="14090" width="0.28515625" style="37" customWidth="1"/>
    <col min="14091" max="14092" width="8.140625" style="37"/>
    <col min="14093" max="14093" width="13" style="37" bestFit="1" customWidth="1"/>
    <col min="14094" max="14334" width="8.140625" style="37"/>
    <col min="14335" max="14335" width="55.28515625" style="37" customWidth="1"/>
    <col min="14336" max="14336" width="1.28515625" style="37" customWidth="1"/>
    <col min="14337" max="14337" width="8.42578125" style="37" customWidth="1"/>
    <col min="14338" max="14338" width="1.28515625" style="37" customWidth="1"/>
    <col min="14339" max="14339" width="15.7109375" style="37" customWidth="1"/>
    <col min="14340" max="14340" width="1.140625" style="37" customWidth="1"/>
    <col min="14341" max="14341" width="15.7109375" style="37" customWidth="1"/>
    <col min="14342" max="14342" width="1.140625" style="37" customWidth="1"/>
    <col min="14343" max="14343" width="15.7109375" style="37" customWidth="1"/>
    <col min="14344" max="14344" width="1.140625" style="37" customWidth="1"/>
    <col min="14345" max="14345" width="15.7109375" style="37" customWidth="1"/>
    <col min="14346" max="14346" width="0.28515625" style="37" customWidth="1"/>
    <col min="14347" max="14348" width="8.140625" style="37"/>
    <col min="14349" max="14349" width="13" style="37" bestFit="1" customWidth="1"/>
    <col min="14350" max="14590" width="8.140625" style="37"/>
    <col min="14591" max="14591" width="55.28515625" style="37" customWidth="1"/>
    <col min="14592" max="14592" width="1.28515625" style="37" customWidth="1"/>
    <col min="14593" max="14593" width="8.42578125" style="37" customWidth="1"/>
    <col min="14594" max="14594" width="1.28515625" style="37" customWidth="1"/>
    <col min="14595" max="14595" width="15.7109375" style="37" customWidth="1"/>
    <col min="14596" max="14596" width="1.140625" style="37" customWidth="1"/>
    <col min="14597" max="14597" width="15.7109375" style="37" customWidth="1"/>
    <col min="14598" max="14598" width="1.140625" style="37" customWidth="1"/>
    <col min="14599" max="14599" width="15.7109375" style="37" customWidth="1"/>
    <col min="14600" max="14600" width="1.140625" style="37" customWidth="1"/>
    <col min="14601" max="14601" width="15.7109375" style="37" customWidth="1"/>
    <col min="14602" max="14602" width="0.28515625" style="37" customWidth="1"/>
    <col min="14603" max="14604" width="8.140625" style="37"/>
    <col min="14605" max="14605" width="13" style="37" bestFit="1" customWidth="1"/>
    <col min="14606" max="14846" width="8.140625" style="37"/>
    <col min="14847" max="14847" width="55.28515625" style="37" customWidth="1"/>
    <col min="14848" max="14848" width="1.28515625" style="37" customWidth="1"/>
    <col min="14849" max="14849" width="8.42578125" style="37" customWidth="1"/>
    <col min="14850" max="14850" width="1.28515625" style="37" customWidth="1"/>
    <col min="14851" max="14851" width="15.7109375" style="37" customWidth="1"/>
    <col min="14852" max="14852" width="1.140625" style="37" customWidth="1"/>
    <col min="14853" max="14853" width="15.7109375" style="37" customWidth="1"/>
    <col min="14854" max="14854" width="1.140625" style="37" customWidth="1"/>
    <col min="14855" max="14855" width="15.7109375" style="37" customWidth="1"/>
    <col min="14856" max="14856" width="1.140625" style="37" customWidth="1"/>
    <col min="14857" max="14857" width="15.7109375" style="37" customWidth="1"/>
    <col min="14858" max="14858" width="0.28515625" style="37" customWidth="1"/>
    <col min="14859" max="14860" width="8.140625" style="37"/>
    <col min="14861" max="14861" width="13" style="37" bestFit="1" customWidth="1"/>
    <col min="14862" max="15102" width="8.140625" style="37"/>
    <col min="15103" max="15103" width="55.28515625" style="37" customWidth="1"/>
    <col min="15104" max="15104" width="1.28515625" style="37" customWidth="1"/>
    <col min="15105" max="15105" width="8.42578125" style="37" customWidth="1"/>
    <col min="15106" max="15106" width="1.28515625" style="37" customWidth="1"/>
    <col min="15107" max="15107" width="15.7109375" style="37" customWidth="1"/>
    <col min="15108" max="15108" width="1.140625" style="37" customWidth="1"/>
    <col min="15109" max="15109" width="15.7109375" style="37" customWidth="1"/>
    <col min="15110" max="15110" width="1.140625" style="37" customWidth="1"/>
    <col min="15111" max="15111" width="15.7109375" style="37" customWidth="1"/>
    <col min="15112" max="15112" width="1.140625" style="37" customWidth="1"/>
    <col min="15113" max="15113" width="15.7109375" style="37" customWidth="1"/>
    <col min="15114" max="15114" width="0.28515625" style="37" customWidth="1"/>
    <col min="15115" max="15116" width="8.140625" style="37"/>
    <col min="15117" max="15117" width="13" style="37" bestFit="1" customWidth="1"/>
    <col min="15118" max="15358" width="8.140625" style="37"/>
    <col min="15359" max="15359" width="55.28515625" style="37" customWidth="1"/>
    <col min="15360" max="15360" width="1.28515625" style="37" customWidth="1"/>
    <col min="15361" max="15361" width="8.42578125" style="37" customWidth="1"/>
    <col min="15362" max="15362" width="1.28515625" style="37" customWidth="1"/>
    <col min="15363" max="15363" width="15.7109375" style="37" customWidth="1"/>
    <col min="15364" max="15364" width="1.140625" style="37" customWidth="1"/>
    <col min="15365" max="15365" width="15.7109375" style="37" customWidth="1"/>
    <col min="15366" max="15366" width="1.140625" style="37" customWidth="1"/>
    <col min="15367" max="15367" width="15.7109375" style="37" customWidth="1"/>
    <col min="15368" max="15368" width="1.140625" style="37" customWidth="1"/>
    <col min="15369" max="15369" width="15.7109375" style="37" customWidth="1"/>
    <col min="15370" max="15370" width="0.28515625" style="37" customWidth="1"/>
    <col min="15371" max="15372" width="8.140625" style="37"/>
    <col min="15373" max="15373" width="13" style="37" bestFit="1" customWidth="1"/>
    <col min="15374" max="15614" width="8.140625" style="37"/>
    <col min="15615" max="15615" width="55.28515625" style="37" customWidth="1"/>
    <col min="15616" max="15616" width="1.28515625" style="37" customWidth="1"/>
    <col min="15617" max="15617" width="8.42578125" style="37" customWidth="1"/>
    <col min="15618" max="15618" width="1.28515625" style="37" customWidth="1"/>
    <col min="15619" max="15619" width="15.7109375" style="37" customWidth="1"/>
    <col min="15620" max="15620" width="1.140625" style="37" customWidth="1"/>
    <col min="15621" max="15621" width="15.7109375" style="37" customWidth="1"/>
    <col min="15622" max="15622" width="1.140625" style="37" customWidth="1"/>
    <col min="15623" max="15623" width="15.7109375" style="37" customWidth="1"/>
    <col min="15624" max="15624" width="1.140625" style="37" customWidth="1"/>
    <col min="15625" max="15625" width="15.7109375" style="37" customWidth="1"/>
    <col min="15626" max="15626" width="0.28515625" style="37" customWidth="1"/>
    <col min="15627" max="15628" width="8.140625" style="37"/>
    <col min="15629" max="15629" width="13" style="37" bestFit="1" customWidth="1"/>
    <col min="15630" max="15870" width="8.140625" style="37"/>
    <col min="15871" max="15871" width="55.28515625" style="37" customWidth="1"/>
    <col min="15872" max="15872" width="1.28515625" style="37" customWidth="1"/>
    <col min="15873" max="15873" width="8.42578125" style="37" customWidth="1"/>
    <col min="15874" max="15874" width="1.28515625" style="37" customWidth="1"/>
    <col min="15875" max="15875" width="15.7109375" style="37" customWidth="1"/>
    <col min="15876" max="15876" width="1.140625" style="37" customWidth="1"/>
    <col min="15877" max="15877" width="15.7109375" style="37" customWidth="1"/>
    <col min="15878" max="15878" width="1.140625" style="37" customWidth="1"/>
    <col min="15879" max="15879" width="15.7109375" style="37" customWidth="1"/>
    <col min="15880" max="15880" width="1.140625" style="37" customWidth="1"/>
    <col min="15881" max="15881" width="15.7109375" style="37" customWidth="1"/>
    <col min="15882" max="15882" width="0.28515625" style="37" customWidth="1"/>
    <col min="15883" max="15884" width="8.140625" style="37"/>
    <col min="15885" max="15885" width="13" style="37" bestFit="1" customWidth="1"/>
    <col min="15886" max="16126" width="8.140625" style="37"/>
    <col min="16127" max="16127" width="55.28515625" style="37" customWidth="1"/>
    <col min="16128" max="16128" width="1.28515625" style="37" customWidth="1"/>
    <col min="16129" max="16129" width="8.42578125" style="37" customWidth="1"/>
    <col min="16130" max="16130" width="1.28515625" style="37" customWidth="1"/>
    <col min="16131" max="16131" width="15.7109375" style="37" customWidth="1"/>
    <col min="16132" max="16132" width="1.140625" style="37" customWidth="1"/>
    <col min="16133" max="16133" width="15.7109375" style="37" customWidth="1"/>
    <col min="16134" max="16134" width="1.140625" style="37" customWidth="1"/>
    <col min="16135" max="16135" width="15.7109375" style="37" customWidth="1"/>
    <col min="16136" max="16136" width="1.140625" style="37" customWidth="1"/>
    <col min="16137" max="16137" width="15.7109375" style="37" customWidth="1"/>
    <col min="16138" max="16138" width="0.28515625" style="37" customWidth="1"/>
    <col min="16139" max="16140" width="8.140625" style="37"/>
    <col min="16141" max="16141" width="13" style="37" bestFit="1" customWidth="1"/>
    <col min="16142" max="16384" width="8.140625" style="37"/>
  </cols>
  <sheetData>
    <row r="1" spans="1:10" ht="22.15" customHeight="1">
      <c r="G1" s="166" t="s">
        <v>203</v>
      </c>
      <c r="H1" s="166"/>
      <c r="I1" s="166"/>
    </row>
    <row r="2" spans="1:10" ht="22.15" customHeight="1">
      <c r="A2" s="36" t="s">
        <v>31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ht="22.15" customHeight="1">
      <c r="A3" s="36" t="s">
        <v>17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22.15" customHeight="1">
      <c r="A4" s="164" t="s">
        <v>73</v>
      </c>
      <c r="B4" s="164"/>
      <c r="C4" s="164"/>
      <c r="D4" s="164"/>
      <c r="E4" s="164"/>
      <c r="F4" s="164"/>
      <c r="G4" s="164"/>
      <c r="H4" s="38"/>
      <c r="I4" s="38"/>
      <c r="J4" s="38"/>
    </row>
    <row r="5" spans="1:10" ht="22.15" customHeight="1">
      <c r="A5" s="39"/>
      <c r="B5" s="37"/>
      <c r="C5" s="59"/>
      <c r="D5" s="59"/>
      <c r="E5" s="59"/>
      <c r="F5" s="59"/>
      <c r="G5" s="59"/>
      <c r="H5" s="59"/>
      <c r="I5" s="21" t="s">
        <v>0</v>
      </c>
      <c r="J5" s="37"/>
    </row>
    <row r="6" spans="1:10" ht="22.15" customHeight="1">
      <c r="A6" s="39"/>
      <c r="B6" s="37"/>
      <c r="C6" s="59"/>
      <c r="D6" s="59"/>
      <c r="E6" s="20" t="s">
        <v>33</v>
      </c>
      <c r="F6" s="60"/>
      <c r="G6" s="20" t="s">
        <v>35</v>
      </c>
      <c r="H6" s="59"/>
      <c r="I6" s="21"/>
      <c r="J6" s="37"/>
    </row>
    <row r="7" spans="1:10" ht="22.15" customHeight="1">
      <c r="A7" s="39"/>
      <c r="B7" s="37"/>
      <c r="C7" s="59"/>
      <c r="D7" s="59"/>
      <c r="E7" s="23" t="s">
        <v>34</v>
      </c>
      <c r="F7" s="60"/>
      <c r="G7" s="23" t="s">
        <v>34</v>
      </c>
      <c r="H7" s="59"/>
      <c r="I7" s="21"/>
      <c r="J7" s="37"/>
    </row>
    <row r="8" spans="1:10" ht="22.15" customHeight="1">
      <c r="A8" s="39"/>
      <c r="B8" s="40"/>
      <c r="C8" s="59"/>
      <c r="D8" s="59"/>
      <c r="E8" s="165" t="s">
        <v>32</v>
      </c>
      <c r="F8" s="165"/>
      <c r="G8" s="165"/>
      <c r="H8" s="61"/>
      <c r="I8" s="79" t="s">
        <v>39</v>
      </c>
      <c r="J8" s="40"/>
    </row>
    <row r="9" spans="1:10" ht="22.15" customHeight="1">
      <c r="A9" s="39"/>
      <c r="B9" s="40"/>
      <c r="C9" s="62" t="s">
        <v>1</v>
      </c>
      <c r="D9" s="63"/>
      <c r="E9" s="23" t="s">
        <v>22</v>
      </c>
      <c r="F9" s="26"/>
      <c r="G9" s="23" t="s">
        <v>101</v>
      </c>
      <c r="H9" s="64"/>
      <c r="I9" s="23" t="s">
        <v>22</v>
      </c>
      <c r="J9" s="40"/>
    </row>
    <row r="10" spans="1:10" ht="22.15" customHeight="1">
      <c r="A10" s="38" t="s">
        <v>74</v>
      </c>
      <c r="B10" s="40"/>
      <c r="D10" s="40"/>
      <c r="E10" s="42"/>
      <c r="F10" s="41"/>
      <c r="G10" s="42"/>
      <c r="H10" s="40"/>
      <c r="I10" s="42"/>
      <c r="J10" s="40"/>
    </row>
    <row r="11" spans="1:10" ht="22.15" customHeight="1">
      <c r="A11" s="36" t="s">
        <v>12</v>
      </c>
      <c r="E11" s="37"/>
      <c r="F11" s="37"/>
      <c r="G11" s="37"/>
      <c r="H11" s="37"/>
      <c r="I11" s="37"/>
    </row>
    <row r="12" spans="1:10" ht="22.15" customHeight="1">
      <c r="A12" s="149" t="s">
        <v>75</v>
      </c>
      <c r="E12" s="43">
        <v>7127478796</v>
      </c>
      <c r="G12" s="43">
        <v>6619558097</v>
      </c>
      <c r="H12" s="43"/>
      <c r="I12" s="43">
        <v>0</v>
      </c>
    </row>
    <row r="13" spans="1:10" ht="22.15" customHeight="1">
      <c r="A13" s="149" t="s">
        <v>76</v>
      </c>
      <c r="E13" s="44">
        <v>-2263228041</v>
      </c>
      <c r="G13" s="44">
        <v>-2216241854</v>
      </c>
      <c r="H13" s="43"/>
      <c r="I13" s="44">
        <v>0</v>
      </c>
    </row>
    <row r="14" spans="1:10" ht="22.15" customHeight="1">
      <c r="A14" s="149" t="s">
        <v>77</v>
      </c>
      <c r="E14" s="43">
        <f>E12+E13</f>
        <v>4864250755</v>
      </c>
      <c r="G14" s="43">
        <f>G12+G13</f>
        <v>4403316243</v>
      </c>
      <c r="H14" s="43"/>
      <c r="I14" s="43">
        <f>I12+I13</f>
        <v>0</v>
      </c>
    </row>
    <row r="15" spans="1:10" ht="22.15" customHeight="1">
      <c r="A15" s="149" t="s">
        <v>148</v>
      </c>
      <c r="E15" s="44">
        <v>-7566758</v>
      </c>
      <c r="G15" s="44">
        <v>-64544757</v>
      </c>
      <c r="H15" s="43"/>
      <c r="I15" s="44">
        <v>0</v>
      </c>
    </row>
    <row r="16" spans="1:10" ht="22.15" customHeight="1">
      <c r="A16" s="149" t="s">
        <v>79</v>
      </c>
      <c r="B16" s="45"/>
      <c r="C16" s="45"/>
      <c r="D16" s="45"/>
      <c r="E16" s="43">
        <f>E14+E15</f>
        <v>4856683997</v>
      </c>
      <c r="G16" s="43">
        <f>G14+G15</f>
        <v>4338771486</v>
      </c>
      <c r="H16" s="158"/>
      <c r="I16" s="43">
        <f>I14+I15</f>
        <v>0</v>
      </c>
      <c r="J16" s="45"/>
    </row>
    <row r="17" spans="1:10" ht="22.15" customHeight="1">
      <c r="A17" s="149" t="s">
        <v>80</v>
      </c>
      <c r="B17" s="45"/>
      <c r="C17" s="45"/>
      <c r="D17" s="45"/>
      <c r="E17" s="43">
        <v>447961508</v>
      </c>
      <c r="G17" s="43">
        <v>307245027</v>
      </c>
      <c r="H17" s="158"/>
      <c r="I17" s="43">
        <v>0</v>
      </c>
      <c r="J17" s="45"/>
    </row>
    <row r="18" spans="1:10" ht="22.15" customHeight="1">
      <c r="A18" s="149" t="s">
        <v>81</v>
      </c>
      <c r="B18" s="45"/>
      <c r="C18" s="45"/>
      <c r="D18" s="45"/>
      <c r="E18" s="43">
        <v>388766273</v>
      </c>
      <c r="G18" s="43">
        <v>288693361</v>
      </c>
      <c r="H18" s="158"/>
      <c r="I18" s="43">
        <v>0</v>
      </c>
      <c r="J18" s="45"/>
    </row>
    <row r="19" spans="1:10" ht="22.15" customHeight="1">
      <c r="A19" s="149" t="s">
        <v>174</v>
      </c>
      <c r="B19" s="45"/>
      <c r="C19" s="45"/>
      <c r="D19" s="45"/>
      <c r="E19" s="43">
        <v>667400</v>
      </c>
      <c r="G19" s="43">
        <v>-1667746</v>
      </c>
      <c r="H19" s="158"/>
      <c r="I19" s="43">
        <v>0</v>
      </c>
      <c r="J19" s="45"/>
    </row>
    <row r="20" spans="1:10" ht="22.15" customHeight="1">
      <c r="A20" s="46" t="s">
        <v>82</v>
      </c>
      <c r="B20" s="45"/>
      <c r="C20" s="45" t="s">
        <v>166</v>
      </c>
      <c r="D20" s="45"/>
      <c r="E20" s="43">
        <v>3718920</v>
      </c>
      <c r="G20" s="43">
        <v>6143093</v>
      </c>
      <c r="H20" s="158"/>
      <c r="I20" s="43">
        <v>0</v>
      </c>
      <c r="J20" s="45"/>
    </row>
    <row r="21" spans="1:10" ht="22.15" customHeight="1">
      <c r="A21" s="149" t="s">
        <v>83</v>
      </c>
      <c r="B21" s="45"/>
      <c r="C21" s="45"/>
      <c r="D21" s="45"/>
      <c r="E21" s="44">
        <v>39090721</v>
      </c>
      <c r="G21" s="44">
        <v>45123753</v>
      </c>
      <c r="H21" s="158"/>
      <c r="I21" s="43">
        <v>0</v>
      </c>
      <c r="J21" s="45"/>
    </row>
    <row r="22" spans="1:10" ht="22.15" customHeight="1">
      <c r="A22" s="36" t="s">
        <v>8</v>
      </c>
      <c r="B22" s="45"/>
      <c r="C22" s="45"/>
      <c r="D22" s="45"/>
      <c r="E22" s="47">
        <f>SUM(E16:E21)</f>
        <v>5736888819</v>
      </c>
      <c r="F22" s="48"/>
      <c r="G22" s="47">
        <f>SUM(G16:G21)</f>
        <v>4984308974</v>
      </c>
      <c r="H22" s="158"/>
      <c r="I22" s="47">
        <f>SUM(I16:I21)</f>
        <v>0</v>
      </c>
      <c r="J22" s="45"/>
    </row>
    <row r="23" spans="1:10" ht="22.15" customHeight="1">
      <c r="A23" s="36" t="s">
        <v>9</v>
      </c>
      <c r="B23" s="45"/>
      <c r="C23" s="45"/>
      <c r="D23" s="45"/>
      <c r="E23" s="49"/>
      <c r="F23" s="41"/>
      <c r="G23" s="49"/>
      <c r="H23" s="158"/>
      <c r="I23" s="159"/>
      <c r="J23" s="45"/>
    </row>
    <row r="24" spans="1:10" ht="22.15" customHeight="1">
      <c r="A24" s="149" t="s">
        <v>84</v>
      </c>
      <c r="B24" s="45"/>
      <c r="C24" s="37"/>
      <c r="D24" s="45"/>
      <c r="E24" s="43">
        <v>4094914249</v>
      </c>
      <c r="F24" s="48"/>
      <c r="G24" s="43">
        <v>3898909850</v>
      </c>
      <c r="H24" s="158"/>
      <c r="I24" s="43">
        <v>0</v>
      </c>
      <c r="J24" s="45"/>
    </row>
    <row r="25" spans="1:10" ht="22.15" customHeight="1">
      <c r="A25" s="46" t="s">
        <v>85</v>
      </c>
      <c r="B25" s="45"/>
      <c r="C25" s="45"/>
      <c r="D25" s="45"/>
      <c r="E25" s="43">
        <v>-1358728004</v>
      </c>
      <c r="G25" s="43">
        <v>-1517046231</v>
      </c>
      <c r="H25" s="43"/>
      <c r="I25" s="43">
        <v>0</v>
      </c>
      <c r="J25" s="45"/>
    </row>
    <row r="26" spans="1:10" ht="22.15" customHeight="1">
      <c r="A26" s="149" t="s">
        <v>86</v>
      </c>
      <c r="B26" s="45"/>
      <c r="C26" s="45"/>
      <c r="D26" s="45"/>
      <c r="E26" s="43">
        <v>953943909</v>
      </c>
      <c r="G26" s="43">
        <v>880032308</v>
      </c>
      <c r="H26" s="158"/>
      <c r="I26" s="43">
        <v>0</v>
      </c>
      <c r="J26" s="45"/>
    </row>
    <row r="27" spans="1:10" ht="22.15" customHeight="1">
      <c r="A27" s="149" t="s">
        <v>87</v>
      </c>
      <c r="B27" s="45"/>
      <c r="C27" s="45"/>
      <c r="D27" s="45"/>
      <c r="E27" s="43">
        <v>702394638</v>
      </c>
      <c r="G27" s="43">
        <v>494880522</v>
      </c>
      <c r="H27" s="158"/>
      <c r="I27" s="43">
        <v>0</v>
      </c>
      <c r="J27" s="45"/>
    </row>
    <row r="28" spans="1:10" ht="22.15" customHeight="1">
      <c r="A28" s="149" t="s">
        <v>88</v>
      </c>
      <c r="B28" s="45"/>
      <c r="C28" s="45"/>
      <c r="D28" s="45"/>
      <c r="E28" s="43">
        <v>311804528</v>
      </c>
      <c r="G28" s="43">
        <v>279510401</v>
      </c>
      <c r="H28" s="158"/>
      <c r="I28" s="43">
        <v>3003887</v>
      </c>
      <c r="J28" s="45"/>
    </row>
    <row r="29" spans="1:10" ht="22.15" customHeight="1">
      <c r="A29" s="149" t="s">
        <v>89</v>
      </c>
      <c r="B29" s="45"/>
      <c r="C29" s="45"/>
      <c r="D29" s="45"/>
      <c r="E29" s="43">
        <v>23862055</v>
      </c>
      <c r="G29" s="43">
        <v>22881408</v>
      </c>
      <c r="H29" s="158"/>
      <c r="I29" s="43">
        <v>0</v>
      </c>
      <c r="J29" s="45"/>
    </row>
    <row r="30" spans="1:10" ht="22.15" customHeight="1">
      <c r="A30" s="149" t="s">
        <v>90</v>
      </c>
      <c r="E30" s="43">
        <v>10266487</v>
      </c>
      <c r="G30" s="43">
        <v>10355245</v>
      </c>
      <c r="H30" s="158"/>
      <c r="I30" s="43">
        <v>0</v>
      </c>
      <c r="J30" s="45"/>
    </row>
    <row r="31" spans="1:10" ht="22.15" customHeight="1">
      <c r="A31" s="149" t="s">
        <v>91</v>
      </c>
      <c r="C31" s="45"/>
      <c r="E31" s="43">
        <v>13068127</v>
      </c>
      <c r="G31" s="43">
        <v>2869709</v>
      </c>
      <c r="H31" s="158"/>
      <c r="I31" s="43">
        <v>0</v>
      </c>
    </row>
    <row r="32" spans="1:10" ht="22.15" customHeight="1">
      <c r="A32" s="36" t="s">
        <v>10</v>
      </c>
      <c r="B32" s="45"/>
      <c r="C32" s="45"/>
      <c r="D32" s="45"/>
      <c r="E32" s="47">
        <f>SUM(E24:E31)</f>
        <v>4751525989</v>
      </c>
      <c r="G32" s="47">
        <f>SUM(G24:G31)</f>
        <v>4072393212</v>
      </c>
      <c r="H32" s="158"/>
      <c r="I32" s="47">
        <f>SUM(I24:I31)</f>
        <v>3003887</v>
      </c>
      <c r="J32" s="45"/>
    </row>
    <row r="33" spans="1:225" ht="22.15" customHeight="1">
      <c r="A33" s="36" t="s">
        <v>92</v>
      </c>
      <c r="E33" s="48">
        <f>E22-E32</f>
        <v>985362830</v>
      </c>
      <c r="F33" s="48"/>
      <c r="G33" s="48">
        <f>G22-G32</f>
        <v>911915762</v>
      </c>
      <c r="H33" s="48"/>
      <c r="I33" s="48">
        <f>I22-I32</f>
        <v>-3003887</v>
      </c>
    </row>
    <row r="34" spans="1:225" ht="22.15" customHeight="1">
      <c r="A34" s="149" t="s">
        <v>175</v>
      </c>
      <c r="B34" s="45"/>
      <c r="C34" s="45" t="s">
        <v>167</v>
      </c>
      <c r="D34" s="45"/>
      <c r="E34" s="43">
        <v>-143750186</v>
      </c>
      <c r="G34" s="43">
        <v>-105643910</v>
      </c>
      <c r="H34" s="158"/>
      <c r="I34" s="43">
        <v>0</v>
      </c>
      <c r="J34" s="45"/>
    </row>
    <row r="35" spans="1:225" ht="22.15" customHeight="1">
      <c r="A35" s="50" t="s">
        <v>93</v>
      </c>
      <c r="B35" s="45"/>
      <c r="C35" s="45"/>
      <c r="D35" s="45"/>
      <c r="E35" s="51">
        <f>SUM(E33:E34)</f>
        <v>841612644</v>
      </c>
      <c r="F35" s="41"/>
      <c r="G35" s="51">
        <f>SUM(G33:G34)</f>
        <v>806271852</v>
      </c>
      <c r="H35" s="158"/>
      <c r="I35" s="51">
        <f>SUM(I33:I34)</f>
        <v>-3003887</v>
      </c>
      <c r="J35" s="45"/>
    </row>
    <row r="36" spans="1:225" ht="22.15" customHeight="1">
      <c r="A36" s="50"/>
      <c r="B36" s="45"/>
      <c r="C36" s="45"/>
      <c r="D36" s="45"/>
      <c r="E36" s="48"/>
      <c r="F36" s="41"/>
      <c r="G36" s="48"/>
      <c r="H36" s="45"/>
      <c r="I36" s="48"/>
      <c r="J36" s="45"/>
    </row>
    <row r="37" spans="1:225" ht="22.15" customHeight="1">
      <c r="A37" s="150" t="s">
        <v>180</v>
      </c>
      <c r="E37" s="48"/>
      <c r="F37" s="41"/>
      <c r="G37" s="48"/>
      <c r="H37" s="48"/>
      <c r="I37" s="48"/>
    </row>
    <row r="38" spans="1:225" ht="22.15" customHeight="1" thickBot="1">
      <c r="A38" s="60" t="s">
        <v>181</v>
      </c>
      <c r="E38" s="126">
        <f>E40-E39</f>
        <v>837963196</v>
      </c>
      <c r="F38" s="126"/>
      <c r="G38" s="126">
        <f>G40-G39</f>
        <v>806271852</v>
      </c>
      <c r="H38" s="48"/>
      <c r="I38" s="52">
        <f>I35</f>
        <v>-3003887</v>
      </c>
    </row>
    <row r="39" spans="1:225" ht="22.15" customHeight="1" thickTop="1">
      <c r="A39" s="60" t="s">
        <v>182</v>
      </c>
      <c r="E39" s="148">
        <v>3649448</v>
      </c>
      <c r="F39" s="126"/>
      <c r="G39" s="48">
        <v>0</v>
      </c>
      <c r="H39" s="48"/>
      <c r="I39" s="48"/>
    </row>
    <row r="40" spans="1:225" ht="22.15" customHeight="1" thickBot="1">
      <c r="A40" s="36"/>
      <c r="E40" s="131">
        <f>E35</f>
        <v>841612644</v>
      </c>
      <c r="F40" s="126"/>
      <c r="G40" s="131">
        <f>PL!G35</f>
        <v>806271852</v>
      </c>
      <c r="H40" s="48"/>
      <c r="I40" s="48"/>
    </row>
    <row r="41" spans="1:225" ht="22.15" customHeight="1" thickTop="1">
      <c r="A41" s="36"/>
      <c r="E41" s="126"/>
      <c r="F41" s="126"/>
      <c r="G41" s="126"/>
      <c r="H41" s="48"/>
      <c r="I41" s="48"/>
    </row>
    <row r="42" spans="1:225" ht="22.15" customHeight="1">
      <c r="A42" s="151" t="s">
        <v>195</v>
      </c>
      <c r="B42" s="53"/>
      <c r="C42" s="45" t="s">
        <v>168</v>
      </c>
      <c r="D42" s="46"/>
      <c r="E42" s="160"/>
      <c r="F42" s="160"/>
      <c r="G42" s="160"/>
      <c r="H42" s="43"/>
      <c r="I42" s="16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</row>
    <row r="43" spans="1:225" ht="22.15" customHeight="1" thickBot="1">
      <c r="A43" s="54" t="s">
        <v>204</v>
      </c>
      <c r="B43" s="46"/>
      <c r="C43" s="45"/>
      <c r="D43" s="46"/>
      <c r="E43" s="55">
        <f>E38/105964508</f>
        <v>7.9079609938829707</v>
      </c>
      <c r="F43" s="56"/>
      <c r="G43" s="55">
        <f>G38/106470000</f>
        <v>7.5727608903916597</v>
      </c>
      <c r="H43" s="46"/>
      <c r="I43" s="55">
        <f>I38/21724508</f>
        <v>-0.13827180804278744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</row>
    <row r="44" spans="1:225" ht="22.15" customHeight="1" thickTop="1">
      <c r="A44" s="54"/>
      <c r="B44" s="46"/>
      <c r="C44" s="45"/>
      <c r="D44" s="46"/>
      <c r="E44" s="128"/>
      <c r="F44" s="56"/>
      <c r="G44" s="128"/>
      <c r="H44" s="46"/>
      <c r="I44" s="128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</row>
    <row r="45" spans="1:225" ht="22.15" customHeight="1">
      <c r="A45" s="133" t="s">
        <v>5</v>
      </c>
      <c r="B45" s="45"/>
      <c r="C45" s="45"/>
      <c r="D45" s="45"/>
      <c r="E45" s="48"/>
      <c r="F45" s="41"/>
      <c r="G45" s="48"/>
      <c r="H45" s="45"/>
      <c r="I45" s="48"/>
      <c r="J45" s="45"/>
    </row>
    <row r="46" spans="1:225" ht="22.15" customHeight="1">
      <c r="A46" s="50"/>
      <c r="B46" s="45"/>
      <c r="C46" s="45"/>
      <c r="D46" s="45"/>
      <c r="E46" s="48"/>
      <c r="F46" s="41"/>
      <c r="G46" s="48"/>
      <c r="H46" s="45"/>
      <c r="I46" s="48"/>
      <c r="J46" s="45"/>
    </row>
    <row r="47" spans="1:225" ht="22.15" customHeight="1">
      <c r="A47" s="50"/>
      <c r="B47" s="45"/>
      <c r="C47" s="45"/>
      <c r="D47" s="45"/>
      <c r="E47" s="48"/>
      <c r="F47" s="41"/>
      <c r="G47" s="48"/>
      <c r="H47" s="45"/>
      <c r="I47" s="48"/>
      <c r="J47" s="45"/>
    </row>
    <row r="48" spans="1:225" ht="22.15" customHeight="1">
      <c r="A48" s="50"/>
      <c r="B48" s="45"/>
      <c r="C48" s="45"/>
      <c r="D48" s="45"/>
      <c r="E48" s="48"/>
      <c r="F48" s="41"/>
      <c r="G48" s="166" t="s">
        <v>203</v>
      </c>
      <c r="H48" s="166"/>
      <c r="I48" s="166"/>
      <c r="J48" s="45"/>
    </row>
    <row r="49" spans="1:10" ht="22.15" customHeight="1">
      <c r="A49" s="36" t="s">
        <v>31</v>
      </c>
      <c r="B49" s="36"/>
      <c r="C49" s="36"/>
      <c r="D49" s="36"/>
      <c r="E49" s="36"/>
      <c r="F49" s="36"/>
      <c r="G49" s="36"/>
      <c r="H49" s="45"/>
      <c r="I49" s="48"/>
      <c r="J49" s="45"/>
    </row>
    <row r="50" spans="1:10" ht="22.15" customHeight="1">
      <c r="A50" s="36" t="s">
        <v>149</v>
      </c>
      <c r="B50" s="36"/>
      <c r="C50" s="36"/>
      <c r="D50" s="36"/>
      <c r="E50" s="36"/>
      <c r="F50" s="36"/>
      <c r="G50" s="36"/>
      <c r="H50" s="45"/>
      <c r="I50" s="48"/>
      <c r="J50" s="45"/>
    </row>
    <row r="51" spans="1:10" ht="22.15" customHeight="1">
      <c r="A51" s="164" t="s">
        <v>73</v>
      </c>
      <c r="B51" s="164"/>
      <c r="C51" s="164"/>
      <c r="D51" s="164"/>
      <c r="E51" s="164"/>
      <c r="F51" s="164"/>
      <c r="G51" s="164"/>
      <c r="H51" s="45"/>
      <c r="I51" s="48"/>
      <c r="J51" s="45"/>
    </row>
    <row r="52" spans="1:10" ht="22.15" customHeight="1">
      <c r="A52" s="38"/>
      <c r="B52" s="38"/>
      <c r="C52" s="59"/>
      <c r="D52" s="59"/>
      <c r="E52" s="59"/>
      <c r="F52" s="59"/>
      <c r="G52" s="59"/>
      <c r="H52" s="59"/>
      <c r="I52" s="21" t="s">
        <v>0</v>
      </c>
      <c r="J52" s="45"/>
    </row>
    <row r="53" spans="1:10" ht="22.15" customHeight="1">
      <c r="A53" s="38"/>
      <c r="B53" s="38"/>
      <c r="C53" s="59"/>
      <c r="D53" s="59"/>
      <c r="E53" s="20" t="s">
        <v>33</v>
      </c>
      <c r="F53" s="60"/>
      <c r="G53" s="20" t="s">
        <v>35</v>
      </c>
      <c r="H53" s="59"/>
      <c r="I53" s="21"/>
      <c r="J53" s="45"/>
    </row>
    <row r="54" spans="1:10" ht="22.15" customHeight="1">
      <c r="A54" s="38"/>
      <c r="B54" s="38"/>
      <c r="C54" s="59"/>
      <c r="D54" s="59"/>
      <c r="E54" s="23" t="s">
        <v>34</v>
      </c>
      <c r="F54" s="60"/>
      <c r="G54" s="23" t="s">
        <v>34</v>
      </c>
      <c r="H54" s="59"/>
      <c r="I54" s="21"/>
      <c r="J54" s="45"/>
    </row>
    <row r="55" spans="1:10" ht="22.15" customHeight="1">
      <c r="A55" s="38"/>
      <c r="B55" s="38"/>
      <c r="C55" s="59"/>
      <c r="D55" s="59"/>
      <c r="E55" s="165" t="s">
        <v>32</v>
      </c>
      <c r="F55" s="165"/>
      <c r="G55" s="165"/>
      <c r="H55" s="61"/>
      <c r="I55" s="79" t="s">
        <v>39</v>
      </c>
      <c r="J55" s="45"/>
    </row>
    <row r="56" spans="1:10" ht="22.15" customHeight="1">
      <c r="A56" s="38"/>
      <c r="B56" s="38"/>
      <c r="C56" s="59"/>
      <c r="D56" s="63"/>
      <c r="E56" s="23" t="s">
        <v>22</v>
      </c>
      <c r="F56" s="26"/>
      <c r="G56" s="23" t="s">
        <v>101</v>
      </c>
      <c r="H56" s="64"/>
      <c r="I56" s="23" t="s">
        <v>22</v>
      </c>
      <c r="J56" s="45"/>
    </row>
    <row r="57" spans="1:10" ht="22.15" customHeight="1">
      <c r="A57" s="50" t="s">
        <v>94</v>
      </c>
      <c r="B57" s="45"/>
      <c r="C57" s="45"/>
      <c r="D57" s="45"/>
      <c r="H57" s="43"/>
      <c r="J57" s="45"/>
    </row>
    <row r="58" spans="1:10" ht="22.15" customHeight="1">
      <c r="A58" s="37" t="s">
        <v>95</v>
      </c>
      <c r="B58" s="45"/>
      <c r="C58" s="45"/>
      <c r="D58" s="45"/>
      <c r="H58" s="43"/>
      <c r="J58" s="45"/>
    </row>
    <row r="59" spans="1:10" ht="22.15" customHeight="1">
      <c r="A59" s="149" t="s">
        <v>96</v>
      </c>
      <c r="B59" s="45"/>
      <c r="C59" s="45"/>
      <c r="D59" s="45"/>
      <c r="H59" s="43"/>
      <c r="J59" s="45"/>
    </row>
    <row r="60" spans="1:10" ht="22.15" customHeight="1">
      <c r="A60" s="149" t="s">
        <v>186</v>
      </c>
      <c r="B60" s="45"/>
      <c r="C60" s="45"/>
      <c r="D60" s="45"/>
      <c r="E60" s="43">
        <v>1647022111</v>
      </c>
      <c r="G60" s="43">
        <v>-56593369</v>
      </c>
      <c r="H60" s="158"/>
      <c r="I60" s="43">
        <v>0</v>
      </c>
      <c r="J60" s="45"/>
    </row>
    <row r="61" spans="1:10" ht="22.15" customHeight="1">
      <c r="A61" s="149" t="s">
        <v>97</v>
      </c>
      <c r="B61" s="45"/>
      <c r="C61" s="45"/>
      <c r="D61" s="45"/>
      <c r="E61" s="44">
        <v>-329404423</v>
      </c>
      <c r="G61" s="44">
        <v>11318674</v>
      </c>
      <c r="H61" s="158"/>
      <c r="I61" s="44">
        <v>0</v>
      </c>
      <c r="J61" s="45"/>
    </row>
    <row r="62" spans="1:10" ht="22.15" customHeight="1">
      <c r="A62" s="149" t="s">
        <v>98</v>
      </c>
      <c r="B62" s="45"/>
      <c r="C62" s="45"/>
      <c r="D62" s="45"/>
      <c r="H62" s="158"/>
      <c r="J62" s="45"/>
    </row>
    <row r="63" spans="1:10" ht="22.15" customHeight="1">
      <c r="A63" s="149" t="s">
        <v>99</v>
      </c>
      <c r="B63" s="45"/>
      <c r="C63" s="45"/>
      <c r="D63" s="45"/>
      <c r="E63" s="44">
        <f>SUM(E60:E61)</f>
        <v>1317617688</v>
      </c>
      <c r="G63" s="44">
        <f>SUM(G60:G61)</f>
        <v>-45274695</v>
      </c>
      <c r="H63" s="158"/>
      <c r="I63" s="44">
        <f>SUM(I60:I61)</f>
        <v>0</v>
      </c>
      <c r="J63" s="45"/>
    </row>
    <row r="64" spans="1:10" ht="22.15" customHeight="1">
      <c r="A64" s="50" t="s">
        <v>147</v>
      </c>
      <c r="E64" s="47">
        <f>E63</f>
        <v>1317617688</v>
      </c>
      <c r="G64" s="47">
        <f>G63</f>
        <v>-45274695</v>
      </c>
      <c r="H64" s="48"/>
      <c r="I64" s="47">
        <f>I63</f>
        <v>0</v>
      </c>
    </row>
    <row r="65" spans="1:12" ht="22.15" customHeight="1" thickBot="1">
      <c r="A65" s="36" t="s">
        <v>176</v>
      </c>
      <c r="E65" s="52">
        <f>+E64+E35</f>
        <v>2159230332</v>
      </c>
      <c r="F65" s="41"/>
      <c r="G65" s="52">
        <f>+G64+G35</f>
        <v>760997157</v>
      </c>
      <c r="H65" s="48"/>
      <c r="I65" s="52">
        <f>+I64+I35</f>
        <v>-3003887</v>
      </c>
    </row>
    <row r="66" spans="1:12" ht="22.15" customHeight="1" thickTop="1">
      <c r="A66" s="36"/>
      <c r="E66" s="48"/>
      <c r="F66" s="41"/>
      <c r="G66" s="48"/>
      <c r="H66" s="48"/>
      <c r="I66" s="48"/>
    </row>
    <row r="67" spans="1:12" ht="22.15" customHeight="1">
      <c r="A67" s="150" t="s">
        <v>187</v>
      </c>
      <c r="E67" s="126"/>
      <c r="F67" s="126"/>
      <c r="G67" s="126"/>
      <c r="H67" s="48"/>
      <c r="I67" s="48"/>
    </row>
    <row r="68" spans="1:12" ht="22.15" customHeight="1" thickBot="1">
      <c r="A68" s="60" t="s">
        <v>181</v>
      </c>
      <c r="E68" s="126">
        <f>E70-E69</f>
        <v>2153788612</v>
      </c>
      <c r="F68" s="126"/>
      <c r="G68" s="126">
        <f>G70-G69</f>
        <v>760997157</v>
      </c>
      <c r="H68" s="48"/>
      <c r="I68" s="52">
        <f>I65</f>
        <v>-3003887</v>
      </c>
    </row>
    <row r="69" spans="1:12" ht="22.15" customHeight="1" thickTop="1">
      <c r="A69" s="60" t="s">
        <v>182</v>
      </c>
      <c r="E69" s="148">
        <v>5441720</v>
      </c>
      <c r="F69" s="126"/>
      <c r="G69" s="148">
        <v>0</v>
      </c>
      <c r="H69" s="48"/>
      <c r="I69" s="48"/>
    </row>
    <row r="70" spans="1:12" ht="22.15" customHeight="1" thickBot="1">
      <c r="A70" s="36"/>
      <c r="E70" s="131">
        <f>E65</f>
        <v>2159230332</v>
      </c>
      <c r="F70" s="126"/>
      <c r="G70" s="131">
        <f>G65</f>
        <v>760997157</v>
      </c>
      <c r="H70" s="48"/>
      <c r="I70" s="48"/>
    </row>
    <row r="71" spans="1:12" ht="22.15" customHeight="1" thickTop="1">
      <c r="A71" s="36"/>
      <c r="E71" s="126"/>
      <c r="F71" s="126"/>
      <c r="G71" s="126"/>
      <c r="H71" s="48"/>
      <c r="I71" s="48"/>
    </row>
    <row r="72" spans="1:12" ht="22.15" customHeight="1">
      <c r="A72" s="58" t="s">
        <v>5</v>
      </c>
      <c r="H72" s="43"/>
    </row>
    <row r="73" spans="1:12" ht="22.15" customHeight="1">
      <c r="A73" s="58"/>
      <c r="H73" s="43"/>
    </row>
    <row r="74" spans="1:12" ht="22.15" customHeight="1">
      <c r="A74" s="58"/>
      <c r="G74" s="166" t="s">
        <v>203</v>
      </c>
      <c r="H74" s="166"/>
      <c r="I74" s="166"/>
    </row>
    <row r="75" spans="1:12" ht="22.15" customHeight="1">
      <c r="A75" s="36" t="s">
        <v>31</v>
      </c>
      <c r="B75" s="36"/>
      <c r="C75" s="36"/>
      <c r="D75" s="36"/>
      <c r="E75" s="36"/>
      <c r="F75" s="36"/>
      <c r="G75" s="36"/>
      <c r="K75" s="43"/>
      <c r="L75" s="43"/>
    </row>
    <row r="76" spans="1:12" ht="22.15" customHeight="1">
      <c r="A76" s="36" t="s">
        <v>17</v>
      </c>
      <c r="B76" s="36"/>
      <c r="C76" s="36"/>
      <c r="D76" s="36"/>
      <c r="E76" s="36"/>
      <c r="F76" s="36"/>
      <c r="G76" s="36"/>
      <c r="K76" s="43"/>
      <c r="L76" s="43"/>
    </row>
    <row r="77" spans="1:12" ht="22.15" customHeight="1">
      <c r="A77" s="164" t="s">
        <v>29</v>
      </c>
      <c r="B77" s="164"/>
      <c r="C77" s="164"/>
      <c r="D77" s="164"/>
      <c r="E77" s="164"/>
      <c r="F77" s="164"/>
      <c r="G77" s="164"/>
      <c r="K77" s="43"/>
      <c r="L77" s="43"/>
    </row>
    <row r="78" spans="1:12" ht="22.15" customHeight="1">
      <c r="A78" s="39"/>
      <c r="C78" s="59"/>
      <c r="D78" s="59"/>
      <c r="E78" s="59"/>
      <c r="F78" s="59"/>
      <c r="G78" s="59"/>
      <c r="H78" s="59"/>
      <c r="I78" s="21" t="s">
        <v>0</v>
      </c>
      <c r="K78" s="43"/>
      <c r="L78" s="43"/>
    </row>
    <row r="79" spans="1:12" ht="22.15" customHeight="1">
      <c r="A79" s="39"/>
      <c r="C79" s="59"/>
      <c r="D79" s="59"/>
      <c r="E79" s="20" t="s">
        <v>33</v>
      </c>
      <c r="F79" s="60"/>
      <c r="G79" s="20" t="s">
        <v>35</v>
      </c>
      <c r="H79" s="59"/>
      <c r="I79" s="21"/>
      <c r="K79" s="43"/>
      <c r="L79" s="43"/>
    </row>
    <row r="80" spans="1:12" ht="22.15" customHeight="1">
      <c r="A80" s="39"/>
      <c r="C80" s="59"/>
      <c r="D80" s="59"/>
      <c r="E80" s="23" t="s">
        <v>34</v>
      </c>
      <c r="F80" s="60"/>
      <c r="G80" s="23" t="s">
        <v>34</v>
      </c>
      <c r="H80" s="59"/>
      <c r="I80" s="21"/>
      <c r="K80" s="43"/>
      <c r="L80" s="43"/>
    </row>
    <row r="81" spans="1:12" ht="22.15" customHeight="1">
      <c r="A81" s="39"/>
      <c r="C81" s="59"/>
      <c r="D81" s="59"/>
      <c r="E81" s="165" t="s">
        <v>32</v>
      </c>
      <c r="F81" s="165"/>
      <c r="G81" s="165"/>
      <c r="H81" s="61"/>
      <c r="I81" s="79" t="s">
        <v>39</v>
      </c>
      <c r="K81" s="43"/>
      <c r="L81" s="43"/>
    </row>
    <row r="82" spans="1:12" ht="22.15" customHeight="1">
      <c r="A82" s="39"/>
      <c r="B82" s="37"/>
      <c r="C82" s="62" t="s">
        <v>1</v>
      </c>
      <c r="D82" s="63"/>
      <c r="E82" s="23" t="s">
        <v>22</v>
      </c>
      <c r="F82" s="26"/>
      <c r="G82" s="23" t="s">
        <v>101</v>
      </c>
      <c r="H82" s="64"/>
      <c r="I82" s="23" t="s">
        <v>102</v>
      </c>
      <c r="J82" s="37"/>
    </row>
    <row r="83" spans="1:12" ht="22.15" customHeight="1">
      <c r="A83" s="38" t="s">
        <v>74</v>
      </c>
      <c r="B83" s="37"/>
      <c r="C83" s="37"/>
      <c r="D83" s="37"/>
      <c r="H83" s="43"/>
      <c r="J83" s="37"/>
    </row>
    <row r="84" spans="1:12" ht="22.15" customHeight="1">
      <c r="A84" s="36" t="s">
        <v>12</v>
      </c>
      <c r="B84" s="37"/>
      <c r="C84" s="37"/>
      <c r="D84" s="37"/>
      <c r="H84" s="43"/>
      <c r="J84" s="37"/>
    </row>
    <row r="85" spans="1:12" ht="22.15" customHeight="1">
      <c r="A85" s="149" t="s">
        <v>75</v>
      </c>
      <c r="B85" s="37"/>
      <c r="C85" s="37"/>
      <c r="D85" s="37"/>
      <c r="E85" s="43">
        <v>15211700165</v>
      </c>
      <c r="G85" s="43">
        <v>13868647404</v>
      </c>
      <c r="H85" s="43"/>
      <c r="I85" s="43">
        <v>0</v>
      </c>
      <c r="J85" s="37"/>
    </row>
    <row r="86" spans="1:12" ht="22.15" customHeight="1">
      <c r="A86" s="149" t="s">
        <v>76</v>
      </c>
      <c r="B86" s="37"/>
      <c r="C86" s="37"/>
      <c r="D86" s="37"/>
      <c r="E86" s="44">
        <v>-5381005560</v>
      </c>
      <c r="G86" s="44">
        <v>-4989036366</v>
      </c>
      <c r="H86" s="43"/>
      <c r="I86" s="44">
        <v>0</v>
      </c>
      <c r="J86" s="37"/>
    </row>
    <row r="87" spans="1:12" ht="22.15" customHeight="1">
      <c r="A87" s="149" t="s">
        <v>77</v>
      </c>
      <c r="B87" s="37"/>
      <c r="C87" s="37"/>
      <c r="D87" s="37"/>
      <c r="E87" s="43">
        <f>E85+E86</f>
        <v>9830694605</v>
      </c>
      <c r="G87" s="43">
        <f>G85+G86</f>
        <v>8879611038</v>
      </c>
      <c r="H87" s="43"/>
      <c r="I87" s="43">
        <f>I85+I86</f>
        <v>0</v>
      </c>
      <c r="J87" s="37"/>
    </row>
    <row r="88" spans="1:12" ht="22.15" customHeight="1">
      <c r="A88" s="149" t="s">
        <v>78</v>
      </c>
      <c r="B88" s="37"/>
      <c r="C88" s="37"/>
      <c r="D88" s="37"/>
      <c r="E88" s="44">
        <v>-274467442</v>
      </c>
      <c r="G88" s="44">
        <v>-312070065</v>
      </c>
      <c r="H88" s="43"/>
      <c r="I88" s="44">
        <v>0</v>
      </c>
      <c r="J88" s="37"/>
    </row>
    <row r="89" spans="1:12" ht="22.15" customHeight="1">
      <c r="A89" s="149" t="s">
        <v>79</v>
      </c>
      <c r="B89" s="37"/>
      <c r="C89" s="37"/>
      <c r="D89" s="37"/>
      <c r="E89" s="43">
        <f>E87+E88</f>
        <v>9556227163</v>
      </c>
      <c r="G89" s="43">
        <f>G87+G88</f>
        <v>8567540973</v>
      </c>
      <c r="H89" s="158"/>
      <c r="I89" s="43">
        <f>I87+I88</f>
        <v>0</v>
      </c>
      <c r="J89" s="37"/>
    </row>
    <row r="90" spans="1:12" ht="22.15" customHeight="1">
      <c r="A90" s="149" t="s">
        <v>80</v>
      </c>
      <c r="B90" s="37"/>
      <c r="C90" s="37"/>
      <c r="D90" s="37"/>
      <c r="E90" s="43">
        <v>952187325</v>
      </c>
      <c r="G90" s="43">
        <v>767583057</v>
      </c>
      <c r="H90" s="158"/>
      <c r="I90" s="43">
        <v>0</v>
      </c>
      <c r="J90" s="37"/>
    </row>
    <row r="91" spans="1:12" ht="22.15" customHeight="1">
      <c r="A91" s="149" t="s">
        <v>81</v>
      </c>
      <c r="B91" s="37"/>
      <c r="C91" s="37"/>
      <c r="D91" s="37"/>
      <c r="E91" s="43">
        <v>843621010</v>
      </c>
      <c r="G91" s="43">
        <v>638293908</v>
      </c>
      <c r="H91" s="158"/>
      <c r="I91" s="43">
        <v>0</v>
      </c>
      <c r="J91" s="37"/>
    </row>
    <row r="92" spans="1:12" ht="22.15" customHeight="1">
      <c r="A92" s="149" t="s">
        <v>174</v>
      </c>
      <c r="B92" s="37"/>
      <c r="C92" s="37"/>
      <c r="D92" s="37"/>
      <c r="E92" s="43">
        <v>667400</v>
      </c>
      <c r="G92" s="43">
        <v>-1294746</v>
      </c>
      <c r="H92" s="158"/>
      <c r="I92" s="43">
        <v>0</v>
      </c>
      <c r="J92" s="37"/>
    </row>
    <row r="93" spans="1:12" ht="22.15" customHeight="1">
      <c r="A93" s="46" t="s">
        <v>177</v>
      </c>
      <c r="B93" s="37"/>
      <c r="C93" s="45" t="s">
        <v>166</v>
      </c>
      <c r="D93" s="37"/>
      <c r="E93" s="43">
        <v>-1594182</v>
      </c>
      <c r="G93" s="43">
        <v>6919693</v>
      </c>
      <c r="H93" s="158"/>
      <c r="I93" s="43">
        <v>0</v>
      </c>
      <c r="J93" s="37"/>
    </row>
    <row r="94" spans="1:12" ht="22.15" customHeight="1">
      <c r="A94" s="149" t="s">
        <v>83</v>
      </c>
      <c r="B94" s="37"/>
      <c r="C94" s="37"/>
      <c r="D94" s="37"/>
      <c r="E94" s="43">
        <v>79679763</v>
      </c>
      <c r="G94" s="44">
        <v>97706586</v>
      </c>
      <c r="H94" s="158"/>
      <c r="I94" s="43">
        <v>0</v>
      </c>
      <c r="J94" s="37"/>
    </row>
    <row r="95" spans="1:12" ht="22.15" customHeight="1">
      <c r="A95" s="36" t="s">
        <v>8</v>
      </c>
      <c r="B95" s="37"/>
      <c r="C95" s="37"/>
      <c r="D95" s="37"/>
      <c r="E95" s="47">
        <f>SUM(E89:E94)</f>
        <v>11430788479</v>
      </c>
      <c r="F95" s="48"/>
      <c r="G95" s="47">
        <f>SUM(G89:G94)</f>
        <v>10076749471</v>
      </c>
      <c r="H95" s="158"/>
      <c r="I95" s="47">
        <f>SUM(I89:I94)</f>
        <v>0</v>
      </c>
      <c r="J95" s="37"/>
    </row>
    <row r="96" spans="1:12" ht="22.15" customHeight="1">
      <c r="A96" s="36" t="s">
        <v>9</v>
      </c>
      <c r="B96" s="37"/>
      <c r="C96" s="37"/>
      <c r="D96" s="37"/>
      <c r="E96" s="49"/>
      <c r="F96" s="41"/>
      <c r="G96" s="49"/>
      <c r="H96" s="158"/>
      <c r="I96" s="159"/>
      <c r="J96" s="37"/>
    </row>
    <row r="97" spans="1:10" ht="22.15" customHeight="1">
      <c r="A97" s="149" t="s">
        <v>84</v>
      </c>
      <c r="B97" s="37"/>
      <c r="C97" s="37"/>
      <c r="D97" s="37"/>
      <c r="E97" s="43">
        <v>2770233186</v>
      </c>
      <c r="F97" s="48"/>
      <c r="G97" s="43">
        <v>6579369536</v>
      </c>
      <c r="H97" s="158"/>
      <c r="I97" s="43">
        <v>0</v>
      </c>
      <c r="J97" s="37"/>
    </row>
    <row r="98" spans="1:10" ht="22.15" customHeight="1">
      <c r="A98" s="46" t="s">
        <v>178</v>
      </c>
      <c r="B98" s="37"/>
      <c r="C98" s="37"/>
      <c r="D98" s="37"/>
      <c r="E98" s="43">
        <v>2654092845</v>
      </c>
      <c r="G98" s="43">
        <v>-1924711239</v>
      </c>
      <c r="H98" s="43"/>
      <c r="I98" s="43">
        <v>0</v>
      </c>
      <c r="J98" s="37"/>
    </row>
    <row r="99" spans="1:10" ht="22.15" customHeight="1">
      <c r="A99" s="149" t="s">
        <v>86</v>
      </c>
      <c r="E99" s="43">
        <v>1978402035</v>
      </c>
      <c r="G99" s="43">
        <v>1831770243</v>
      </c>
      <c r="H99" s="158"/>
      <c r="I99" s="43">
        <v>0</v>
      </c>
    </row>
    <row r="100" spans="1:10" ht="22.15" customHeight="1">
      <c r="A100" s="149" t="s">
        <v>87</v>
      </c>
      <c r="E100" s="43">
        <v>1570363679</v>
      </c>
      <c r="G100" s="43">
        <v>1210079216</v>
      </c>
      <c r="H100" s="158"/>
      <c r="I100" s="43">
        <v>0</v>
      </c>
    </row>
    <row r="101" spans="1:10" ht="22.15" customHeight="1">
      <c r="A101" s="149" t="s">
        <v>88</v>
      </c>
      <c r="E101" s="43">
        <v>619040573</v>
      </c>
      <c r="G101" s="43">
        <v>553193857</v>
      </c>
      <c r="H101" s="158"/>
      <c r="I101" s="43">
        <v>10256902</v>
      </c>
    </row>
    <row r="102" spans="1:10" ht="22.15" customHeight="1">
      <c r="A102" s="149" t="s">
        <v>89</v>
      </c>
      <c r="E102" s="43">
        <v>46817313</v>
      </c>
      <c r="G102" s="43">
        <v>44632998</v>
      </c>
      <c r="H102" s="158"/>
      <c r="I102" s="43">
        <v>0</v>
      </c>
    </row>
    <row r="103" spans="1:10" ht="22.15" customHeight="1">
      <c r="A103" s="149" t="s">
        <v>90</v>
      </c>
      <c r="E103" s="43">
        <v>20445227</v>
      </c>
      <c r="G103" s="43">
        <v>20658905</v>
      </c>
      <c r="H103" s="158"/>
      <c r="I103" s="43">
        <v>0</v>
      </c>
    </row>
    <row r="104" spans="1:10" ht="22.15" customHeight="1">
      <c r="A104" s="149" t="s">
        <v>91</v>
      </c>
      <c r="E104" s="43">
        <v>15271663</v>
      </c>
      <c r="G104" s="43">
        <v>5389622</v>
      </c>
      <c r="H104" s="158"/>
      <c r="I104" s="43">
        <v>0</v>
      </c>
    </row>
    <row r="105" spans="1:10" ht="22.15" customHeight="1">
      <c r="A105" s="36" t="s">
        <v>10</v>
      </c>
      <c r="E105" s="47">
        <f>SUM(E97:E104)</f>
        <v>9674666521</v>
      </c>
      <c r="G105" s="47">
        <f>SUM(G97:G104)</f>
        <v>8320383138</v>
      </c>
      <c r="H105" s="158"/>
      <c r="I105" s="47">
        <f>SUM(I97:I104)</f>
        <v>10256902</v>
      </c>
    </row>
    <row r="106" spans="1:10" ht="22.15" customHeight="1">
      <c r="A106" s="36" t="s">
        <v>92</v>
      </c>
      <c r="E106" s="48">
        <f>E95-E105</f>
        <v>1756121958</v>
      </c>
      <c r="F106" s="48"/>
      <c r="G106" s="48">
        <f>G95-G105</f>
        <v>1756366333</v>
      </c>
      <c r="H106" s="48"/>
      <c r="I106" s="48">
        <f>I95-I105</f>
        <v>-10256902</v>
      </c>
    </row>
    <row r="107" spans="1:10" ht="22.15" customHeight="1">
      <c r="A107" s="149" t="s">
        <v>175</v>
      </c>
      <c r="C107" s="45" t="s">
        <v>167</v>
      </c>
      <c r="E107" s="43">
        <v>-232074745</v>
      </c>
      <c r="G107" s="43">
        <v>-66371798</v>
      </c>
      <c r="H107" s="158"/>
      <c r="I107" s="43">
        <v>0</v>
      </c>
    </row>
    <row r="108" spans="1:10" ht="22.15" customHeight="1">
      <c r="A108" s="50" t="s">
        <v>93</v>
      </c>
      <c r="E108" s="51">
        <f>SUM(E106:E107)</f>
        <v>1524047213</v>
      </c>
      <c r="F108" s="41"/>
      <c r="G108" s="51">
        <f>SUM(G106:G107)</f>
        <v>1689994535</v>
      </c>
      <c r="H108" s="158"/>
      <c r="I108" s="51">
        <f>SUM(I106:I107)</f>
        <v>-10256902</v>
      </c>
    </row>
    <row r="109" spans="1:10" ht="22.15" customHeight="1">
      <c r="A109" s="50"/>
      <c r="E109" s="48"/>
      <c r="F109" s="41"/>
      <c r="G109" s="48"/>
      <c r="H109" s="158"/>
      <c r="I109" s="48"/>
    </row>
    <row r="110" spans="1:10" ht="22.15" customHeight="1">
      <c r="A110" s="150" t="s">
        <v>180</v>
      </c>
      <c r="E110" s="126"/>
      <c r="F110" s="126"/>
      <c r="G110" s="126"/>
      <c r="H110" s="48"/>
      <c r="I110" s="48"/>
    </row>
    <row r="111" spans="1:10" ht="22.15" customHeight="1" thickBot="1">
      <c r="A111" s="60" t="s">
        <v>181</v>
      </c>
      <c r="E111" s="126">
        <f>E113-E112</f>
        <v>1520397765</v>
      </c>
      <c r="F111" s="126"/>
      <c r="G111" s="126">
        <f>G113-G112</f>
        <v>1689994535</v>
      </c>
      <c r="H111" s="48"/>
      <c r="I111" s="52">
        <f>I108</f>
        <v>-10256902</v>
      </c>
    </row>
    <row r="112" spans="1:10" ht="22.15" customHeight="1" thickTop="1">
      <c r="A112" s="60" t="s">
        <v>182</v>
      </c>
      <c r="E112" s="148">
        <v>3649448</v>
      </c>
      <c r="F112" s="126"/>
      <c r="G112" s="148">
        <v>0</v>
      </c>
      <c r="H112" s="48"/>
      <c r="I112" s="48"/>
    </row>
    <row r="113" spans="1:9" ht="22.15" customHeight="1" thickBot="1">
      <c r="A113" s="36"/>
      <c r="E113" s="131">
        <f>E108</f>
        <v>1524047213</v>
      </c>
      <c r="F113" s="126"/>
      <c r="G113" s="131">
        <f>G108</f>
        <v>1689994535</v>
      </c>
      <c r="H113" s="48"/>
      <c r="I113" s="48"/>
    </row>
    <row r="114" spans="1:9" ht="22.15" customHeight="1" thickTop="1">
      <c r="A114" s="36"/>
      <c r="E114" s="126"/>
      <c r="F114" s="126"/>
      <c r="G114" s="126"/>
      <c r="H114" s="48"/>
      <c r="I114" s="48"/>
    </row>
    <row r="115" spans="1:9" ht="22.15" customHeight="1">
      <c r="A115" s="151" t="s">
        <v>195</v>
      </c>
      <c r="C115" s="45" t="s">
        <v>168</v>
      </c>
      <c r="E115" s="160"/>
      <c r="F115" s="160"/>
      <c r="G115" s="160"/>
      <c r="H115" s="43"/>
      <c r="I115" s="160"/>
    </row>
    <row r="116" spans="1:9" ht="22.15" customHeight="1" thickBot="1">
      <c r="A116" s="54" t="s">
        <v>204</v>
      </c>
      <c r="E116" s="55">
        <f>E111/106217754</f>
        <v>14.313970195604023</v>
      </c>
      <c r="F116" s="56"/>
      <c r="G116" s="55">
        <f>G111/106470000</f>
        <v>15.872964544003006</v>
      </c>
      <c r="H116" s="46"/>
      <c r="I116" s="55">
        <f>I111/10862754</f>
        <v>-0.94422666664457278</v>
      </c>
    </row>
    <row r="117" spans="1:9" ht="22.15" customHeight="1" thickTop="1">
      <c r="A117" s="36"/>
      <c r="E117" s="126"/>
      <c r="F117" s="126"/>
      <c r="G117" s="126"/>
      <c r="H117" s="48"/>
      <c r="I117" s="48"/>
    </row>
    <row r="118" spans="1:9" ht="22.15" customHeight="1">
      <c r="A118" s="36"/>
      <c r="E118" s="126"/>
      <c r="F118" s="126"/>
      <c r="G118" s="126"/>
      <c r="H118" s="48"/>
      <c r="I118" s="48"/>
    </row>
    <row r="119" spans="1:9" ht="22.15" customHeight="1">
      <c r="A119" s="133" t="s">
        <v>5</v>
      </c>
      <c r="E119" s="48"/>
      <c r="F119" s="41"/>
      <c r="G119" s="48"/>
      <c r="H119" s="158"/>
      <c r="I119" s="48"/>
    </row>
    <row r="120" spans="1:9" ht="22.15" customHeight="1">
      <c r="A120" s="50"/>
      <c r="E120" s="48"/>
      <c r="F120" s="41"/>
      <c r="G120" s="48"/>
      <c r="H120" s="158"/>
      <c r="I120" s="48"/>
    </row>
    <row r="121" spans="1:9" ht="22.15" customHeight="1">
      <c r="A121" s="50"/>
      <c r="E121" s="48"/>
      <c r="F121" s="41"/>
      <c r="G121" s="48"/>
      <c r="H121" s="158"/>
      <c r="I121" s="48"/>
    </row>
    <row r="122" spans="1:9" ht="22.15" customHeight="1">
      <c r="A122" s="50"/>
      <c r="E122" s="48"/>
      <c r="F122" s="41"/>
      <c r="G122" s="166" t="s">
        <v>203</v>
      </c>
      <c r="H122" s="166"/>
      <c r="I122" s="166"/>
    </row>
    <row r="123" spans="1:9" ht="22.15" customHeight="1">
      <c r="A123" s="36" t="s">
        <v>31</v>
      </c>
      <c r="B123" s="36"/>
      <c r="C123" s="36"/>
      <c r="D123" s="36"/>
      <c r="E123" s="36"/>
      <c r="F123" s="36"/>
      <c r="G123" s="36"/>
      <c r="H123" s="45"/>
      <c r="I123" s="48"/>
    </row>
    <row r="124" spans="1:9" ht="22.15" customHeight="1">
      <c r="A124" s="36" t="s">
        <v>149</v>
      </c>
      <c r="B124" s="36"/>
      <c r="C124" s="36"/>
      <c r="D124" s="36"/>
      <c r="E124" s="36"/>
      <c r="F124" s="36"/>
      <c r="G124" s="36"/>
      <c r="H124" s="45"/>
      <c r="I124" s="48"/>
    </row>
    <row r="125" spans="1:9" ht="22.15" customHeight="1">
      <c r="A125" s="164" t="s">
        <v>29</v>
      </c>
      <c r="B125" s="164"/>
      <c r="C125" s="164"/>
      <c r="D125" s="164"/>
      <c r="E125" s="164"/>
      <c r="F125" s="164"/>
      <c r="G125" s="164"/>
      <c r="H125" s="45"/>
      <c r="I125" s="48"/>
    </row>
    <row r="126" spans="1:9" ht="22.15" customHeight="1">
      <c r="A126" s="38"/>
      <c r="B126" s="38"/>
      <c r="C126" s="59"/>
      <c r="D126" s="59"/>
      <c r="E126" s="59"/>
      <c r="F126" s="59"/>
      <c r="G126" s="59"/>
      <c r="H126" s="59"/>
      <c r="I126" s="21" t="s">
        <v>0</v>
      </c>
    </row>
    <row r="127" spans="1:9" ht="22.15" customHeight="1">
      <c r="A127" s="38"/>
      <c r="B127" s="38"/>
      <c r="C127" s="59"/>
      <c r="D127" s="59"/>
      <c r="E127" s="20" t="s">
        <v>33</v>
      </c>
      <c r="F127" s="60"/>
      <c r="G127" s="20" t="s">
        <v>35</v>
      </c>
      <c r="H127" s="59"/>
      <c r="I127" s="21"/>
    </row>
    <row r="128" spans="1:9" ht="22.15" customHeight="1">
      <c r="A128" s="38"/>
      <c r="B128" s="38"/>
      <c r="C128" s="59"/>
      <c r="D128" s="59"/>
      <c r="E128" s="23" t="s">
        <v>34</v>
      </c>
      <c r="F128" s="60"/>
      <c r="G128" s="23" t="s">
        <v>34</v>
      </c>
      <c r="H128" s="59"/>
      <c r="I128" s="21"/>
    </row>
    <row r="129" spans="1:9" ht="22.15" customHeight="1">
      <c r="A129" s="38"/>
      <c r="B129" s="38"/>
      <c r="C129" s="59"/>
      <c r="D129" s="59"/>
      <c r="E129" s="165" t="s">
        <v>32</v>
      </c>
      <c r="F129" s="165"/>
      <c r="G129" s="165"/>
      <c r="H129" s="61"/>
      <c r="I129" s="79" t="s">
        <v>39</v>
      </c>
    </row>
    <row r="130" spans="1:9" ht="22.15" customHeight="1">
      <c r="A130" s="38"/>
      <c r="B130" s="38"/>
      <c r="C130" s="59"/>
      <c r="D130" s="63"/>
      <c r="E130" s="23" t="s">
        <v>22</v>
      </c>
      <c r="F130" s="26"/>
      <c r="G130" s="23" t="s">
        <v>101</v>
      </c>
      <c r="H130" s="64"/>
      <c r="I130" s="23" t="s">
        <v>102</v>
      </c>
    </row>
    <row r="131" spans="1:9" ht="22.15" customHeight="1">
      <c r="A131" s="50" t="s">
        <v>94</v>
      </c>
      <c r="H131" s="43"/>
    </row>
    <row r="132" spans="1:9" ht="22.15" customHeight="1">
      <c r="A132" s="37" t="s">
        <v>95</v>
      </c>
      <c r="H132" s="43"/>
    </row>
    <row r="133" spans="1:9" ht="22.15" customHeight="1">
      <c r="A133" s="149" t="s">
        <v>179</v>
      </c>
      <c r="H133" s="43"/>
    </row>
    <row r="134" spans="1:9" ht="22.15" customHeight="1">
      <c r="A134" s="149" t="s">
        <v>186</v>
      </c>
      <c r="E134" s="43">
        <v>941886213</v>
      </c>
      <c r="G134" s="43">
        <v>932415056</v>
      </c>
      <c r="H134" s="158"/>
      <c r="I134" s="43">
        <v>0</v>
      </c>
    </row>
    <row r="135" spans="1:9" ht="22.15" customHeight="1">
      <c r="A135" s="149" t="s">
        <v>100</v>
      </c>
      <c r="E135" s="44">
        <v>-188377243</v>
      </c>
      <c r="G135" s="44">
        <v>-186483011</v>
      </c>
      <c r="H135" s="158"/>
      <c r="I135" s="44">
        <v>0</v>
      </c>
    </row>
    <row r="136" spans="1:9" ht="22.15" customHeight="1">
      <c r="A136" s="149" t="s">
        <v>98</v>
      </c>
      <c r="H136" s="158"/>
    </row>
    <row r="137" spans="1:9" ht="22.15" customHeight="1">
      <c r="A137" s="149" t="s">
        <v>99</v>
      </c>
      <c r="E137" s="44">
        <f>SUM(E134:E135)</f>
        <v>753508970</v>
      </c>
      <c r="G137" s="44">
        <f>SUM(G134:G135)</f>
        <v>745932045</v>
      </c>
      <c r="H137" s="158"/>
      <c r="I137" s="44">
        <f>SUM(I134:I135)</f>
        <v>0</v>
      </c>
    </row>
    <row r="138" spans="1:9" ht="22.15" customHeight="1">
      <c r="A138" s="50" t="s">
        <v>111</v>
      </c>
      <c r="E138" s="47">
        <f>E137</f>
        <v>753508970</v>
      </c>
      <c r="G138" s="47">
        <f>G137</f>
        <v>745932045</v>
      </c>
      <c r="H138" s="48"/>
      <c r="I138" s="47">
        <f>I137</f>
        <v>0</v>
      </c>
    </row>
    <row r="139" spans="1:9" ht="22.15" customHeight="1" thickBot="1">
      <c r="A139" s="36" t="s">
        <v>176</v>
      </c>
      <c r="E139" s="52">
        <f>+E138+E108</f>
        <v>2277556183</v>
      </c>
      <c r="F139" s="41"/>
      <c r="G139" s="52">
        <f>+G138+G108</f>
        <v>2435926580</v>
      </c>
      <c r="H139" s="48"/>
      <c r="I139" s="52">
        <f>+I138+I108</f>
        <v>-10256902</v>
      </c>
    </row>
    <row r="140" spans="1:9" ht="22.15" customHeight="1" thickTop="1">
      <c r="A140" s="36"/>
      <c r="E140" s="48"/>
      <c r="F140" s="41"/>
      <c r="G140" s="48"/>
      <c r="H140" s="48"/>
      <c r="I140" s="48"/>
    </row>
    <row r="141" spans="1:9" ht="22.15" customHeight="1">
      <c r="A141" s="150" t="s">
        <v>187</v>
      </c>
      <c r="E141" s="126"/>
      <c r="F141" s="126"/>
      <c r="G141" s="126"/>
      <c r="H141" s="48"/>
      <c r="I141" s="48"/>
    </row>
    <row r="142" spans="1:9" ht="22.15" customHeight="1" thickBot="1">
      <c r="A142" s="60" t="s">
        <v>181</v>
      </c>
      <c r="E142" s="126">
        <f>E144-E143</f>
        <v>2272114463</v>
      </c>
      <c r="F142" s="126"/>
      <c r="G142" s="126">
        <f>G144-G143</f>
        <v>2435926580</v>
      </c>
      <c r="H142" s="48"/>
      <c r="I142" s="52">
        <f>I139</f>
        <v>-10256902</v>
      </c>
    </row>
    <row r="143" spans="1:9" ht="22.15" customHeight="1" thickTop="1">
      <c r="A143" s="60" t="s">
        <v>182</v>
      </c>
      <c r="E143" s="148">
        <v>5441720</v>
      </c>
      <c r="F143" s="126"/>
      <c r="G143" s="148">
        <v>0</v>
      </c>
      <c r="H143" s="48"/>
      <c r="I143" s="48"/>
    </row>
    <row r="144" spans="1:9" ht="22.15" customHeight="1" thickBot="1">
      <c r="A144" s="36"/>
      <c r="E144" s="131">
        <f>E139</f>
        <v>2277556183</v>
      </c>
      <c r="F144" s="126"/>
      <c r="G144" s="131">
        <f>G139</f>
        <v>2435926580</v>
      </c>
      <c r="H144" s="48"/>
      <c r="I144" s="48"/>
    </row>
    <row r="145" spans="1:1" ht="22.15" customHeight="1" thickTop="1">
      <c r="A145" s="54"/>
    </row>
    <row r="146" spans="1:1" ht="22.15" customHeight="1">
      <c r="A146" s="65" t="s">
        <v>5</v>
      </c>
    </row>
  </sheetData>
  <mergeCells count="12">
    <mergeCell ref="G1:I1"/>
    <mergeCell ref="G48:I48"/>
    <mergeCell ref="G74:I74"/>
    <mergeCell ref="G122:I122"/>
    <mergeCell ref="A4:G4"/>
    <mergeCell ref="A51:G51"/>
    <mergeCell ref="E55:G55"/>
    <mergeCell ref="A125:G125"/>
    <mergeCell ref="E129:G129"/>
    <mergeCell ref="E8:G8"/>
    <mergeCell ref="A77:G77"/>
    <mergeCell ref="E81:G81"/>
  </mergeCells>
  <pageMargins left="0.86614173228346458" right="0.55118110236220474" top="0.9055118110236221" bottom="0" header="0.31496062992125984" footer="0.31496062992125984"/>
  <pageSetup paperSize="9" scale="67" fitToHeight="0" orientation="portrait" r:id="rId1"/>
  <rowBreaks count="3" manualBreakCount="3">
    <brk id="47" max="16383" man="1"/>
    <brk id="73" max="16383" man="1"/>
    <brk id="121" max="16383" man="1"/>
  </rowBreaks>
  <ignoredErrors>
    <ignoredError sqref="E82:G82 C93 C107:C115 E130:I131 E9:I9 C20 B34:C43 E56:I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F06F-C5FA-4748-A497-C3BEE000763E}">
  <sheetPr>
    <pageSetUpPr fitToPage="1"/>
  </sheetPr>
  <dimension ref="A1:AB47"/>
  <sheetViews>
    <sheetView showGridLines="0" view="pageBreakPreview" zoomScale="70" zoomScaleNormal="70" zoomScaleSheetLayoutView="70" workbookViewId="0">
      <selection activeCell="E22" sqref="E22"/>
    </sheetView>
  </sheetViews>
  <sheetFormatPr defaultColWidth="8.140625" defaultRowHeight="24" customHeight="1"/>
  <cols>
    <col min="1" max="1" width="45.140625" style="67" customWidth="1"/>
    <col min="2" max="2" width="1.28515625" style="67" customWidth="1"/>
    <col min="3" max="3" width="8.140625" style="67" bestFit="1" customWidth="1"/>
    <col min="4" max="4" width="1.28515625" style="66" customWidth="1"/>
    <col min="5" max="5" width="14.140625" style="66" customWidth="1"/>
    <col min="6" max="6" width="1.42578125" style="66" customWidth="1"/>
    <col min="7" max="7" width="14.140625" style="66" customWidth="1"/>
    <col min="8" max="8" width="1.42578125" style="66" customWidth="1"/>
    <col min="9" max="9" width="16.85546875" style="66" bestFit="1" customWidth="1"/>
    <col min="10" max="10" width="1.42578125" style="66" customWidth="1"/>
    <col min="11" max="11" width="15.140625" style="66" bestFit="1" customWidth="1"/>
    <col min="12" max="12" width="1.42578125" style="66" customWidth="1"/>
    <col min="13" max="13" width="14.140625" style="66" customWidth="1"/>
    <col min="14" max="14" width="1.42578125" style="66" customWidth="1"/>
    <col min="15" max="15" width="18.7109375" style="66" customWidth="1"/>
    <col min="16" max="16" width="1.7109375" style="66" customWidth="1"/>
    <col min="17" max="17" width="18.7109375" style="66" customWidth="1"/>
    <col min="18" max="18" width="1.7109375" style="66" customWidth="1"/>
    <col min="19" max="19" width="18.7109375" style="66" customWidth="1"/>
    <col min="20" max="20" width="1.7109375" style="66" customWidth="1"/>
    <col min="21" max="21" width="16.7109375" style="66" bestFit="1" customWidth="1"/>
    <col min="22" max="22" width="1.7109375" style="66" customWidth="1"/>
    <col min="23" max="23" width="16.140625" style="66" customWidth="1"/>
    <col min="24" max="24" width="1.7109375" style="66" customWidth="1"/>
    <col min="25" max="25" width="18.140625" style="66" bestFit="1" customWidth="1"/>
    <col min="26" max="26" width="12.140625" style="66" bestFit="1" customWidth="1"/>
    <col min="27" max="27" width="14.28515625" style="66" bestFit="1" customWidth="1"/>
    <col min="28" max="260" width="8.140625" style="66"/>
    <col min="261" max="261" width="39.42578125" style="66" customWidth="1"/>
    <col min="262" max="262" width="1.28515625" style="66" customWidth="1"/>
    <col min="263" max="263" width="8.140625" style="66" bestFit="1"/>
    <col min="264" max="264" width="1.28515625" style="66" customWidth="1"/>
    <col min="265" max="265" width="14.140625" style="66" customWidth="1"/>
    <col min="266" max="266" width="1.42578125" style="66" customWidth="1"/>
    <col min="267" max="267" width="14.140625" style="66" customWidth="1"/>
    <col min="268" max="268" width="1.42578125" style="66" customWidth="1"/>
    <col min="269" max="269" width="14.140625" style="66" customWidth="1"/>
    <col min="270" max="270" width="1.42578125" style="66" customWidth="1"/>
    <col min="271" max="271" width="14.140625" style="66" customWidth="1"/>
    <col min="272" max="272" width="1.42578125" style="66" customWidth="1"/>
    <col min="273" max="273" width="14.140625" style="66" customWidth="1"/>
    <col min="274" max="274" width="1.42578125" style="66" customWidth="1"/>
    <col min="275" max="275" width="18.7109375" style="66" customWidth="1"/>
    <col min="276" max="276" width="1.7109375" style="66" customWidth="1"/>
    <col min="277" max="277" width="18.7109375" style="66" customWidth="1"/>
    <col min="278" max="278" width="1.7109375" style="66" customWidth="1"/>
    <col min="279" max="279" width="18.7109375" style="66" customWidth="1"/>
    <col min="280" max="280" width="1.42578125" style="66" customWidth="1"/>
    <col min="281" max="281" width="15.28515625" style="66" customWidth="1"/>
    <col min="282" max="282" width="12.140625" style="66" bestFit="1" customWidth="1"/>
    <col min="283" max="283" width="14.28515625" style="66" bestFit="1" customWidth="1"/>
    <col min="284" max="516" width="8.140625" style="66"/>
    <col min="517" max="517" width="39.42578125" style="66" customWidth="1"/>
    <col min="518" max="518" width="1.28515625" style="66" customWidth="1"/>
    <col min="519" max="519" width="8.140625" style="66" bestFit="1"/>
    <col min="520" max="520" width="1.28515625" style="66" customWidth="1"/>
    <col min="521" max="521" width="14.140625" style="66" customWidth="1"/>
    <col min="522" max="522" width="1.42578125" style="66" customWidth="1"/>
    <col min="523" max="523" width="14.140625" style="66" customWidth="1"/>
    <col min="524" max="524" width="1.42578125" style="66" customWidth="1"/>
    <col min="525" max="525" width="14.140625" style="66" customWidth="1"/>
    <col min="526" max="526" width="1.42578125" style="66" customWidth="1"/>
    <col min="527" max="527" width="14.140625" style="66" customWidth="1"/>
    <col min="528" max="528" width="1.42578125" style="66" customWidth="1"/>
    <col min="529" max="529" width="14.140625" style="66" customWidth="1"/>
    <col min="530" max="530" width="1.42578125" style="66" customWidth="1"/>
    <col min="531" max="531" width="18.7109375" style="66" customWidth="1"/>
    <col min="532" max="532" width="1.7109375" style="66" customWidth="1"/>
    <col min="533" max="533" width="18.7109375" style="66" customWidth="1"/>
    <col min="534" max="534" width="1.7109375" style="66" customWidth="1"/>
    <col min="535" max="535" width="18.7109375" style="66" customWidth="1"/>
    <col min="536" max="536" width="1.42578125" style="66" customWidth="1"/>
    <col min="537" max="537" width="15.28515625" style="66" customWidth="1"/>
    <col min="538" max="538" width="12.140625" style="66" bestFit="1" customWidth="1"/>
    <col min="539" max="539" width="14.28515625" style="66" bestFit="1" customWidth="1"/>
    <col min="540" max="772" width="8.140625" style="66"/>
    <col min="773" max="773" width="39.42578125" style="66" customWidth="1"/>
    <col min="774" max="774" width="1.28515625" style="66" customWidth="1"/>
    <col min="775" max="775" width="8.140625" style="66" bestFit="1"/>
    <col min="776" max="776" width="1.28515625" style="66" customWidth="1"/>
    <col min="777" max="777" width="14.140625" style="66" customWidth="1"/>
    <col min="778" max="778" width="1.42578125" style="66" customWidth="1"/>
    <col min="779" max="779" width="14.140625" style="66" customWidth="1"/>
    <col min="780" max="780" width="1.42578125" style="66" customWidth="1"/>
    <col min="781" max="781" width="14.140625" style="66" customWidth="1"/>
    <col min="782" max="782" width="1.42578125" style="66" customWidth="1"/>
    <col min="783" max="783" width="14.140625" style="66" customWidth="1"/>
    <col min="784" max="784" width="1.42578125" style="66" customWidth="1"/>
    <col min="785" max="785" width="14.140625" style="66" customWidth="1"/>
    <col min="786" max="786" width="1.42578125" style="66" customWidth="1"/>
    <col min="787" max="787" width="18.7109375" style="66" customWidth="1"/>
    <col min="788" max="788" width="1.7109375" style="66" customWidth="1"/>
    <col min="789" max="789" width="18.7109375" style="66" customWidth="1"/>
    <col min="790" max="790" width="1.7109375" style="66" customWidth="1"/>
    <col min="791" max="791" width="18.7109375" style="66" customWidth="1"/>
    <col min="792" max="792" width="1.42578125" style="66" customWidth="1"/>
    <col min="793" max="793" width="15.28515625" style="66" customWidth="1"/>
    <col min="794" max="794" width="12.140625" style="66" bestFit="1" customWidth="1"/>
    <col min="795" max="795" width="14.28515625" style="66" bestFit="1" customWidth="1"/>
    <col min="796" max="1028" width="8.140625" style="66"/>
    <col min="1029" max="1029" width="39.42578125" style="66" customWidth="1"/>
    <col min="1030" max="1030" width="1.28515625" style="66" customWidth="1"/>
    <col min="1031" max="1031" width="8.140625" style="66" bestFit="1"/>
    <col min="1032" max="1032" width="1.28515625" style="66" customWidth="1"/>
    <col min="1033" max="1033" width="14.140625" style="66" customWidth="1"/>
    <col min="1034" max="1034" width="1.42578125" style="66" customWidth="1"/>
    <col min="1035" max="1035" width="14.140625" style="66" customWidth="1"/>
    <col min="1036" max="1036" width="1.42578125" style="66" customWidth="1"/>
    <col min="1037" max="1037" width="14.140625" style="66" customWidth="1"/>
    <col min="1038" max="1038" width="1.42578125" style="66" customWidth="1"/>
    <col min="1039" max="1039" width="14.140625" style="66" customWidth="1"/>
    <col min="1040" max="1040" width="1.42578125" style="66" customWidth="1"/>
    <col min="1041" max="1041" width="14.140625" style="66" customWidth="1"/>
    <col min="1042" max="1042" width="1.42578125" style="66" customWidth="1"/>
    <col min="1043" max="1043" width="18.7109375" style="66" customWidth="1"/>
    <col min="1044" max="1044" width="1.7109375" style="66" customWidth="1"/>
    <col min="1045" max="1045" width="18.7109375" style="66" customWidth="1"/>
    <col min="1046" max="1046" width="1.7109375" style="66" customWidth="1"/>
    <col min="1047" max="1047" width="18.7109375" style="66" customWidth="1"/>
    <col min="1048" max="1048" width="1.42578125" style="66" customWidth="1"/>
    <col min="1049" max="1049" width="15.28515625" style="66" customWidth="1"/>
    <col min="1050" max="1050" width="12.140625" style="66" bestFit="1" customWidth="1"/>
    <col min="1051" max="1051" width="14.28515625" style="66" bestFit="1" customWidth="1"/>
    <col min="1052" max="1284" width="8.140625" style="66"/>
    <col min="1285" max="1285" width="39.42578125" style="66" customWidth="1"/>
    <col min="1286" max="1286" width="1.28515625" style="66" customWidth="1"/>
    <col min="1287" max="1287" width="8.140625" style="66" bestFit="1"/>
    <col min="1288" max="1288" width="1.28515625" style="66" customWidth="1"/>
    <col min="1289" max="1289" width="14.140625" style="66" customWidth="1"/>
    <col min="1290" max="1290" width="1.42578125" style="66" customWidth="1"/>
    <col min="1291" max="1291" width="14.140625" style="66" customWidth="1"/>
    <col min="1292" max="1292" width="1.42578125" style="66" customWidth="1"/>
    <col min="1293" max="1293" width="14.140625" style="66" customWidth="1"/>
    <col min="1294" max="1294" width="1.42578125" style="66" customWidth="1"/>
    <col min="1295" max="1295" width="14.140625" style="66" customWidth="1"/>
    <col min="1296" max="1296" width="1.42578125" style="66" customWidth="1"/>
    <col min="1297" max="1297" width="14.140625" style="66" customWidth="1"/>
    <col min="1298" max="1298" width="1.42578125" style="66" customWidth="1"/>
    <col min="1299" max="1299" width="18.7109375" style="66" customWidth="1"/>
    <col min="1300" max="1300" width="1.7109375" style="66" customWidth="1"/>
    <col min="1301" max="1301" width="18.7109375" style="66" customWidth="1"/>
    <col min="1302" max="1302" width="1.7109375" style="66" customWidth="1"/>
    <col min="1303" max="1303" width="18.7109375" style="66" customWidth="1"/>
    <col min="1304" max="1304" width="1.42578125" style="66" customWidth="1"/>
    <col min="1305" max="1305" width="15.28515625" style="66" customWidth="1"/>
    <col min="1306" max="1306" width="12.140625" style="66" bestFit="1" customWidth="1"/>
    <col min="1307" max="1307" width="14.28515625" style="66" bestFit="1" customWidth="1"/>
    <col min="1308" max="1540" width="8.140625" style="66"/>
    <col min="1541" max="1541" width="39.42578125" style="66" customWidth="1"/>
    <col min="1542" max="1542" width="1.28515625" style="66" customWidth="1"/>
    <col min="1543" max="1543" width="8.140625" style="66" bestFit="1"/>
    <col min="1544" max="1544" width="1.28515625" style="66" customWidth="1"/>
    <col min="1545" max="1545" width="14.140625" style="66" customWidth="1"/>
    <col min="1546" max="1546" width="1.42578125" style="66" customWidth="1"/>
    <col min="1547" max="1547" width="14.140625" style="66" customWidth="1"/>
    <col min="1548" max="1548" width="1.42578125" style="66" customWidth="1"/>
    <col min="1549" max="1549" width="14.140625" style="66" customWidth="1"/>
    <col min="1550" max="1550" width="1.42578125" style="66" customWidth="1"/>
    <col min="1551" max="1551" width="14.140625" style="66" customWidth="1"/>
    <col min="1552" max="1552" width="1.42578125" style="66" customWidth="1"/>
    <col min="1553" max="1553" width="14.140625" style="66" customWidth="1"/>
    <col min="1554" max="1554" width="1.42578125" style="66" customWidth="1"/>
    <col min="1555" max="1555" width="18.7109375" style="66" customWidth="1"/>
    <col min="1556" max="1556" width="1.7109375" style="66" customWidth="1"/>
    <col min="1557" max="1557" width="18.7109375" style="66" customWidth="1"/>
    <col min="1558" max="1558" width="1.7109375" style="66" customWidth="1"/>
    <col min="1559" max="1559" width="18.7109375" style="66" customWidth="1"/>
    <col min="1560" max="1560" width="1.42578125" style="66" customWidth="1"/>
    <col min="1561" max="1561" width="15.28515625" style="66" customWidth="1"/>
    <col min="1562" max="1562" width="12.140625" style="66" bestFit="1" customWidth="1"/>
    <col min="1563" max="1563" width="14.28515625" style="66" bestFit="1" customWidth="1"/>
    <col min="1564" max="1796" width="8.140625" style="66"/>
    <col min="1797" max="1797" width="39.42578125" style="66" customWidth="1"/>
    <col min="1798" max="1798" width="1.28515625" style="66" customWidth="1"/>
    <col min="1799" max="1799" width="8.140625" style="66" bestFit="1"/>
    <col min="1800" max="1800" width="1.28515625" style="66" customWidth="1"/>
    <col min="1801" max="1801" width="14.140625" style="66" customWidth="1"/>
    <col min="1802" max="1802" width="1.42578125" style="66" customWidth="1"/>
    <col min="1803" max="1803" width="14.140625" style="66" customWidth="1"/>
    <col min="1804" max="1804" width="1.42578125" style="66" customWidth="1"/>
    <col min="1805" max="1805" width="14.140625" style="66" customWidth="1"/>
    <col min="1806" max="1806" width="1.42578125" style="66" customWidth="1"/>
    <col min="1807" max="1807" width="14.140625" style="66" customWidth="1"/>
    <col min="1808" max="1808" width="1.42578125" style="66" customWidth="1"/>
    <col min="1809" max="1809" width="14.140625" style="66" customWidth="1"/>
    <col min="1810" max="1810" width="1.42578125" style="66" customWidth="1"/>
    <col min="1811" max="1811" width="18.7109375" style="66" customWidth="1"/>
    <col min="1812" max="1812" width="1.7109375" style="66" customWidth="1"/>
    <col min="1813" max="1813" width="18.7109375" style="66" customWidth="1"/>
    <col min="1814" max="1814" width="1.7109375" style="66" customWidth="1"/>
    <col min="1815" max="1815" width="18.7109375" style="66" customWidth="1"/>
    <col min="1816" max="1816" width="1.42578125" style="66" customWidth="1"/>
    <col min="1817" max="1817" width="15.28515625" style="66" customWidth="1"/>
    <col min="1818" max="1818" width="12.140625" style="66" bestFit="1" customWidth="1"/>
    <col min="1819" max="1819" width="14.28515625" style="66" bestFit="1" customWidth="1"/>
    <col min="1820" max="2052" width="8.140625" style="66"/>
    <col min="2053" max="2053" width="39.42578125" style="66" customWidth="1"/>
    <col min="2054" max="2054" width="1.28515625" style="66" customWidth="1"/>
    <col min="2055" max="2055" width="8.140625" style="66" bestFit="1"/>
    <col min="2056" max="2056" width="1.28515625" style="66" customWidth="1"/>
    <col min="2057" max="2057" width="14.140625" style="66" customWidth="1"/>
    <col min="2058" max="2058" width="1.42578125" style="66" customWidth="1"/>
    <col min="2059" max="2059" width="14.140625" style="66" customWidth="1"/>
    <col min="2060" max="2060" width="1.42578125" style="66" customWidth="1"/>
    <col min="2061" max="2061" width="14.140625" style="66" customWidth="1"/>
    <col min="2062" max="2062" width="1.42578125" style="66" customWidth="1"/>
    <col min="2063" max="2063" width="14.140625" style="66" customWidth="1"/>
    <col min="2064" max="2064" width="1.42578125" style="66" customWidth="1"/>
    <col min="2065" max="2065" width="14.140625" style="66" customWidth="1"/>
    <col min="2066" max="2066" width="1.42578125" style="66" customWidth="1"/>
    <col min="2067" max="2067" width="18.7109375" style="66" customWidth="1"/>
    <col min="2068" max="2068" width="1.7109375" style="66" customWidth="1"/>
    <col min="2069" max="2069" width="18.7109375" style="66" customWidth="1"/>
    <col min="2070" max="2070" width="1.7109375" style="66" customWidth="1"/>
    <col min="2071" max="2071" width="18.7109375" style="66" customWidth="1"/>
    <col min="2072" max="2072" width="1.42578125" style="66" customWidth="1"/>
    <col min="2073" max="2073" width="15.28515625" style="66" customWidth="1"/>
    <col min="2074" max="2074" width="12.140625" style="66" bestFit="1" customWidth="1"/>
    <col min="2075" max="2075" width="14.28515625" style="66" bestFit="1" customWidth="1"/>
    <col min="2076" max="2308" width="8.140625" style="66"/>
    <col min="2309" max="2309" width="39.42578125" style="66" customWidth="1"/>
    <col min="2310" max="2310" width="1.28515625" style="66" customWidth="1"/>
    <col min="2311" max="2311" width="8.140625" style="66" bestFit="1"/>
    <col min="2312" max="2312" width="1.28515625" style="66" customWidth="1"/>
    <col min="2313" max="2313" width="14.140625" style="66" customWidth="1"/>
    <col min="2314" max="2314" width="1.42578125" style="66" customWidth="1"/>
    <col min="2315" max="2315" width="14.140625" style="66" customWidth="1"/>
    <col min="2316" max="2316" width="1.42578125" style="66" customWidth="1"/>
    <col min="2317" max="2317" width="14.140625" style="66" customWidth="1"/>
    <col min="2318" max="2318" width="1.42578125" style="66" customWidth="1"/>
    <col min="2319" max="2319" width="14.140625" style="66" customWidth="1"/>
    <col min="2320" max="2320" width="1.42578125" style="66" customWidth="1"/>
    <col min="2321" max="2321" width="14.140625" style="66" customWidth="1"/>
    <col min="2322" max="2322" width="1.42578125" style="66" customWidth="1"/>
    <col min="2323" max="2323" width="18.7109375" style="66" customWidth="1"/>
    <col min="2324" max="2324" width="1.7109375" style="66" customWidth="1"/>
    <col min="2325" max="2325" width="18.7109375" style="66" customWidth="1"/>
    <col min="2326" max="2326" width="1.7109375" style="66" customWidth="1"/>
    <col min="2327" max="2327" width="18.7109375" style="66" customWidth="1"/>
    <col min="2328" max="2328" width="1.42578125" style="66" customWidth="1"/>
    <col min="2329" max="2329" width="15.28515625" style="66" customWidth="1"/>
    <col min="2330" max="2330" width="12.140625" style="66" bestFit="1" customWidth="1"/>
    <col min="2331" max="2331" width="14.28515625" style="66" bestFit="1" customWidth="1"/>
    <col min="2332" max="2564" width="8.140625" style="66"/>
    <col min="2565" max="2565" width="39.42578125" style="66" customWidth="1"/>
    <col min="2566" max="2566" width="1.28515625" style="66" customWidth="1"/>
    <col min="2567" max="2567" width="8.140625" style="66" bestFit="1"/>
    <col min="2568" max="2568" width="1.28515625" style="66" customWidth="1"/>
    <col min="2569" max="2569" width="14.140625" style="66" customWidth="1"/>
    <col min="2570" max="2570" width="1.42578125" style="66" customWidth="1"/>
    <col min="2571" max="2571" width="14.140625" style="66" customWidth="1"/>
    <col min="2572" max="2572" width="1.42578125" style="66" customWidth="1"/>
    <col min="2573" max="2573" width="14.140625" style="66" customWidth="1"/>
    <col min="2574" max="2574" width="1.42578125" style="66" customWidth="1"/>
    <col min="2575" max="2575" width="14.140625" style="66" customWidth="1"/>
    <col min="2576" max="2576" width="1.42578125" style="66" customWidth="1"/>
    <col min="2577" max="2577" width="14.140625" style="66" customWidth="1"/>
    <col min="2578" max="2578" width="1.42578125" style="66" customWidth="1"/>
    <col min="2579" max="2579" width="18.7109375" style="66" customWidth="1"/>
    <col min="2580" max="2580" width="1.7109375" style="66" customWidth="1"/>
    <col min="2581" max="2581" width="18.7109375" style="66" customWidth="1"/>
    <col min="2582" max="2582" width="1.7109375" style="66" customWidth="1"/>
    <col min="2583" max="2583" width="18.7109375" style="66" customWidth="1"/>
    <col min="2584" max="2584" width="1.42578125" style="66" customWidth="1"/>
    <col min="2585" max="2585" width="15.28515625" style="66" customWidth="1"/>
    <col min="2586" max="2586" width="12.140625" style="66" bestFit="1" customWidth="1"/>
    <col min="2587" max="2587" width="14.28515625" style="66" bestFit="1" customWidth="1"/>
    <col min="2588" max="2820" width="8.140625" style="66"/>
    <col min="2821" max="2821" width="39.42578125" style="66" customWidth="1"/>
    <col min="2822" max="2822" width="1.28515625" style="66" customWidth="1"/>
    <col min="2823" max="2823" width="8.140625" style="66" bestFit="1"/>
    <col min="2824" max="2824" width="1.28515625" style="66" customWidth="1"/>
    <col min="2825" max="2825" width="14.140625" style="66" customWidth="1"/>
    <col min="2826" max="2826" width="1.42578125" style="66" customWidth="1"/>
    <col min="2827" max="2827" width="14.140625" style="66" customWidth="1"/>
    <col min="2828" max="2828" width="1.42578125" style="66" customWidth="1"/>
    <col min="2829" max="2829" width="14.140625" style="66" customWidth="1"/>
    <col min="2830" max="2830" width="1.42578125" style="66" customWidth="1"/>
    <col min="2831" max="2831" width="14.140625" style="66" customWidth="1"/>
    <col min="2832" max="2832" width="1.42578125" style="66" customWidth="1"/>
    <col min="2833" max="2833" width="14.140625" style="66" customWidth="1"/>
    <col min="2834" max="2834" width="1.42578125" style="66" customWidth="1"/>
    <col min="2835" max="2835" width="18.7109375" style="66" customWidth="1"/>
    <col min="2836" max="2836" width="1.7109375" style="66" customWidth="1"/>
    <col min="2837" max="2837" width="18.7109375" style="66" customWidth="1"/>
    <col min="2838" max="2838" width="1.7109375" style="66" customWidth="1"/>
    <col min="2839" max="2839" width="18.7109375" style="66" customWidth="1"/>
    <col min="2840" max="2840" width="1.42578125" style="66" customWidth="1"/>
    <col min="2841" max="2841" width="15.28515625" style="66" customWidth="1"/>
    <col min="2842" max="2842" width="12.140625" style="66" bestFit="1" customWidth="1"/>
    <col min="2843" max="2843" width="14.28515625" style="66" bestFit="1" customWidth="1"/>
    <col min="2844" max="3076" width="8.140625" style="66"/>
    <col min="3077" max="3077" width="39.42578125" style="66" customWidth="1"/>
    <col min="3078" max="3078" width="1.28515625" style="66" customWidth="1"/>
    <col min="3079" max="3079" width="8.140625" style="66" bestFit="1"/>
    <col min="3080" max="3080" width="1.28515625" style="66" customWidth="1"/>
    <col min="3081" max="3081" width="14.140625" style="66" customWidth="1"/>
    <col min="3082" max="3082" width="1.42578125" style="66" customWidth="1"/>
    <col min="3083" max="3083" width="14.140625" style="66" customWidth="1"/>
    <col min="3084" max="3084" width="1.42578125" style="66" customWidth="1"/>
    <col min="3085" max="3085" width="14.140625" style="66" customWidth="1"/>
    <col min="3086" max="3086" width="1.42578125" style="66" customWidth="1"/>
    <col min="3087" max="3087" width="14.140625" style="66" customWidth="1"/>
    <col min="3088" max="3088" width="1.42578125" style="66" customWidth="1"/>
    <col min="3089" max="3089" width="14.140625" style="66" customWidth="1"/>
    <col min="3090" max="3090" width="1.42578125" style="66" customWidth="1"/>
    <col min="3091" max="3091" width="18.7109375" style="66" customWidth="1"/>
    <col min="3092" max="3092" width="1.7109375" style="66" customWidth="1"/>
    <col min="3093" max="3093" width="18.7109375" style="66" customWidth="1"/>
    <col min="3094" max="3094" width="1.7109375" style="66" customWidth="1"/>
    <col min="3095" max="3095" width="18.7109375" style="66" customWidth="1"/>
    <col min="3096" max="3096" width="1.42578125" style="66" customWidth="1"/>
    <col min="3097" max="3097" width="15.28515625" style="66" customWidth="1"/>
    <col min="3098" max="3098" width="12.140625" style="66" bestFit="1" customWidth="1"/>
    <col min="3099" max="3099" width="14.28515625" style="66" bestFit="1" customWidth="1"/>
    <col min="3100" max="3332" width="8.140625" style="66"/>
    <col min="3333" max="3333" width="39.42578125" style="66" customWidth="1"/>
    <col min="3334" max="3334" width="1.28515625" style="66" customWidth="1"/>
    <col min="3335" max="3335" width="8.140625" style="66" bestFit="1"/>
    <col min="3336" max="3336" width="1.28515625" style="66" customWidth="1"/>
    <col min="3337" max="3337" width="14.140625" style="66" customWidth="1"/>
    <col min="3338" max="3338" width="1.42578125" style="66" customWidth="1"/>
    <col min="3339" max="3339" width="14.140625" style="66" customWidth="1"/>
    <col min="3340" max="3340" width="1.42578125" style="66" customWidth="1"/>
    <col min="3341" max="3341" width="14.140625" style="66" customWidth="1"/>
    <col min="3342" max="3342" width="1.42578125" style="66" customWidth="1"/>
    <col min="3343" max="3343" width="14.140625" style="66" customWidth="1"/>
    <col min="3344" max="3344" width="1.42578125" style="66" customWidth="1"/>
    <col min="3345" max="3345" width="14.140625" style="66" customWidth="1"/>
    <col min="3346" max="3346" width="1.42578125" style="66" customWidth="1"/>
    <col min="3347" max="3347" width="18.7109375" style="66" customWidth="1"/>
    <col min="3348" max="3348" width="1.7109375" style="66" customWidth="1"/>
    <col min="3349" max="3349" width="18.7109375" style="66" customWidth="1"/>
    <col min="3350" max="3350" width="1.7109375" style="66" customWidth="1"/>
    <col min="3351" max="3351" width="18.7109375" style="66" customWidth="1"/>
    <col min="3352" max="3352" width="1.42578125" style="66" customWidth="1"/>
    <col min="3353" max="3353" width="15.28515625" style="66" customWidth="1"/>
    <col min="3354" max="3354" width="12.140625" style="66" bestFit="1" customWidth="1"/>
    <col min="3355" max="3355" width="14.28515625" style="66" bestFit="1" customWidth="1"/>
    <col min="3356" max="3588" width="8.140625" style="66"/>
    <col min="3589" max="3589" width="39.42578125" style="66" customWidth="1"/>
    <col min="3590" max="3590" width="1.28515625" style="66" customWidth="1"/>
    <col min="3591" max="3591" width="8.140625" style="66" bestFit="1"/>
    <col min="3592" max="3592" width="1.28515625" style="66" customWidth="1"/>
    <col min="3593" max="3593" width="14.140625" style="66" customWidth="1"/>
    <col min="3594" max="3594" width="1.42578125" style="66" customWidth="1"/>
    <col min="3595" max="3595" width="14.140625" style="66" customWidth="1"/>
    <col min="3596" max="3596" width="1.42578125" style="66" customWidth="1"/>
    <col min="3597" max="3597" width="14.140625" style="66" customWidth="1"/>
    <col min="3598" max="3598" width="1.42578125" style="66" customWidth="1"/>
    <col min="3599" max="3599" width="14.140625" style="66" customWidth="1"/>
    <col min="3600" max="3600" width="1.42578125" style="66" customWidth="1"/>
    <col min="3601" max="3601" width="14.140625" style="66" customWidth="1"/>
    <col min="3602" max="3602" width="1.42578125" style="66" customWidth="1"/>
    <col min="3603" max="3603" width="18.7109375" style="66" customWidth="1"/>
    <col min="3604" max="3604" width="1.7109375" style="66" customWidth="1"/>
    <col min="3605" max="3605" width="18.7109375" style="66" customWidth="1"/>
    <col min="3606" max="3606" width="1.7109375" style="66" customWidth="1"/>
    <col min="3607" max="3607" width="18.7109375" style="66" customWidth="1"/>
    <col min="3608" max="3608" width="1.42578125" style="66" customWidth="1"/>
    <col min="3609" max="3609" width="15.28515625" style="66" customWidth="1"/>
    <col min="3610" max="3610" width="12.140625" style="66" bestFit="1" customWidth="1"/>
    <col min="3611" max="3611" width="14.28515625" style="66" bestFit="1" customWidth="1"/>
    <col min="3612" max="3844" width="8.140625" style="66"/>
    <col min="3845" max="3845" width="39.42578125" style="66" customWidth="1"/>
    <col min="3846" max="3846" width="1.28515625" style="66" customWidth="1"/>
    <col min="3847" max="3847" width="8.140625" style="66" bestFit="1"/>
    <col min="3848" max="3848" width="1.28515625" style="66" customWidth="1"/>
    <col min="3849" max="3849" width="14.140625" style="66" customWidth="1"/>
    <col min="3850" max="3850" width="1.42578125" style="66" customWidth="1"/>
    <col min="3851" max="3851" width="14.140625" style="66" customWidth="1"/>
    <col min="3852" max="3852" width="1.42578125" style="66" customWidth="1"/>
    <col min="3853" max="3853" width="14.140625" style="66" customWidth="1"/>
    <col min="3854" max="3854" width="1.42578125" style="66" customWidth="1"/>
    <col min="3855" max="3855" width="14.140625" style="66" customWidth="1"/>
    <col min="3856" max="3856" width="1.42578125" style="66" customWidth="1"/>
    <col min="3857" max="3857" width="14.140625" style="66" customWidth="1"/>
    <col min="3858" max="3858" width="1.42578125" style="66" customWidth="1"/>
    <col min="3859" max="3859" width="18.7109375" style="66" customWidth="1"/>
    <col min="3860" max="3860" width="1.7109375" style="66" customWidth="1"/>
    <col min="3861" max="3861" width="18.7109375" style="66" customWidth="1"/>
    <col min="3862" max="3862" width="1.7109375" style="66" customWidth="1"/>
    <col min="3863" max="3863" width="18.7109375" style="66" customWidth="1"/>
    <col min="3864" max="3864" width="1.42578125" style="66" customWidth="1"/>
    <col min="3865" max="3865" width="15.28515625" style="66" customWidth="1"/>
    <col min="3866" max="3866" width="12.140625" style="66" bestFit="1" customWidth="1"/>
    <col min="3867" max="3867" width="14.28515625" style="66" bestFit="1" customWidth="1"/>
    <col min="3868" max="4100" width="8.140625" style="66"/>
    <col min="4101" max="4101" width="39.42578125" style="66" customWidth="1"/>
    <col min="4102" max="4102" width="1.28515625" style="66" customWidth="1"/>
    <col min="4103" max="4103" width="8.140625" style="66" bestFit="1"/>
    <col min="4104" max="4104" width="1.28515625" style="66" customWidth="1"/>
    <col min="4105" max="4105" width="14.140625" style="66" customWidth="1"/>
    <col min="4106" max="4106" width="1.42578125" style="66" customWidth="1"/>
    <col min="4107" max="4107" width="14.140625" style="66" customWidth="1"/>
    <col min="4108" max="4108" width="1.42578125" style="66" customWidth="1"/>
    <col min="4109" max="4109" width="14.140625" style="66" customWidth="1"/>
    <col min="4110" max="4110" width="1.42578125" style="66" customWidth="1"/>
    <col min="4111" max="4111" width="14.140625" style="66" customWidth="1"/>
    <col min="4112" max="4112" width="1.42578125" style="66" customWidth="1"/>
    <col min="4113" max="4113" width="14.140625" style="66" customWidth="1"/>
    <col min="4114" max="4114" width="1.42578125" style="66" customWidth="1"/>
    <col min="4115" max="4115" width="18.7109375" style="66" customWidth="1"/>
    <col min="4116" max="4116" width="1.7109375" style="66" customWidth="1"/>
    <col min="4117" max="4117" width="18.7109375" style="66" customWidth="1"/>
    <col min="4118" max="4118" width="1.7109375" style="66" customWidth="1"/>
    <col min="4119" max="4119" width="18.7109375" style="66" customWidth="1"/>
    <col min="4120" max="4120" width="1.42578125" style="66" customWidth="1"/>
    <col min="4121" max="4121" width="15.28515625" style="66" customWidth="1"/>
    <col min="4122" max="4122" width="12.140625" style="66" bestFit="1" customWidth="1"/>
    <col min="4123" max="4123" width="14.28515625" style="66" bestFit="1" customWidth="1"/>
    <col min="4124" max="4356" width="8.140625" style="66"/>
    <col min="4357" max="4357" width="39.42578125" style="66" customWidth="1"/>
    <col min="4358" max="4358" width="1.28515625" style="66" customWidth="1"/>
    <col min="4359" max="4359" width="8.140625" style="66" bestFit="1"/>
    <col min="4360" max="4360" width="1.28515625" style="66" customWidth="1"/>
    <col min="4361" max="4361" width="14.140625" style="66" customWidth="1"/>
    <col min="4362" max="4362" width="1.42578125" style="66" customWidth="1"/>
    <col min="4363" max="4363" width="14.140625" style="66" customWidth="1"/>
    <col min="4364" max="4364" width="1.42578125" style="66" customWidth="1"/>
    <col min="4365" max="4365" width="14.140625" style="66" customWidth="1"/>
    <col min="4366" max="4366" width="1.42578125" style="66" customWidth="1"/>
    <col min="4367" max="4367" width="14.140625" style="66" customWidth="1"/>
    <col min="4368" max="4368" width="1.42578125" style="66" customWidth="1"/>
    <col min="4369" max="4369" width="14.140625" style="66" customWidth="1"/>
    <col min="4370" max="4370" width="1.42578125" style="66" customWidth="1"/>
    <col min="4371" max="4371" width="18.7109375" style="66" customWidth="1"/>
    <col min="4372" max="4372" width="1.7109375" style="66" customWidth="1"/>
    <col min="4373" max="4373" width="18.7109375" style="66" customWidth="1"/>
    <col min="4374" max="4374" width="1.7109375" style="66" customWidth="1"/>
    <col min="4375" max="4375" width="18.7109375" style="66" customWidth="1"/>
    <col min="4376" max="4376" width="1.42578125" style="66" customWidth="1"/>
    <col min="4377" max="4377" width="15.28515625" style="66" customWidth="1"/>
    <col min="4378" max="4378" width="12.140625" style="66" bestFit="1" customWidth="1"/>
    <col min="4379" max="4379" width="14.28515625" style="66" bestFit="1" customWidth="1"/>
    <col min="4380" max="4612" width="8.140625" style="66"/>
    <col min="4613" max="4613" width="39.42578125" style="66" customWidth="1"/>
    <col min="4614" max="4614" width="1.28515625" style="66" customWidth="1"/>
    <col min="4615" max="4615" width="8.140625" style="66" bestFit="1"/>
    <col min="4616" max="4616" width="1.28515625" style="66" customWidth="1"/>
    <col min="4617" max="4617" width="14.140625" style="66" customWidth="1"/>
    <col min="4618" max="4618" width="1.42578125" style="66" customWidth="1"/>
    <col min="4619" max="4619" width="14.140625" style="66" customWidth="1"/>
    <col min="4620" max="4620" width="1.42578125" style="66" customWidth="1"/>
    <col min="4621" max="4621" width="14.140625" style="66" customWidth="1"/>
    <col min="4622" max="4622" width="1.42578125" style="66" customWidth="1"/>
    <col min="4623" max="4623" width="14.140625" style="66" customWidth="1"/>
    <col min="4624" max="4624" width="1.42578125" style="66" customWidth="1"/>
    <col min="4625" max="4625" width="14.140625" style="66" customWidth="1"/>
    <col min="4626" max="4626" width="1.42578125" style="66" customWidth="1"/>
    <col min="4627" max="4627" width="18.7109375" style="66" customWidth="1"/>
    <col min="4628" max="4628" width="1.7109375" style="66" customWidth="1"/>
    <col min="4629" max="4629" width="18.7109375" style="66" customWidth="1"/>
    <col min="4630" max="4630" width="1.7109375" style="66" customWidth="1"/>
    <col min="4631" max="4631" width="18.7109375" style="66" customWidth="1"/>
    <col min="4632" max="4632" width="1.42578125" style="66" customWidth="1"/>
    <col min="4633" max="4633" width="15.28515625" style="66" customWidth="1"/>
    <col min="4634" max="4634" width="12.140625" style="66" bestFit="1" customWidth="1"/>
    <col min="4635" max="4635" width="14.28515625" style="66" bestFit="1" customWidth="1"/>
    <col min="4636" max="4868" width="8.140625" style="66"/>
    <col min="4869" max="4869" width="39.42578125" style="66" customWidth="1"/>
    <col min="4870" max="4870" width="1.28515625" style="66" customWidth="1"/>
    <col min="4871" max="4871" width="8.140625" style="66" bestFit="1"/>
    <col min="4872" max="4872" width="1.28515625" style="66" customWidth="1"/>
    <col min="4873" max="4873" width="14.140625" style="66" customWidth="1"/>
    <col min="4874" max="4874" width="1.42578125" style="66" customWidth="1"/>
    <col min="4875" max="4875" width="14.140625" style="66" customWidth="1"/>
    <col min="4876" max="4876" width="1.42578125" style="66" customWidth="1"/>
    <col min="4877" max="4877" width="14.140625" style="66" customWidth="1"/>
    <col min="4878" max="4878" width="1.42578125" style="66" customWidth="1"/>
    <col min="4879" max="4879" width="14.140625" style="66" customWidth="1"/>
    <col min="4880" max="4880" width="1.42578125" style="66" customWidth="1"/>
    <col min="4881" max="4881" width="14.140625" style="66" customWidth="1"/>
    <col min="4882" max="4882" width="1.42578125" style="66" customWidth="1"/>
    <col min="4883" max="4883" width="18.7109375" style="66" customWidth="1"/>
    <col min="4884" max="4884" width="1.7109375" style="66" customWidth="1"/>
    <col min="4885" max="4885" width="18.7109375" style="66" customWidth="1"/>
    <col min="4886" max="4886" width="1.7109375" style="66" customWidth="1"/>
    <col min="4887" max="4887" width="18.7109375" style="66" customWidth="1"/>
    <col min="4888" max="4888" width="1.42578125" style="66" customWidth="1"/>
    <col min="4889" max="4889" width="15.28515625" style="66" customWidth="1"/>
    <col min="4890" max="4890" width="12.140625" style="66" bestFit="1" customWidth="1"/>
    <col min="4891" max="4891" width="14.28515625" style="66" bestFit="1" customWidth="1"/>
    <col min="4892" max="5124" width="8.140625" style="66"/>
    <col min="5125" max="5125" width="39.42578125" style="66" customWidth="1"/>
    <col min="5126" max="5126" width="1.28515625" style="66" customWidth="1"/>
    <col min="5127" max="5127" width="8.140625" style="66" bestFit="1"/>
    <col min="5128" max="5128" width="1.28515625" style="66" customWidth="1"/>
    <col min="5129" max="5129" width="14.140625" style="66" customWidth="1"/>
    <col min="5130" max="5130" width="1.42578125" style="66" customWidth="1"/>
    <col min="5131" max="5131" width="14.140625" style="66" customWidth="1"/>
    <col min="5132" max="5132" width="1.42578125" style="66" customWidth="1"/>
    <col min="5133" max="5133" width="14.140625" style="66" customWidth="1"/>
    <col min="5134" max="5134" width="1.42578125" style="66" customWidth="1"/>
    <col min="5135" max="5135" width="14.140625" style="66" customWidth="1"/>
    <col min="5136" max="5136" width="1.42578125" style="66" customWidth="1"/>
    <col min="5137" max="5137" width="14.140625" style="66" customWidth="1"/>
    <col min="5138" max="5138" width="1.42578125" style="66" customWidth="1"/>
    <col min="5139" max="5139" width="18.7109375" style="66" customWidth="1"/>
    <col min="5140" max="5140" width="1.7109375" style="66" customWidth="1"/>
    <col min="5141" max="5141" width="18.7109375" style="66" customWidth="1"/>
    <col min="5142" max="5142" width="1.7109375" style="66" customWidth="1"/>
    <col min="5143" max="5143" width="18.7109375" style="66" customWidth="1"/>
    <col min="5144" max="5144" width="1.42578125" style="66" customWidth="1"/>
    <col min="5145" max="5145" width="15.28515625" style="66" customWidth="1"/>
    <col min="5146" max="5146" width="12.140625" style="66" bestFit="1" customWidth="1"/>
    <col min="5147" max="5147" width="14.28515625" style="66" bestFit="1" customWidth="1"/>
    <col min="5148" max="5380" width="8.140625" style="66"/>
    <col min="5381" max="5381" width="39.42578125" style="66" customWidth="1"/>
    <col min="5382" max="5382" width="1.28515625" style="66" customWidth="1"/>
    <col min="5383" max="5383" width="8.140625" style="66" bestFit="1"/>
    <col min="5384" max="5384" width="1.28515625" style="66" customWidth="1"/>
    <col min="5385" max="5385" width="14.140625" style="66" customWidth="1"/>
    <col min="5386" max="5386" width="1.42578125" style="66" customWidth="1"/>
    <col min="5387" max="5387" width="14.140625" style="66" customWidth="1"/>
    <col min="5388" max="5388" width="1.42578125" style="66" customWidth="1"/>
    <col min="5389" max="5389" width="14.140625" style="66" customWidth="1"/>
    <col min="5390" max="5390" width="1.42578125" style="66" customWidth="1"/>
    <col min="5391" max="5391" width="14.140625" style="66" customWidth="1"/>
    <col min="5392" max="5392" width="1.42578125" style="66" customWidth="1"/>
    <col min="5393" max="5393" width="14.140625" style="66" customWidth="1"/>
    <col min="5394" max="5394" width="1.42578125" style="66" customWidth="1"/>
    <col min="5395" max="5395" width="18.7109375" style="66" customWidth="1"/>
    <col min="5396" max="5396" width="1.7109375" style="66" customWidth="1"/>
    <col min="5397" max="5397" width="18.7109375" style="66" customWidth="1"/>
    <col min="5398" max="5398" width="1.7109375" style="66" customWidth="1"/>
    <col min="5399" max="5399" width="18.7109375" style="66" customWidth="1"/>
    <col min="5400" max="5400" width="1.42578125" style="66" customWidth="1"/>
    <col min="5401" max="5401" width="15.28515625" style="66" customWidth="1"/>
    <col min="5402" max="5402" width="12.140625" style="66" bestFit="1" customWidth="1"/>
    <col min="5403" max="5403" width="14.28515625" style="66" bestFit="1" customWidth="1"/>
    <col min="5404" max="5636" width="8.140625" style="66"/>
    <col min="5637" max="5637" width="39.42578125" style="66" customWidth="1"/>
    <col min="5638" max="5638" width="1.28515625" style="66" customWidth="1"/>
    <col min="5639" max="5639" width="8.140625" style="66" bestFit="1"/>
    <col min="5640" max="5640" width="1.28515625" style="66" customWidth="1"/>
    <col min="5641" max="5641" width="14.140625" style="66" customWidth="1"/>
    <col min="5642" max="5642" width="1.42578125" style="66" customWidth="1"/>
    <col min="5643" max="5643" width="14.140625" style="66" customWidth="1"/>
    <col min="5644" max="5644" width="1.42578125" style="66" customWidth="1"/>
    <col min="5645" max="5645" width="14.140625" style="66" customWidth="1"/>
    <col min="5646" max="5646" width="1.42578125" style="66" customWidth="1"/>
    <col min="5647" max="5647" width="14.140625" style="66" customWidth="1"/>
    <col min="5648" max="5648" width="1.42578125" style="66" customWidth="1"/>
    <col min="5649" max="5649" width="14.140625" style="66" customWidth="1"/>
    <col min="5650" max="5650" width="1.42578125" style="66" customWidth="1"/>
    <col min="5651" max="5651" width="18.7109375" style="66" customWidth="1"/>
    <col min="5652" max="5652" width="1.7109375" style="66" customWidth="1"/>
    <col min="5653" max="5653" width="18.7109375" style="66" customWidth="1"/>
    <col min="5654" max="5654" width="1.7109375" style="66" customWidth="1"/>
    <col min="5655" max="5655" width="18.7109375" style="66" customWidth="1"/>
    <col min="5656" max="5656" width="1.42578125" style="66" customWidth="1"/>
    <col min="5657" max="5657" width="15.28515625" style="66" customWidth="1"/>
    <col min="5658" max="5658" width="12.140625" style="66" bestFit="1" customWidth="1"/>
    <col min="5659" max="5659" width="14.28515625" style="66" bestFit="1" customWidth="1"/>
    <col min="5660" max="5892" width="8.140625" style="66"/>
    <col min="5893" max="5893" width="39.42578125" style="66" customWidth="1"/>
    <col min="5894" max="5894" width="1.28515625" style="66" customWidth="1"/>
    <col min="5895" max="5895" width="8.140625" style="66" bestFit="1"/>
    <col min="5896" max="5896" width="1.28515625" style="66" customWidth="1"/>
    <col min="5897" max="5897" width="14.140625" style="66" customWidth="1"/>
    <col min="5898" max="5898" width="1.42578125" style="66" customWidth="1"/>
    <col min="5899" max="5899" width="14.140625" style="66" customWidth="1"/>
    <col min="5900" max="5900" width="1.42578125" style="66" customWidth="1"/>
    <col min="5901" max="5901" width="14.140625" style="66" customWidth="1"/>
    <col min="5902" max="5902" width="1.42578125" style="66" customWidth="1"/>
    <col min="5903" max="5903" width="14.140625" style="66" customWidth="1"/>
    <col min="5904" max="5904" width="1.42578125" style="66" customWidth="1"/>
    <col min="5905" max="5905" width="14.140625" style="66" customWidth="1"/>
    <col min="5906" max="5906" width="1.42578125" style="66" customWidth="1"/>
    <col min="5907" max="5907" width="18.7109375" style="66" customWidth="1"/>
    <col min="5908" max="5908" width="1.7109375" style="66" customWidth="1"/>
    <col min="5909" max="5909" width="18.7109375" style="66" customWidth="1"/>
    <col min="5910" max="5910" width="1.7109375" style="66" customWidth="1"/>
    <col min="5911" max="5911" width="18.7109375" style="66" customWidth="1"/>
    <col min="5912" max="5912" width="1.42578125" style="66" customWidth="1"/>
    <col min="5913" max="5913" width="15.28515625" style="66" customWidth="1"/>
    <col min="5914" max="5914" width="12.140625" style="66" bestFit="1" customWidth="1"/>
    <col min="5915" max="5915" width="14.28515625" style="66" bestFit="1" customWidth="1"/>
    <col min="5916" max="6148" width="8.140625" style="66"/>
    <col min="6149" max="6149" width="39.42578125" style="66" customWidth="1"/>
    <col min="6150" max="6150" width="1.28515625" style="66" customWidth="1"/>
    <col min="6151" max="6151" width="8.140625" style="66" bestFit="1"/>
    <col min="6152" max="6152" width="1.28515625" style="66" customWidth="1"/>
    <col min="6153" max="6153" width="14.140625" style="66" customWidth="1"/>
    <col min="6154" max="6154" width="1.42578125" style="66" customWidth="1"/>
    <col min="6155" max="6155" width="14.140625" style="66" customWidth="1"/>
    <col min="6156" max="6156" width="1.42578125" style="66" customWidth="1"/>
    <col min="6157" max="6157" width="14.140625" style="66" customWidth="1"/>
    <col min="6158" max="6158" width="1.42578125" style="66" customWidth="1"/>
    <col min="6159" max="6159" width="14.140625" style="66" customWidth="1"/>
    <col min="6160" max="6160" width="1.42578125" style="66" customWidth="1"/>
    <col min="6161" max="6161" width="14.140625" style="66" customWidth="1"/>
    <col min="6162" max="6162" width="1.42578125" style="66" customWidth="1"/>
    <col min="6163" max="6163" width="18.7109375" style="66" customWidth="1"/>
    <col min="6164" max="6164" width="1.7109375" style="66" customWidth="1"/>
    <col min="6165" max="6165" width="18.7109375" style="66" customWidth="1"/>
    <col min="6166" max="6166" width="1.7109375" style="66" customWidth="1"/>
    <col min="6167" max="6167" width="18.7109375" style="66" customWidth="1"/>
    <col min="6168" max="6168" width="1.42578125" style="66" customWidth="1"/>
    <col min="6169" max="6169" width="15.28515625" style="66" customWidth="1"/>
    <col min="6170" max="6170" width="12.140625" style="66" bestFit="1" customWidth="1"/>
    <col min="6171" max="6171" width="14.28515625" style="66" bestFit="1" customWidth="1"/>
    <col min="6172" max="6404" width="8.140625" style="66"/>
    <col min="6405" max="6405" width="39.42578125" style="66" customWidth="1"/>
    <col min="6406" max="6406" width="1.28515625" style="66" customWidth="1"/>
    <col min="6407" max="6407" width="8.140625" style="66" bestFit="1"/>
    <col min="6408" max="6408" width="1.28515625" style="66" customWidth="1"/>
    <col min="6409" max="6409" width="14.140625" style="66" customWidth="1"/>
    <col min="6410" max="6410" width="1.42578125" style="66" customWidth="1"/>
    <col min="6411" max="6411" width="14.140625" style="66" customWidth="1"/>
    <col min="6412" max="6412" width="1.42578125" style="66" customWidth="1"/>
    <col min="6413" max="6413" width="14.140625" style="66" customWidth="1"/>
    <col min="6414" max="6414" width="1.42578125" style="66" customWidth="1"/>
    <col min="6415" max="6415" width="14.140625" style="66" customWidth="1"/>
    <col min="6416" max="6416" width="1.42578125" style="66" customWidth="1"/>
    <col min="6417" max="6417" width="14.140625" style="66" customWidth="1"/>
    <col min="6418" max="6418" width="1.42578125" style="66" customWidth="1"/>
    <col min="6419" max="6419" width="18.7109375" style="66" customWidth="1"/>
    <col min="6420" max="6420" width="1.7109375" style="66" customWidth="1"/>
    <col min="6421" max="6421" width="18.7109375" style="66" customWidth="1"/>
    <col min="6422" max="6422" width="1.7109375" style="66" customWidth="1"/>
    <col min="6423" max="6423" width="18.7109375" style="66" customWidth="1"/>
    <col min="6424" max="6424" width="1.42578125" style="66" customWidth="1"/>
    <col min="6425" max="6425" width="15.28515625" style="66" customWidth="1"/>
    <col min="6426" max="6426" width="12.140625" style="66" bestFit="1" customWidth="1"/>
    <col min="6427" max="6427" width="14.28515625" style="66" bestFit="1" customWidth="1"/>
    <col min="6428" max="6660" width="8.140625" style="66"/>
    <col min="6661" max="6661" width="39.42578125" style="66" customWidth="1"/>
    <col min="6662" max="6662" width="1.28515625" style="66" customWidth="1"/>
    <col min="6663" max="6663" width="8.140625" style="66" bestFit="1"/>
    <col min="6664" max="6664" width="1.28515625" style="66" customWidth="1"/>
    <col min="6665" max="6665" width="14.140625" style="66" customWidth="1"/>
    <col min="6666" max="6666" width="1.42578125" style="66" customWidth="1"/>
    <col min="6667" max="6667" width="14.140625" style="66" customWidth="1"/>
    <col min="6668" max="6668" width="1.42578125" style="66" customWidth="1"/>
    <col min="6669" max="6669" width="14.140625" style="66" customWidth="1"/>
    <col min="6670" max="6670" width="1.42578125" style="66" customWidth="1"/>
    <col min="6671" max="6671" width="14.140625" style="66" customWidth="1"/>
    <col min="6672" max="6672" width="1.42578125" style="66" customWidth="1"/>
    <col min="6673" max="6673" width="14.140625" style="66" customWidth="1"/>
    <col min="6674" max="6674" width="1.42578125" style="66" customWidth="1"/>
    <col min="6675" max="6675" width="18.7109375" style="66" customWidth="1"/>
    <col min="6676" max="6676" width="1.7109375" style="66" customWidth="1"/>
    <col min="6677" max="6677" width="18.7109375" style="66" customWidth="1"/>
    <col min="6678" max="6678" width="1.7109375" style="66" customWidth="1"/>
    <col min="6679" max="6679" width="18.7109375" style="66" customWidth="1"/>
    <col min="6680" max="6680" width="1.42578125" style="66" customWidth="1"/>
    <col min="6681" max="6681" width="15.28515625" style="66" customWidth="1"/>
    <col min="6682" max="6682" width="12.140625" style="66" bestFit="1" customWidth="1"/>
    <col min="6683" max="6683" width="14.28515625" style="66" bestFit="1" customWidth="1"/>
    <col min="6684" max="6916" width="8.140625" style="66"/>
    <col min="6917" max="6917" width="39.42578125" style="66" customWidth="1"/>
    <col min="6918" max="6918" width="1.28515625" style="66" customWidth="1"/>
    <col min="6919" max="6919" width="8.140625" style="66" bestFit="1"/>
    <col min="6920" max="6920" width="1.28515625" style="66" customWidth="1"/>
    <col min="6921" max="6921" width="14.140625" style="66" customWidth="1"/>
    <col min="6922" max="6922" width="1.42578125" style="66" customWidth="1"/>
    <col min="6923" max="6923" width="14.140625" style="66" customWidth="1"/>
    <col min="6924" max="6924" width="1.42578125" style="66" customWidth="1"/>
    <col min="6925" max="6925" width="14.140625" style="66" customWidth="1"/>
    <col min="6926" max="6926" width="1.42578125" style="66" customWidth="1"/>
    <col min="6927" max="6927" width="14.140625" style="66" customWidth="1"/>
    <col min="6928" max="6928" width="1.42578125" style="66" customWidth="1"/>
    <col min="6929" max="6929" width="14.140625" style="66" customWidth="1"/>
    <col min="6930" max="6930" width="1.42578125" style="66" customWidth="1"/>
    <col min="6931" max="6931" width="18.7109375" style="66" customWidth="1"/>
    <col min="6932" max="6932" width="1.7109375" style="66" customWidth="1"/>
    <col min="6933" max="6933" width="18.7109375" style="66" customWidth="1"/>
    <col min="6934" max="6934" width="1.7109375" style="66" customWidth="1"/>
    <col min="6935" max="6935" width="18.7109375" style="66" customWidth="1"/>
    <col min="6936" max="6936" width="1.42578125" style="66" customWidth="1"/>
    <col min="6937" max="6937" width="15.28515625" style="66" customWidth="1"/>
    <col min="6938" max="6938" width="12.140625" style="66" bestFit="1" customWidth="1"/>
    <col min="6939" max="6939" width="14.28515625" style="66" bestFit="1" customWidth="1"/>
    <col min="6940" max="7172" width="8.140625" style="66"/>
    <col min="7173" max="7173" width="39.42578125" style="66" customWidth="1"/>
    <col min="7174" max="7174" width="1.28515625" style="66" customWidth="1"/>
    <col min="7175" max="7175" width="8.140625" style="66" bestFit="1"/>
    <col min="7176" max="7176" width="1.28515625" style="66" customWidth="1"/>
    <col min="7177" max="7177" width="14.140625" style="66" customWidth="1"/>
    <col min="7178" max="7178" width="1.42578125" style="66" customWidth="1"/>
    <col min="7179" max="7179" width="14.140625" style="66" customWidth="1"/>
    <col min="7180" max="7180" width="1.42578125" style="66" customWidth="1"/>
    <col min="7181" max="7181" width="14.140625" style="66" customWidth="1"/>
    <col min="7182" max="7182" width="1.42578125" style="66" customWidth="1"/>
    <col min="7183" max="7183" width="14.140625" style="66" customWidth="1"/>
    <col min="7184" max="7184" width="1.42578125" style="66" customWidth="1"/>
    <col min="7185" max="7185" width="14.140625" style="66" customWidth="1"/>
    <col min="7186" max="7186" width="1.42578125" style="66" customWidth="1"/>
    <col min="7187" max="7187" width="18.7109375" style="66" customWidth="1"/>
    <col min="7188" max="7188" width="1.7109375" style="66" customWidth="1"/>
    <col min="7189" max="7189" width="18.7109375" style="66" customWidth="1"/>
    <col min="7190" max="7190" width="1.7109375" style="66" customWidth="1"/>
    <col min="7191" max="7191" width="18.7109375" style="66" customWidth="1"/>
    <col min="7192" max="7192" width="1.42578125" style="66" customWidth="1"/>
    <col min="7193" max="7193" width="15.28515625" style="66" customWidth="1"/>
    <col min="7194" max="7194" width="12.140625" style="66" bestFit="1" customWidth="1"/>
    <col min="7195" max="7195" width="14.28515625" style="66" bestFit="1" customWidth="1"/>
    <col min="7196" max="7428" width="8.140625" style="66"/>
    <col min="7429" max="7429" width="39.42578125" style="66" customWidth="1"/>
    <col min="7430" max="7430" width="1.28515625" style="66" customWidth="1"/>
    <col min="7431" max="7431" width="8.140625" style="66" bestFit="1"/>
    <col min="7432" max="7432" width="1.28515625" style="66" customWidth="1"/>
    <col min="7433" max="7433" width="14.140625" style="66" customWidth="1"/>
    <col min="7434" max="7434" width="1.42578125" style="66" customWidth="1"/>
    <col min="7435" max="7435" width="14.140625" style="66" customWidth="1"/>
    <col min="7436" max="7436" width="1.42578125" style="66" customWidth="1"/>
    <col min="7437" max="7437" width="14.140625" style="66" customWidth="1"/>
    <col min="7438" max="7438" width="1.42578125" style="66" customWidth="1"/>
    <col min="7439" max="7439" width="14.140625" style="66" customWidth="1"/>
    <col min="7440" max="7440" width="1.42578125" style="66" customWidth="1"/>
    <col min="7441" max="7441" width="14.140625" style="66" customWidth="1"/>
    <col min="7442" max="7442" width="1.42578125" style="66" customWidth="1"/>
    <col min="7443" max="7443" width="18.7109375" style="66" customWidth="1"/>
    <col min="7444" max="7444" width="1.7109375" style="66" customWidth="1"/>
    <col min="7445" max="7445" width="18.7109375" style="66" customWidth="1"/>
    <col min="7446" max="7446" width="1.7109375" style="66" customWidth="1"/>
    <col min="7447" max="7447" width="18.7109375" style="66" customWidth="1"/>
    <col min="7448" max="7448" width="1.42578125" style="66" customWidth="1"/>
    <col min="7449" max="7449" width="15.28515625" style="66" customWidth="1"/>
    <col min="7450" max="7450" width="12.140625" style="66" bestFit="1" customWidth="1"/>
    <col min="7451" max="7451" width="14.28515625" style="66" bestFit="1" customWidth="1"/>
    <col min="7452" max="7684" width="8.140625" style="66"/>
    <col min="7685" max="7685" width="39.42578125" style="66" customWidth="1"/>
    <col min="7686" max="7686" width="1.28515625" style="66" customWidth="1"/>
    <col min="7687" max="7687" width="8.140625" style="66" bestFit="1"/>
    <col min="7688" max="7688" width="1.28515625" style="66" customWidth="1"/>
    <col min="7689" max="7689" width="14.140625" style="66" customWidth="1"/>
    <col min="7690" max="7690" width="1.42578125" style="66" customWidth="1"/>
    <col min="7691" max="7691" width="14.140625" style="66" customWidth="1"/>
    <col min="7692" max="7692" width="1.42578125" style="66" customWidth="1"/>
    <col min="7693" max="7693" width="14.140625" style="66" customWidth="1"/>
    <col min="7694" max="7694" width="1.42578125" style="66" customWidth="1"/>
    <col min="7695" max="7695" width="14.140625" style="66" customWidth="1"/>
    <col min="7696" max="7696" width="1.42578125" style="66" customWidth="1"/>
    <col min="7697" max="7697" width="14.140625" style="66" customWidth="1"/>
    <col min="7698" max="7698" width="1.42578125" style="66" customWidth="1"/>
    <col min="7699" max="7699" width="18.7109375" style="66" customWidth="1"/>
    <col min="7700" max="7700" width="1.7109375" style="66" customWidth="1"/>
    <col min="7701" max="7701" width="18.7109375" style="66" customWidth="1"/>
    <col min="7702" max="7702" width="1.7109375" style="66" customWidth="1"/>
    <col min="7703" max="7703" width="18.7109375" style="66" customWidth="1"/>
    <col min="7704" max="7704" width="1.42578125" style="66" customWidth="1"/>
    <col min="7705" max="7705" width="15.28515625" style="66" customWidth="1"/>
    <col min="7706" max="7706" width="12.140625" style="66" bestFit="1" customWidth="1"/>
    <col min="7707" max="7707" width="14.28515625" style="66" bestFit="1" customWidth="1"/>
    <col min="7708" max="7940" width="8.140625" style="66"/>
    <col min="7941" max="7941" width="39.42578125" style="66" customWidth="1"/>
    <col min="7942" max="7942" width="1.28515625" style="66" customWidth="1"/>
    <col min="7943" max="7943" width="8.140625" style="66" bestFit="1"/>
    <col min="7944" max="7944" width="1.28515625" style="66" customWidth="1"/>
    <col min="7945" max="7945" width="14.140625" style="66" customWidth="1"/>
    <col min="7946" max="7946" width="1.42578125" style="66" customWidth="1"/>
    <col min="7947" max="7947" width="14.140625" style="66" customWidth="1"/>
    <col min="7948" max="7948" width="1.42578125" style="66" customWidth="1"/>
    <col min="7949" max="7949" width="14.140625" style="66" customWidth="1"/>
    <col min="7950" max="7950" width="1.42578125" style="66" customWidth="1"/>
    <col min="7951" max="7951" width="14.140625" style="66" customWidth="1"/>
    <col min="7952" max="7952" width="1.42578125" style="66" customWidth="1"/>
    <col min="7953" max="7953" width="14.140625" style="66" customWidth="1"/>
    <col min="7954" max="7954" width="1.42578125" style="66" customWidth="1"/>
    <col min="7955" max="7955" width="18.7109375" style="66" customWidth="1"/>
    <col min="7956" max="7956" width="1.7109375" style="66" customWidth="1"/>
    <col min="7957" max="7957" width="18.7109375" style="66" customWidth="1"/>
    <col min="7958" max="7958" width="1.7109375" style="66" customWidth="1"/>
    <col min="7959" max="7959" width="18.7109375" style="66" customWidth="1"/>
    <col min="7960" max="7960" width="1.42578125" style="66" customWidth="1"/>
    <col min="7961" max="7961" width="15.28515625" style="66" customWidth="1"/>
    <col min="7962" max="7962" width="12.140625" style="66" bestFit="1" customWidth="1"/>
    <col min="7963" max="7963" width="14.28515625" style="66" bestFit="1" customWidth="1"/>
    <col min="7964" max="8196" width="8.140625" style="66"/>
    <col min="8197" max="8197" width="39.42578125" style="66" customWidth="1"/>
    <col min="8198" max="8198" width="1.28515625" style="66" customWidth="1"/>
    <col min="8199" max="8199" width="8.140625" style="66" bestFit="1"/>
    <col min="8200" max="8200" width="1.28515625" style="66" customWidth="1"/>
    <col min="8201" max="8201" width="14.140625" style="66" customWidth="1"/>
    <col min="8202" max="8202" width="1.42578125" style="66" customWidth="1"/>
    <col min="8203" max="8203" width="14.140625" style="66" customWidth="1"/>
    <col min="8204" max="8204" width="1.42578125" style="66" customWidth="1"/>
    <col min="8205" max="8205" width="14.140625" style="66" customWidth="1"/>
    <col min="8206" max="8206" width="1.42578125" style="66" customWidth="1"/>
    <col min="8207" max="8207" width="14.140625" style="66" customWidth="1"/>
    <col min="8208" max="8208" width="1.42578125" style="66" customWidth="1"/>
    <col min="8209" max="8209" width="14.140625" style="66" customWidth="1"/>
    <col min="8210" max="8210" width="1.42578125" style="66" customWidth="1"/>
    <col min="8211" max="8211" width="18.7109375" style="66" customWidth="1"/>
    <col min="8212" max="8212" width="1.7109375" style="66" customWidth="1"/>
    <col min="8213" max="8213" width="18.7109375" style="66" customWidth="1"/>
    <col min="8214" max="8214" width="1.7109375" style="66" customWidth="1"/>
    <col min="8215" max="8215" width="18.7109375" style="66" customWidth="1"/>
    <col min="8216" max="8216" width="1.42578125" style="66" customWidth="1"/>
    <col min="8217" max="8217" width="15.28515625" style="66" customWidth="1"/>
    <col min="8218" max="8218" width="12.140625" style="66" bestFit="1" customWidth="1"/>
    <col min="8219" max="8219" width="14.28515625" style="66" bestFit="1" customWidth="1"/>
    <col min="8220" max="8452" width="8.140625" style="66"/>
    <col min="8453" max="8453" width="39.42578125" style="66" customWidth="1"/>
    <col min="8454" max="8454" width="1.28515625" style="66" customWidth="1"/>
    <col min="8455" max="8455" width="8.140625" style="66" bestFit="1"/>
    <col min="8456" max="8456" width="1.28515625" style="66" customWidth="1"/>
    <col min="8457" max="8457" width="14.140625" style="66" customWidth="1"/>
    <col min="8458" max="8458" width="1.42578125" style="66" customWidth="1"/>
    <col min="8459" max="8459" width="14.140625" style="66" customWidth="1"/>
    <col min="8460" max="8460" width="1.42578125" style="66" customWidth="1"/>
    <col min="8461" max="8461" width="14.140625" style="66" customWidth="1"/>
    <col min="8462" max="8462" width="1.42578125" style="66" customWidth="1"/>
    <col min="8463" max="8463" width="14.140625" style="66" customWidth="1"/>
    <col min="8464" max="8464" width="1.42578125" style="66" customWidth="1"/>
    <col min="8465" max="8465" width="14.140625" style="66" customWidth="1"/>
    <col min="8466" max="8466" width="1.42578125" style="66" customWidth="1"/>
    <col min="8467" max="8467" width="18.7109375" style="66" customWidth="1"/>
    <col min="8468" max="8468" width="1.7109375" style="66" customWidth="1"/>
    <col min="8469" max="8469" width="18.7109375" style="66" customWidth="1"/>
    <col min="8470" max="8470" width="1.7109375" style="66" customWidth="1"/>
    <col min="8471" max="8471" width="18.7109375" style="66" customWidth="1"/>
    <col min="8472" max="8472" width="1.42578125" style="66" customWidth="1"/>
    <col min="8473" max="8473" width="15.28515625" style="66" customWidth="1"/>
    <col min="8474" max="8474" width="12.140625" style="66" bestFit="1" customWidth="1"/>
    <col min="8475" max="8475" width="14.28515625" style="66" bestFit="1" customWidth="1"/>
    <col min="8476" max="8708" width="8.140625" style="66"/>
    <col min="8709" max="8709" width="39.42578125" style="66" customWidth="1"/>
    <col min="8710" max="8710" width="1.28515625" style="66" customWidth="1"/>
    <col min="8711" max="8711" width="8.140625" style="66" bestFit="1"/>
    <col min="8712" max="8712" width="1.28515625" style="66" customWidth="1"/>
    <col min="8713" max="8713" width="14.140625" style="66" customWidth="1"/>
    <col min="8714" max="8714" width="1.42578125" style="66" customWidth="1"/>
    <col min="8715" max="8715" width="14.140625" style="66" customWidth="1"/>
    <col min="8716" max="8716" width="1.42578125" style="66" customWidth="1"/>
    <col min="8717" max="8717" width="14.140625" style="66" customWidth="1"/>
    <col min="8718" max="8718" width="1.42578125" style="66" customWidth="1"/>
    <col min="8719" max="8719" width="14.140625" style="66" customWidth="1"/>
    <col min="8720" max="8720" width="1.42578125" style="66" customWidth="1"/>
    <col min="8721" max="8721" width="14.140625" style="66" customWidth="1"/>
    <col min="8722" max="8722" width="1.42578125" style="66" customWidth="1"/>
    <col min="8723" max="8723" width="18.7109375" style="66" customWidth="1"/>
    <col min="8724" max="8724" width="1.7109375" style="66" customWidth="1"/>
    <col min="8725" max="8725" width="18.7109375" style="66" customWidth="1"/>
    <col min="8726" max="8726" width="1.7109375" style="66" customWidth="1"/>
    <col min="8727" max="8727" width="18.7109375" style="66" customWidth="1"/>
    <col min="8728" max="8728" width="1.42578125" style="66" customWidth="1"/>
    <col min="8729" max="8729" width="15.28515625" style="66" customWidth="1"/>
    <col min="8730" max="8730" width="12.140625" style="66" bestFit="1" customWidth="1"/>
    <col min="8731" max="8731" width="14.28515625" style="66" bestFit="1" customWidth="1"/>
    <col min="8732" max="8964" width="8.140625" style="66"/>
    <col min="8965" max="8965" width="39.42578125" style="66" customWidth="1"/>
    <col min="8966" max="8966" width="1.28515625" style="66" customWidth="1"/>
    <col min="8967" max="8967" width="8.140625" style="66" bestFit="1"/>
    <col min="8968" max="8968" width="1.28515625" style="66" customWidth="1"/>
    <col min="8969" max="8969" width="14.140625" style="66" customWidth="1"/>
    <col min="8970" max="8970" width="1.42578125" style="66" customWidth="1"/>
    <col min="8971" max="8971" width="14.140625" style="66" customWidth="1"/>
    <col min="8972" max="8972" width="1.42578125" style="66" customWidth="1"/>
    <col min="8973" max="8973" width="14.140625" style="66" customWidth="1"/>
    <col min="8974" max="8974" width="1.42578125" style="66" customWidth="1"/>
    <col min="8975" max="8975" width="14.140625" style="66" customWidth="1"/>
    <col min="8976" max="8976" width="1.42578125" style="66" customWidth="1"/>
    <col min="8977" max="8977" width="14.140625" style="66" customWidth="1"/>
    <col min="8978" max="8978" width="1.42578125" style="66" customWidth="1"/>
    <col min="8979" max="8979" width="18.7109375" style="66" customWidth="1"/>
    <col min="8980" max="8980" width="1.7109375" style="66" customWidth="1"/>
    <col min="8981" max="8981" width="18.7109375" style="66" customWidth="1"/>
    <col min="8982" max="8982" width="1.7109375" style="66" customWidth="1"/>
    <col min="8983" max="8983" width="18.7109375" style="66" customWidth="1"/>
    <col min="8984" max="8984" width="1.42578125" style="66" customWidth="1"/>
    <col min="8985" max="8985" width="15.28515625" style="66" customWidth="1"/>
    <col min="8986" max="8986" width="12.140625" style="66" bestFit="1" customWidth="1"/>
    <col min="8987" max="8987" width="14.28515625" style="66" bestFit="1" customWidth="1"/>
    <col min="8988" max="9220" width="8.140625" style="66"/>
    <col min="9221" max="9221" width="39.42578125" style="66" customWidth="1"/>
    <col min="9222" max="9222" width="1.28515625" style="66" customWidth="1"/>
    <col min="9223" max="9223" width="8.140625" style="66" bestFit="1"/>
    <col min="9224" max="9224" width="1.28515625" style="66" customWidth="1"/>
    <col min="9225" max="9225" width="14.140625" style="66" customWidth="1"/>
    <col min="9226" max="9226" width="1.42578125" style="66" customWidth="1"/>
    <col min="9227" max="9227" width="14.140625" style="66" customWidth="1"/>
    <col min="9228" max="9228" width="1.42578125" style="66" customWidth="1"/>
    <col min="9229" max="9229" width="14.140625" style="66" customWidth="1"/>
    <col min="9230" max="9230" width="1.42578125" style="66" customWidth="1"/>
    <col min="9231" max="9231" width="14.140625" style="66" customWidth="1"/>
    <col min="9232" max="9232" width="1.42578125" style="66" customWidth="1"/>
    <col min="9233" max="9233" width="14.140625" style="66" customWidth="1"/>
    <col min="9234" max="9234" width="1.42578125" style="66" customWidth="1"/>
    <col min="9235" max="9235" width="18.7109375" style="66" customWidth="1"/>
    <col min="9236" max="9236" width="1.7109375" style="66" customWidth="1"/>
    <col min="9237" max="9237" width="18.7109375" style="66" customWidth="1"/>
    <col min="9238" max="9238" width="1.7109375" style="66" customWidth="1"/>
    <col min="9239" max="9239" width="18.7109375" style="66" customWidth="1"/>
    <col min="9240" max="9240" width="1.42578125" style="66" customWidth="1"/>
    <col min="9241" max="9241" width="15.28515625" style="66" customWidth="1"/>
    <col min="9242" max="9242" width="12.140625" style="66" bestFit="1" customWidth="1"/>
    <col min="9243" max="9243" width="14.28515625" style="66" bestFit="1" customWidth="1"/>
    <col min="9244" max="9476" width="8.140625" style="66"/>
    <col min="9477" max="9477" width="39.42578125" style="66" customWidth="1"/>
    <col min="9478" max="9478" width="1.28515625" style="66" customWidth="1"/>
    <col min="9479" max="9479" width="8.140625" style="66" bestFit="1"/>
    <col min="9480" max="9480" width="1.28515625" style="66" customWidth="1"/>
    <col min="9481" max="9481" width="14.140625" style="66" customWidth="1"/>
    <col min="9482" max="9482" width="1.42578125" style="66" customWidth="1"/>
    <col min="9483" max="9483" width="14.140625" style="66" customWidth="1"/>
    <col min="9484" max="9484" width="1.42578125" style="66" customWidth="1"/>
    <col min="9485" max="9485" width="14.140625" style="66" customWidth="1"/>
    <col min="9486" max="9486" width="1.42578125" style="66" customWidth="1"/>
    <col min="9487" max="9487" width="14.140625" style="66" customWidth="1"/>
    <col min="9488" max="9488" width="1.42578125" style="66" customWidth="1"/>
    <col min="9489" max="9489" width="14.140625" style="66" customWidth="1"/>
    <col min="9490" max="9490" width="1.42578125" style="66" customWidth="1"/>
    <col min="9491" max="9491" width="18.7109375" style="66" customWidth="1"/>
    <col min="9492" max="9492" width="1.7109375" style="66" customWidth="1"/>
    <col min="9493" max="9493" width="18.7109375" style="66" customWidth="1"/>
    <col min="9494" max="9494" width="1.7109375" style="66" customWidth="1"/>
    <col min="9495" max="9495" width="18.7109375" style="66" customWidth="1"/>
    <col min="9496" max="9496" width="1.42578125" style="66" customWidth="1"/>
    <col min="9497" max="9497" width="15.28515625" style="66" customWidth="1"/>
    <col min="9498" max="9498" width="12.140625" style="66" bestFit="1" customWidth="1"/>
    <col min="9499" max="9499" width="14.28515625" style="66" bestFit="1" customWidth="1"/>
    <col min="9500" max="9732" width="8.140625" style="66"/>
    <col min="9733" max="9733" width="39.42578125" style="66" customWidth="1"/>
    <col min="9734" max="9734" width="1.28515625" style="66" customWidth="1"/>
    <col min="9735" max="9735" width="8.140625" style="66" bestFit="1"/>
    <col min="9736" max="9736" width="1.28515625" style="66" customWidth="1"/>
    <col min="9737" max="9737" width="14.140625" style="66" customWidth="1"/>
    <col min="9738" max="9738" width="1.42578125" style="66" customWidth="1"/>
    <col min="9739" max="9739" width="14.140625" style="66" customWidth="1"/>
    <col min="9740" max="9740" width="1.42578125" style="66" customWidth="1"/>
    <col min="9741" max="9741" width="14.140625" style="66" customWidth="1"/>
    <col min="9742" max="9742" width="1.42578125" style="66" customWidth="1"/>
    <col min="9743" max="9743" width="14.140625" style="66" customWidth="1"/>
    <col min="9744" max="9744" width="1.42578125" style="66" customWidth="1"/>
    <col min="9745" max="9745" width="14.140625" style="66" customWidth="1"/>
    <col min="9746" max="9746" width="1.42578125" style="66" customWidth="1"/>
    <col min="9747" max="9747" width="18.7109375" style="66" customWidth="1"/>
    <col min="9748" max="9748" width="1.7109375" style="66" customWidth="1"/>
    <col min="9749" max="9749" width="18.7109375" style="66" customWidth="1"/>
    <col min="9750" max="9750" width="1.7109375" style="66" customWidth="1"/>
    <col min="9751" max="9751" width="18.7109375" style="66" customWidth="1"/>
    <col min="9752" max="9752" width="1.42578125" style="66" customWidth="1"/>
    <col min="9753" max="9753" width="15.28515625" style="66" customWidth="1"/>
    <col min="9754" max="9754" width="12.140625" style="66" bestFit="1" customWidth="1"/>
    <col min="9755" max="9755" width="14.28515625" style="66" bestFit="1" customWidth="1"/>
    <col min="9756" max="9988" width="8.140625" style="66"/>
    <col min="9989" max="9989" width="39.42578125" style="66" customWidth="1"/>
    <col min="9990" max="9990" width="1.28515625" style="66" customWidth="1"/>
    <col min="9991" max="9991" width="8.140625" style="66" bestFit="1"/>
    <col min="9992" max="9992" width="1.28515625" style="66" customWidth="1"/>
    <col min="9993" max="9993" width="14.140625" style="66" customWidth="1"/>
    <col min="9994" max="9994" width="1.42578125" style="66" customWidth="1"/>
    <col min="9995" max="9995" width="14.140625" style="66" customWidth="1"/>
    <col min="9996" max="9996" width="1.42578125" style="66" customWidth="1"/>
    <col min="9997" max="9997" width="14.140625" style="66" customWidth="1"/>
    <col min="9998" max="9998" width="1.42578125" style="66" customWidth="1"/>
    <col min="9999" max="9999" width="14.140625" style="66" customWidth="1"/>
    <col min="10000" max="10000" width="1.42578125" style="66" customWidth="1"/>
    <col min="10001" max="10001" width="14.140625" style="66" customWidth="1"/>
    <col min="10002" max="10002" width="1.42578125" style="66" customWidth="1"/>
    <col min="10003" max="10003" width="18.7109375" style="66" customWidth="1"/>
    <col min="10004" max="10004" width="1.7109375" style="66" customWidth="1"/>
    <col min="10005" max="10005" width="18.7109375" style="66" customWidth="1"/>
    <col min="10006" max="10006" width="1.7109375" style="66" customWidth="1"/>
    <col min="10007" max="10007" width="18.7109375" style="66" customWidth="1"/>
    <col min="10008" max="10008" width="1.42578125" style="66" customWidth="1"/>
    <col min="10009" max="10009" width="15.28515625" style="66" customWidth="1"/>
    <col min="10010" max="10010" width="12.140625" style="66" bestFit="1" customWidth="1"/>
    <col min="10011" max="10011" width="14.28515625" style="66" bestFit="1" customWidth="1"/>
    <col min="10012" max="10244" width="8.140625" style="66"/>
    <col min="10245" max="10245" width="39.42578125" style="66" customWidth="1"/>
    <col min="10246" max="10246" width="1.28515625" style="66" customWidth="1"/>
    <col min="10247" max="10247" width="8.140625" style="66" bestFit="1"/>
    <col min="10248" max="10248" width="1.28515625" style="66" customWidth="1"/>
    <col min="10249" max="10249" width="14.140625" style="66" customWidth="1"/>
    <col min="10250" max="10250" width="1.42578125" style="66" customWidth="1"/>
    <col min="10251" max="10251" width="14.140625" style="66" customWidth="1"/>
    <col min="10252" max="10252" width="1.42578125" style="66" customWidth="1"/>
    <col min="10253" max="10253" width="14.140625" style="66" customWidth="1"/>
    <col min="10254" max="10254" width="1.42578125" style="66" customWidth="1"/>
    <col min="10255" max="10255" width="14.140625" style="66" customWidth="1"/>
    <col min="10256" max="10256" width="1.42578125" style="66" customWidth="1"/>
    <col min="10257" max="10257" width="14.140625" style="66" customWidth="1"/>
    <col min="10258" max="10258" width="1.42578125" style="66" customWidth="1"/>
    <col min="10259" max="10259" width="18.7109375" style="66" customWidth="1"/>
    <col min="10260" max="10260" width="1.7109375" style="66" customWidth="1"/>
    <col min="10261" max="10261" width="18.7109375" style="66" customWidth="1"/>
    <col min="10262" max="10262" width="1.7109375" style="66" customWidth="1"/>
    <col min="10263" max="10263" width="18.7109375" style="66" customWidth="1"/>
    <col min="10264" max="10264" width="1.42578125" style="66" customWidth="1"/>
    <col min="10265" max="10265" width="15.28515625" style="66" customWidth="1"/>
    <col min="10266" max="10266" width="12.140625" style="66" bestFit="1" customWidth="1"/>
    <col min="10267" max="10267" width="14.28515625" style="66" bestFit="1" customWidth="1"/>
    <col min="10268" max="10500" width="8.140625" style="66"/>
    <col min="10501" max="10501" width="39.42578125" style="66" customWidth="1"/>
    <col min="10502" max="10502" width="1.28515625" style="66" customWidth="1"/>
    <col min="10503" max="10503" width="8.140625" style="66" bestFit="1"/>
    <col min="10504" max="10504" width="1.28515625" style="66" customWidth="1"/>
    <col min="10505" max="10505" width="14.140625" style="66" customWidth="1"/>
    <col min="10506" max="10506" width="1.42578125" style="66" customWidth="1"/>
    <col min="10507" max="10507" width="14.140625" style="66" customWidth="1"/>
    <col min="10508" max="10508" width="1.42578125" style="66" customWidth="1"/>
    <col min="10509" max="10509" width="14.140625" style="66" customWidth="1"/>
    <col min="10510" max="10510" width="1.42578125" style="66" customWidth="1"/>
    <col min="10511" max="10511" width="14.140625" style="66" customWidth="1"/>
    <col min="10512" max="10512" width="1.42578125" style="66" customWidth="1"/>
    <col min="10513" max="10513" width="14.140625" style="66" customWidth="1"/>
    <col min="10514" max="10514" width="1.42578125" style="66" customWidth="1"/>
    <col min="10515" max="10515" width="18.7109375" style="66" customWidth="1"/>
    <col min="10516" max="10516" width="1.7109375" style="66" customWidth="1"/>
    <col min="10517" max="10517" width="18.7109375" style="66" customWidth="1"/>
    <col min="10518" max="10518" width="1.7109375" style="66" customWidth="1"/>
    <col min="10519" max="10519" width="18.7109375" style="66" customWidth="1"/>
    <col min="10520" max="10520" width="1.42578125" style="66" customWidth="1"/>
    <col min="10521" max="10521" width="15.28515625" style="66" customWidth="1"/>
    <col min="10522" max="10522" width="12.140625" style="66" bestFit="1" customWidth="1"/>
    <col min="10523" max="10523" width="14.28515625" style="66" bestFit="1" customWidth="1"/>
    <col min="10524" max="10756" width="8.140625" style="66"/>
    <col min="10757" max="10757" width="39.42578125" style="66" customWidth="1"/>
    <col min="10758" max="10758" width="1.28515625" style="66" customWidth="1"/>
    <col min="10759" max="10759" width="8.140625" style="66" bestFit="1"/>
    <col min="10760" max="10760" width="1.28515625" style="66" customWidth="1"/>
    <col min="10761" max="10761" width="14.140625" style="66" customWidth="1"/>
    <col min="10762" max="10762" width="1.42578125" style="66" customWidth="1"/>
    <col min="10763" max="10763" width="14.140625" style="66" customWidth="1"/>
    <col min="10764" max="10764" width="1.42578125" style="66" customWidth="1"/>
    <col min="10765" max="10765" width="14.140625" style="66" customWidth="1"/>
    <col min="10766" max="10766" width="1.42578125" style="66" customWidth="1"/>
    <col min="10767" max="10767" width="14.140625" style="66" customWidth="1"/>
    <col min="10768" max="10768" width="1.42578125" style="66" customWidth="1"/>
    <col min="10769" max="10769" width="14.140625" style="66" customWidth="1"/>
    <col min="10770" max="10770" width="1.42578125" style="66" customWidth="1"/>
    <col min="10771" max="10771" width="18.7109375" style="66" customWidth="1"/>
    <col min="10772" max="10772" width="1.7109375" style="66" customWidth="1"/>
    <col min="10773" max="10773" width="18.7109375" style="66" customWidth="1"/>
    <col min="10774" max="10774" width="1.7109375" style="66" customWidth="1"/>
    <col min="10775" max="10775" width="18.7109375" style="66" customWidth="1"/>
    <col min="10776" max="10776" width="1.42578125" style="66" customWidth="1"/>
    <col min="10777" max="10777" width="15.28515625" style="66" customWidth="1"/>
    <col min="10778" max="10778" width="12.140625" style="66" bestFit="1" customWidth="1"/>
    <col min="10779" max="10779" width="14.28515625" style="66" bestFit="1" customWidth="1"/>
    <col min="10780" max="11012" width="8.140625" style="66"/>
    <col min="11013" max="11013" width="39.42578125" style="66" customWidth="1"/>
    <col min="11014" max="11014" width="1.28515625" style="66" customWidth="1"/>
    <col min="11015" max="11015" width="8.140625" style="66" bestFit="1"/>
    <col min="11016" max="11016" width="1.28515625" style="66" customWidth="1"/>
    <col min="11017" max="11017" width="14.140625" style="66" customWidth="1"/>
    <col min="11018" max="11018" width="1.42578125" style="66" customWidth="1"/>
    <col min="11019" max="11019" width="14.140625" style="66" customWidth="1"/>
    <col min="11020" max="11020" width="1.42578125" style="66" customWidth="1"/>
    <col min="11021" max="11021" width="14.140625" style="66" customWidth="1"/>
    <col min="11022" max="11022" width="1.42578125" style="66" customWidth="1"/>
    <col min="11023" max="11023" width="14.140625" style="66" customWidth="1"/>
    <col min="11024" max="11024" width="1.42578125" style="66" customWidth="1"/>
    <col min="11025" max="11025" width="14.140625" style="66" customWidth="1"/>
    <col min="11026" max="11026" width="1.42578125" style="66" customWidth="1"/>
    <col min="11027" max="11027" width="18.7109375" style="66" customWidth="1"/>
    <col min="11028" max="11028" width="1.7109375" style="66" customWidth="1"/>
    <col min="11029" max="11029" width="18.7109375" style="66" customWidth="1"/>
    <col min="11030" max="11030" width="1.7109375" style="66" customWidth="1"/>
    <col min="11031" max="11031" width="18.7109375" style="66" customWidth="1"/>
    <col min="11032" max="11032" width="1.42578125" style="66" customWidth="1"/>
    <col min="11033" max="11033" width="15.28515625" style="66" customWidth="1"/>
    <col min="11034" max="11034" width="12.140625" style="66" bestFit="1" customWidth="1"/>
    <col min="11035" max="11035" width="14.28515625" style="66" bestFit="1" customWidth="1"/>
    <col min="11036" max="11268" width="8.140625" style="66"/>
    <col min="11269" max="11269" width="39.42578125" style="66" customWidth="1"/>
    <col min="11270" max="11270" width="1.28515625" style="66" customWidth="1"/>
    <col min="11271" max="11271" width="8.140625" style="66" bestFit="1"/>
    <col min="11272" max="11272" width="1.28515625" style="66" customWidth="1"/>
    <col min="11273" max="11273" width="14.140625" style="66" customWidth="1"/>
    <col min="11274" max="11274" width="1.42578125" style="66" customWidth="1"/>
    <col min="11275" max="11275" width="14.140625" style="66" customWidth="1"/>
    <col min="11276" max="11276" width="1.42578125" style="66" customWidth="1"/>
    <col min="11277" max="11277" width="14.140625" style="66" customWidth="1"/>
    <col min="11278" max="11278" width="1.42578125" style="66" customWidth="1"/>
    <col min="11279" max="11279" width="14.140625" style="66" customWidth="1"/>
    <col min="11280" max="11280" width="1.42578125" style="66" customWidth="1"/>
    <col min="11281" max="11281" width="14.140625" style="66" customWidth="1"/>
    <col min="11282" max="11282" width="1.42578125" style="66" customWidth="1"/>
    <col min="11283" max="11283" width="18.7109375" style="66" customWidth="1"/>
    <col min="11284" max="11284" width="1.7109375" style="66" customWidth="1"/>
    <col min="11285" max="11285" width="18.7109375" style="66" customWidth="1"/>
    <col min="11286" max="11286" width="1.7109375" style="66" customWidth="1"/>
    <col min="11287" max="11287" width="18.7109375" style="66" customWidth="1"/>
    <col min="11288" max="11288" width="1.42578125" style="66" customWidth="1"/>
    <col min="11289" max="11289" width="15.28515625" style="66" customWidth="1"/>
    <col min="11290" max="11290" width="12.140625" style="66" bestFit="1" customWidth="1"/>
    <col min="11291" max="11291" width="14.28515625" style="66" bestFit="1" customWidth="1"/>
    <col min="11292" max="11524" width="8.140625" style="66"/>
    <col min="11525" max="11525" width="39.42578125" style="66" customWidth="1"/>
    <col min="11526" max="11526" width="1.28515625" style="66" customWidth="1"/>
    <col min="11527" max="11527" width="8.140625" style="66" bestFit="1"/>
    <col min="11528" max="11528" width="1.28515625" style="66" customWidth="1"/>
    <col min="11529" max="11529" width="14.140625" style="66" customWidth="1"/>
    <col min="11530" max="11530" width="1.42578125" style="66" customWidth="1"/>
    <col min="11531" max="11531" width="14.140625" style="66" customWidth="1"/>
    <col min="11532" max="11532" width="1.42578125" style="66" customWidth="1"/>
    <col min="11533" max="11533" width="14.140625" style="66" customWidth="1"/>
    <col min="11534" max="11534" width="1.42578125" style="66" customWidth="1"/>
    <col min="11535" max="11535" width="14.140625" style="66" customWidth="1"/>
    <col min="11536" max="11536" width="1.42578125" style="66" customWidth="1"/>
    <col min="11537" max="11537" width="14.140625" style="66" customWidth="1"/>
    <col min="11538" max="11538" width="1.42578125" style="66" customWidth="1"/>
    <col min="11539" max="11539" width="18.7109375" style="66" customWidth="1"/>
    <col min="11540" max="11540" width="1.7109375" style="66" customWidth="1"/>
    <col min="11541" max="11541" width="18.7109375" style="66" customWidth="1"/>
    <col min="11542" max="11542" width="1.7109375" style="66" customWidth="1"/>
    <col min="11543" max="11543" width="18.7109375" style="66" customWidth="1"/>
    <col min="11544" max="11544" width="1.42578125" style="66" customWidth="1"/>
    <col min="11545" max="11545" width="15.28515625" style="66" customWidth="1"/>
    <col min="11546" max="11546" width="12.140625" style="66" bestFit="1" customWidth="1"/>
    <col min="11547" max="11547" width="14.28515625" style="66" bestFit="1" customWidth="1"/>
    <col min="11548" max="11780" width="8.140625" style="66"/>
    <col min="11781" max="11781" width="39.42578125" style="66" customWidth="1"/>
    <col min="11782" max="11782" width="1.28515625" style="66" customWidth="1"/>
    <col min="11783" max="11783" width="8.140625" style="66" bestFit="1"/>
    <col min="11784" max="11784" width="1.28515625" style="66" customWidth="1"/>
    <col min="11785" max="11785" width="14.140625" style="66" customWidth="1"/>
    <col min="11786" max="11786" width="1.42578125" style="66" customWidth="1"/>
    <col min="11787" max="11787" width="14.140625" style="66" customWidth="1"/>
    <col min="11788" max="11788" width="1.42578125" style="66" customWidth="1"/>
    <col min="11789" max="11789" width="14.140625" style="66" customWidth="1"/>
    <col min="11790" max="11790" width="1.42578125" style="66" customWidth="1"/>
    <col min="11791" max="11791" width="14.140625" style="66" customWidth="1"/>
    <col min="11792" max="11792" width="1.42578125" style="66" customWidth="1"/>
    <col min="11793" max="11793" width="14.140625" style="66" customWidth="1"/>
    <col min="11794" max="11794" width="1.42578125" style="66" customWidth="1"/>
    <col min="11795" max="11795" width="18.7109375" style="66" customWidth="1"/>
    <col min="11796" max="11796" width="1.7109375" style="66" customWidth="1"/>
    <col min="11797" max="11797" width="18.7109375" style="66" customWidth="1"/>
    <col min="11798" max="11798" width="1.7109375" style="66" customWidth="1"/>
    <col min="11799" max="11799" width="18.7109375" style="66" customWidth="1"/>
    <col min="11800" max="11800" width="1.42578125" style="66" customWidth="1"/>
    <col min="11801" max="11801" width="15.28515625" style="66" customWidth="1"/>
    <col min="11802" max="11802" width="12.140625" style="66" bestFit="1" customWidth="1"/>
    <col min="11803" max="11803" width="14.28515625" style="66" bestFit="1" customWidth="1"/>
    <col min="11804" max="12036" width="8.140625" style="66"/>
    <col min="12037" max="12037" width="39.42578125" style="66" customWidth="1"/>
    <col min="12038" max="12038" width="1.28515625" style="66" customWidth="1"/>
    <col min="12039" max="12039" width="8.140625" style="66" bestFit="1"/>
    <col min="12040" max="12040" width="1.28515625" style="66" customWidth="1"/>
    <col min="12041" max="12041" width="14.140625" style="66" customWidth="1"/>
    <col min="12042" max="12042" width="1.42578125" style="66" customWidth="1"/>
    <col min="12043" max="12043" width="14.140625" style="66" customWidth="1"/>
    <col min="12044" max="12044" width="1.42578125" style="66" customWidth="1"/>
    <col min="12045" max="12045" width="14.140625" style="66" customWidth="1"/>
    <col min="12046" max="12046" width="1.42578125" style="66" customWidth="1"/>
    <col min="12047" max="12047" width="14.140625" style="66" customWidth="1"/>
    <col min="12048" max="12048" width="1.42578125" style="66" customWidth="1"/>
    <col min="12049" max="12049" width="14.140625" style="66" customWidth="1"/>
    <col min="12050" max="12050" width="1.42578125" style="66" customWidth="1"/>
    <col min="12051" max="12051" width="18.7109375" style="66" customWidth="1"/>
    <col min="12052" max="12052" width="1.7109375" style="66" customWidth="1"/>
    <col min="12053" max="12053" width="18.7109375" style="66" customWidth="1"/>
    <col min="12054" max="12054" width="1.7109375" style="66" customWidth="1"/>
    <col min="12055" max="12055" width="18.7109375" style="66" customWidth="1"/>
    <col min="12056" max="12056" width="1.42578125" style="66" customWidth="1"/>
    <col min="12057" max="12057" width="15.28515625" style="66" customWidth="1"/>
    <col min="12058" max="12058" width="12.140625" style="66" bestFit="1" customWidth="1"/>
    <col min="12059" max="12059" width="14.28515625" style="66" bestFit="1" customWidth="1"/>
    <col min="12060" max="12292" width="8.140625" style="66"/>
    <col min="12293" max="12293" width="39.42578125" style="66" customWidth="1"/>
    <col min="12294" max="12294" width="1.28515625" style="66" customWidth="1"/>
    <col min="12295" max="12295" width="8.140625" style="66" bestFit="1"/>
    <col min="12296" max="12296" width="1.28515625" style="66" customWidth="1"/>
    <col min="12297" max="12297" width="14.140625" style="66" customWidth="1"/>
    <col min="12298" max="12298" width="1.42578125" style="66" customWidth="1"/>
    <col min="12299" max="12299" width="14.140625" style="66" customWidth="1"/>
    <col min="12300" max="12300" width="1.42578125" style="66" customWidth="1"/>
    <col min="12301" max="12301" width="14.140625" style="66" customWidth="1"/>
    <col min="12302" max="12302" width="1.42578125" style="66" customWidth="1"/>
    <col min="12303" max="12303" width="14.140625" style="66" customWidth="1"/>
    <col min="12304" max="12304" width="1.42578125" style="66" customWidth="1"/>
    <col min="12305" max="12305" width="14.140625" style="66" customWidth="1"/>
    <col min="12306" max="12306" width="1.42578125" style="66" customWidth="1"/>
    <col min="12307" max="12307" width="18.7109375" style="66" customWidth="1"/>
    <col min="12308" max="12308" width="1.7109375" style="66" customWidth="1"/>
    <col min="12309" max="12309" width="18.7109375" style="66" customWidth="1"/>
    <col min="12310" max="12310" width="1.7109375" style="66" customWidth="1"/>
    <col min="12311" max="12311" width="18.7109375" style="66" customWidth="1"/>
    <col min="12312" max="12312" width="1.42578125" style="66" customWidth="1"/>
    <col min="12313" max="12313" width="15.28515625" style="66" customWidth="1"/>
    <col min="12314" max="12314" width="12.140625" style="66" bestFit="1" customWidth="1"/>
    <col min="12315" max="12315" width="14.28515625" style="66" bestFit="1" customWidth="1"/>
    <col min="12316" max="12548" width="8.140625" style="66"/>
    <col min="12549" max="12549" width="39.42578125" style="66" customWidth="1"/>
    <col min="12550" max="12550" width="1.28515625" style="66" customWidth="1"/>
    <col min="12551" max="12551" width="8.140625" style="66" bestFit="1"/>
    <col min="12552" max="12552" width="1.28515625" style="66" customWidth="1"/>
    <col min="12553" max="12553" width="14.140625" style="66" customWidth="1"/>
    <col min="12554" max="12554" width="1.42578125" style="66" customWidth="1"/>
    <col min="12555" max="12555" width="14.140625" style="66" customWidth="1"/>
    <col min="12556" max="12556" width="1.42578125" style="66" customWidth="1"/>
    <col min="12557" max="12557" width="14.140625" style="66" customWidth="1"/>
    <col min="12558" max="12558" width="1.42578125" style="66" customWidth="1"/>
    <col min="12559" max="12559" width="14.140625" style="66" customWidth="1"/>
    <col min="12560" max="12560" width="1.42578125" style="66" customWidth="1"/>
    <col min="12561" max="12561" width="14.140625" style="66" customWidth="1"/>
    <col min="12562" max="12562" width="1.42578125" style="66" customWidth="1"/>
    <col min="12563" max="12563" width="18.7109375" style="66" customWidth="1"/>
    <col min="12564" max="12564" width="1.7109375" style="66" customWidth="1"/>
    <col min="12565" max="12565" width="18.7109375" style="66" customWidth="1"/>
    <col min="12566" max="12566" width="1.7109375" style="66" customWidth="1"/>
    <col min="12567" max="12567" width="18.7109375" style="66" customWidth="1"/>
    <col min="12568" max="12568" width="1.42578125" style="66" customWidth="1"/>
    <col min="12569" max="12569" width="15.28515625" style="66" customWidth="1"/>
    <col min="12570" max="12570" width="12.140625" style="66" bestFit="1" customWidth="1"/>
    <col min="12571" max="12571" width="14.28515625" style="66" bestFit="1" customWidth="1"/>
    <col min="12572" max="12804" width="8.140625" style="66"/>
    <col min="12805" max="12805" width="39.42578125" style="66" customWidth="1"/>
    <col min="12806" max="12806" width="1.28515625" style="66" customWidth="1"/>
    <col min="12807" max="12807" width="8.140625" style="66" bestFit="1"/>
    <col min="12808" max="12808" width="1.28515625" style="66" customWidth="1"/>
    <col min="12809" max="12809" width="14.140625" style="66" customWidth="1"/>
    <col min="12810" max="12810" width="1.42578125" style="66" customWidth="1"/>
    <col min="12811" max="12811" width="14.140625" style="66" customWidth="1"/>
    <col min="12812" max="12812" width="1.42578125" style="66" customWidth="1"/>
    <col min="12813" max="12813" width="14.140625" style="66" customWidth="1"/>
    <col min="12814" max="12814" width="1.42578125" style="66" customWidth="1"/>
    <col min="12815" max="12815" width="14.140625" style="66" customWidth="1"/>
    <col min="12816" max="12816" width="1.42578125" style="66" customWidth="1"/>
    <col min="12817" max="12817" width="14.140625" style="66" customWidth="1"/>
    <col min="12818" max="12818" width="1.42578125" style="66" customWidth="1"/>
    <col min="12819" max="12819" width="18.7109375" style="66" customWidth="1"/>
    <col min="12820" max="12820" width="1.7109375" style="66" customWidth="1"/>
    <col min="12821" max="12821" width="18.7109375" style="66" customWidth="1"/>
    <col min="12822" max="12822" width="1.7109375" style="66" customWidth="1"/>
    <col min="12823" max="12823" width="18.7109375" style="66" customWidth="1"/>
    <col min="12824" max="12824" width="1.42578125" style="66" customWidth="1"/>
    <col min="12825" max="12825" width="15.28515625" style="66" customWidth="1"/>
    <col min="12826" max="12826" width="12.140625" style="66" bestFit="1" customWidth="1"/>
    <col min="12827" max="12827" width="14.28515625" style="66" bestFit="1" customWidth="1"/>
    <col min="12828" max="13060" width="8.140625" style="66"/>
    <col min="13061" max="13061" width="39.42578125" style="66" customWidth="1"/>
    <col min="13062" max="13062" width="1.28515625" style="66" customWidth="1"/>
    <col min="13063" max="13063" width="8.140625" style="66" bestFit="1"/>
    <col min="13064" max="13064" width="1.28515625" style="66" customWidth="1"/>
    <col min="13065" max="13065" width="14.140625" style="66" customWidth="1"/>
    <col min="13066" max="13066" width="1.42578125" style="66" customWidth="1"/>
    <col min="13067" max="13067" width="14.140625" style="66" customWidth="1"/>
    <col min="13068" max="13068" width="1.42578125" style="66" customWidth="1"/>
    <col min="13069" max="13069" width="14.140625" style="66" customWidth="1"/>
    <col min="13070" max="13070" width="1.42578125" style="66" customWidth="1"/>
    <col min="13071" max="13071" width="14.140625" style="66" customWidth="1"/>
    <col min="13072" max="13072" width="1.42578125" style="66" customWidth="1"/>
    <col min="13073" max="13073" width="14.140625" style="66" customWidth="1"/>
    <col min="13074" max="13074" width="1.42578125" style="66" customWidth="1"/>
    <col min="13075" max="13075" width="18.7109375" style="66" customWidth="1"/>
    <col min="13076" max="13076" width="1.7109375" style="66" customWidth="1"/>
    <col min="13077" max="13077" width="18.7109375" style="66" customWidth="1"/>
    <col min="13078" max="13078" width="1.7109375" style="66" customWidth="1"/>
    <col min="13079" max="13079" width="18.7109375" style="66" customWidth="1"/>
    <col min="13080" max="13080" width="1.42578125" style="66" customWidth="1"/>
    <col min="13081" max="13081" width="15.28515625" style="66" customWidth="1"/>
    <col min="13082" max="13082" width="12.140625" style="66" bestFit="1" customWidth="1"/>
    <col min="13083" max="13083" width="14.28515625" style="66" bestFit="1" customWidth="1"/>
    <col min="13084" max="13316" width="8.140625" style="66"/>
    <col min="13317" max="13317" width="39.42578125" style="66" customWidth="1"/>
    <col min="13318" max="13318" width="1.28515625" style="66" customWidth="1"/>
    <col min="13319" max="13319" width="8.140625" style="66" bestFit="1"/>
    <col min="13320" max="13320" width="1.28515625" style="66" customWidth="1"/>
    <col min="13321" max="13321" width="14.140625" style="66" customWidth="1"/>
    <col min="13322" max="13322" width="1.42578125" style="66" customWidth="1"/>
    <col min="13323" max="13323" width="14.140625" style="66" customWidth="1"/>
    <col min="13324" max="13324" width="1.42578125" style="66" customWidth="1"/>
    <col min="13325" max="13325" width="14.140625" style="66" customWidth="1"/>
    <col min="13326" max="13326" width="1.42578125" style="66" customWidth="1"/>
    <col min="13327" max="13327" width="14.140625" style="66" customWidth="1"/>
    <col min="13328" max="13328" width="1.42578125" style="66" customWidth="1"/>
    <col min="13329" max="13329" width="14.140625" style="66" customWidth="1"/>
    <col min="13330" max="13330" width="1.42578125" style="66" customWidth="1"/>
    <col min="13331" max="13331" width="18.7109375" style="66" customWidth="1"/>
    <col min="13332" max="13332" width="1.7109375" style="66" customWidth="1"/>
    <col min="13333" max="13333" width="18.7109375" style="66" customWidth="1"/>
    <col min="13334" max="13334" width="1.7109375" style="66" customWidth="1"/>
    <col min="13335" max="13335" width="18.7109375" style="66" customWidth="1"/>
    <col min="13336" max="13336" width="1.42578125" style="66" customWidth="1"/>
    <col min="13337" max="13337" width="15.28515625" style="66" customWidth="1"/>
    <col min="13338" max="13338" width="12.140625" style="66" bestFit="1" customWidth="1"/>
    <col min="13339" max="13339" width="14.28515625" style="66" bestFit="1" customWidth="1"/>
    <col min="13340" max="13572" width="8.140625" style="66"/>
    <col min="13573" max="13573" width="39.42578125" style="66" customWidth="1"/>
    <col min="13574" max="13574" width="1.28515625" style="66" customWidth="1"/>
    <col min="13575" max="13575" width="8.140625" style="66" bestFit="1"/>
    <col min="13576" max="13576" width="1.28515625" style="66" customWidth="1"/>
    <col min="13577" max="13577" width="14.140625" style="66" customWidth="1"/>
    <col min="13578" max="13578" width="1.42578125" style="66" customWidth="1"/>
    <col min="13579" max="13579" width="14.140625" style="66" customWidth="1"/>
    <col min="13580" max="13580" width="1.42578125" style="66" customWidth="1"/>
    <col min="13581" max="13581" width="14.140625" style="66" customWidth="1"/>
    <col min="13582" max="13582" width="1.42578125" style="66" customWidth="1"/>
    <col min="13583" max="13583" width="14.140625" style="66" customWidth="1"/>
    <col min="13584" max="13584" width="1.42578125" style="66" customWidth="1"/>
    <col min="13585" max="13585" width="14.140625" style="66" customWidth="1"/>
    <col min="13586" max="13586" width="1.42578125" style="66" customWidth="1"/>
    <col min="13587" max="13587" width="18.7109375" style="66" customWidth="1"/>
    <col min="13588" max="13588" width="1.7109375" style="66" customWidth="1"/>
    <col min="13589" max="13589" width="18.7109375" style="66" customWidth="1"/>
    <col min="13590" max="13590" width="1.7109375" style="66" customWidth="1"/>
    <col min="13591" max="13591" width="18.7109375" style="66" customWidth="1"/>
    <col min="13592" max="13592" width="1.42578125" style="66" customWidth="1"/>
    <col min="13593" max="13593" width="15.28515625" style="66" customWidth="1"/>
    <col min="13594" max="13594" width="12.140625" style="66" bestFit="1" customWidth="1"/>
    <col min="13595" max="13595" width="14.28515625" style="66" bestFit="1" customWidth="1"/>
    <col min="13596" max="13828" width="8.140625" style="66"/>
    <col min="13829" max="13829" width="39.42578125" style="66" customWidth="1"/>
    <col min="13830" max="13830" width="1.28515625" style="66" customWidth="1"/>
    <col min="13831" max="13831" width="8.140625" style="66" bestFit="1"/>
    <col min="13832" max="13832" width="1.28515625" style="66" customWidth="1"/>
    <col min="13833" max="13833" width="14.140625" style="66" customWidth="1"/>
    <col min="13834" max="13834" width="1.42578125" style="66" customWidth="1"/>
    <col min="13835" max="13835" width="14.140625" style="66" customWidth="1"/>
    <col min="13836" max="13836" width="1.42578125" style="66" customWidth="1"/>
    <col min="13837" max="13837" width="14.140625" style="66" customWidth="1"/>
    <col min="13838" max="13838" width="1.42578125" style="66" customWidth="1"/>
    <col min="13839" max="13839" width="14.140625" style="66" customWidth="1"/>
    <col min="13840" max="13840" width="1.42578125" style="66" customWidth="1"/>
    <col min="13841" max="13841" width="14.140625" style="66" customWidth="1"/>
    <col min="13842" max="13842" width="1.42578125" style="66" customWidth="1"/>
    <col min="13843" max="13843" width="18.7109375" style="66" customWidth="1"/>
    <col min="13844" max="13844" width="1.7109375" style="66" customWidth="1"/>
    <col min="13845" max="13845" width="18.7109375" style="66" customWidth="1"/>
    <col min="13846" max="13846" width="1.7109375" style="66" customWidth="1"/>
    <col min="13847" max="13847" width="18.7109375" style="66" customWidth="1"/>
    <col min="13848" max="13848" width="1.42578125" style="66" customWidth="1"/>
    <col min="13849" max="13849" width="15.28515625" style="66" customWidth="1"/>
    <col min="13850" max="13850" width="12.140625" style="66" bestFit="1" customWidth="1"/>
    <col min="13851" max="13851" width="14.28515625" style="66" bestFit="1" customWidth="1"/>
    <col min="13852" max="14084" width="8.140625" style="66"/>
    <col min="14085" max="14085" width="39.42578125" style="66" customWidth="1"/>
    <col min="14086" max="14086" width="1.28515625" style="66" customWidth="1"/>
    <col min="14087" max="14087" width="8.140625" style="66" bestFit="1"/>
    <col min="14088" max="14088" width="1.28515625" style="66" customWidth="1"/>
    <col min="14089" max="14089" width="14.140625" style="66" customWidth="1"/>
    <col min="14090" max="14090" width="1.42578125" style="66" customWidth="1"/>
    <col min="14091" max="14091" width="14.140625" style="66" customWidth="1"/>
    <col min="14092" max="14092" width="1.42578125" style="66" customWidth="1"/>
    <col min="14093" max="14093" width="14.140625" style="66" customWidth="1"/>
    <col min="14094" max="14094" width="1.42578125" style="66" customWidth="1"/>
    <col min="14095" max="14095" width="14.140625" style="66" customWidth="1"/>
    <col min="14096" max="14096" width="1.42578125" style="66" customWidth="1"/>
    <col min="14097" max="14097" width="14.140625" style="66" customWidth="1"/>
    <col min="14098" max="14098" width="1.42578125" style="66" customWidth="1"/>
    <col min="14099" max="14099" width="18.7109375" style="66" customWidth="1"/>
    <col min="14100" max="14100" width="1.7109375" style="66" customWidth="1"/>
    <col min="14101" max="14101" width="18.7109375" style="66" customWidth="1"/>
    <col min="14102" max="14102" width="1.7109375" style="66" customWidth="1"/>
    <col min="14103" max="14103" width="18.7109375" style="66" customWidth="1"/>
    <col min="14104" max="14104" width="1.42578125" style="66" customWidth="1"/>
    <col min="14105" max="14105" width="15.28515625" style="66" customWidth="1"/>
    <col min="14106" max="14106" width="12.140625" style="66" bestFit="1" customWidth="1"/>
    <col min="14107" max="14107" width="14.28515625" style="66" bestFit="1" customWidth="1"/>
    <col min="14108" max="14340" width="8.140625" style="66"/>
    <col min="14341" max="14341" width="39.42578125" style="66" customWidth="1"/>
    <col min="14342" max="14342" width="1.28515625" style="66" customWidth="1"/>
    <col min="14343" max="14343" width="8.140625" style="66" bestFit="1"/>
    <col min="14344" max="14344" width="1.28515625" style="66" customWidth="1"/>
    <col min="14345" max="14345" width="14.140625" style="66" customWidth="1"/>
    <col min="14346" max="14346" width="1.42578125" style="66" customWidth="1"/>
    <col min="14347" max="14347" width="14.140625" style="66" customWidth="1"/>
    <col min="14348" max="14348" width="1.42578125" style="66" customWidth="1"/>
    <col min="14349" max="14349" width="14.140625" style="66" customWidth="1"/>
    <col min="14350" max="14350" width="1.42578125" style="66" customWidth="1"/>
    <col min="14351" max="14351" width="14.140625" style="66" customWidth="1"/>
    <col min="14352" max="14352" width="1.42578125" style="66" customWidth="1"/>
    <col min="14353" max="14353" width="14.140625" style="66" customWidth="1"/>
    <col min="14354" max="14354" width="1.42578125" style="66" customWidth="1"/>
    <col min="14355" max="14355" width="18.7109375" style="66" customWidth="1"/>
    <col min="14356" max="14356" width="1.7109375" style="66" customWidth="1"/>
    <col min="14357" max="14357" width="18.7109375" style="66" customWidth="1"/>
    <col min="14358" max="14358" width="1.7109375" style="66" customWidth="1"/>
    <col min="14359" max="14359" width="18.7109375" style="66" customWidth="1"/>
    <col min="14360" max="14360" width="1.42578125" style="66" customWidth="1"/>
    <col min="14361" max="14361" width="15.28515625" style="66" customWidth="1"/>
    <col min="14362" max="14362" width="12.140625" style="66" bestFit="1" customWidth="1"/>
    <col min="14363" max="14363" width="14.28515625" style="66" bestFit="1" customWidth="1"/>
    <col min="14364" max="14596" width="8.140625" style="66"/>
    <col min="14597" max="14597" width="39.42578125" style="66" customWidth="1"/>
    <col min="14598" max="14598" width="1.28515625" style="66" customWidth="1"/>
    <col min="14599" max="14599" width="8.140625" style="66" bestFit="1"/>
    <col min="14600" max="14600" width="1.28515625" style="66" customWidth="1"/>
    <col min="14601" max="14601" width="14.140625" style="66" customWidth="1"/>
    <col min="14602" max="14602" width="1.42578125" style="66" customWidth="1"/>
    <col min="14603" max="14603" width="14.140625" style="66" customWidth="1"/>
    <col min="14604" max="14604" width="1.42578125" style="66" customWidth="1"/>
    <col min="14605" max="14605" width="14.140625" style="66" customWidth="1"/>
    <col min="14606" max="14606" width="1.42578125" style="66" customWidth="1"/>
    <col min="14607" max="14607" width="14.140625" style="66" customWidth="1"/>
    <col min="14608" max="14608" width="1.42578125" style="66" customWidth="1"/>
    <col min="14609" max="14609" width="14.140625" style="66" customWidth="1"/>
    <col min="14610" max="14610" width="1.42578125" style="66" customWidth="1"/>
    <col min="14611" max="14611" width="18.7109375" style="66" customWidth="1"/>
    <col min="14612" max="14612" width="1.7109375" style="66" customWidth="1"/>
    <col min="14613" max="14613" width="18.7109375" style="66" customWidth="1"/>
    <col min="14614" max="14614" width="1.7109375" style="66" customWidth="1"/>
    <col min="14615" max="14615" width="18.7109375" style="66" customWidth="1"/>
    <col min="14616" max="14616" width="1.42578125" style="66" customWidth="1"/>
    <col min="14617" max="14617" width="15.28515625" style="66" customWidth="1"/>
    <col min="14618" max="14618" width="12.140625" style="66" bestFit="1" customWidth="1"/>
    <col min="14619" max="14619" width="14.28515625" style="66" bestFit="1" customWidth="1"/>
    <col min="14620" max="14852" width="8.140625" style="66"/>
    <col min="14853" max="14853" width="39.42578125" style="66" customWidth="1"/>
    <col min="14854" max="14854" width="1.28515625" style="66" customWidth="1"/>
    <col min="14855" max="14855" width="8.140625" style="66" bestFit="1"/>
    <col min="14856" max="14856" width="1.28515625" style="66" customWidth="1"/>
    <col min="14857" max="14857" width="14.140625" style="66" customWidth="1"/>
    <col min="14858" max="14858" width="1.42578125" style="66" customWidth="1"/>
    <col min="14859" max="14859" width="14.140625" style="66" customWidth="1"/>
    <col min="14860" max="14860" width="1.42578125" style="66" customWidth="1"/>
    <col min="14861" max="14861" width="14.140625" style="66" customWidth="1"/>
    <col min="14862" max="14862" width="1.42578125" style="66" customWidth="1"/>
    <col min="14863" max="14863" width="14.140625" style="66" customWidth="1"/>
    <col min="14864" max="14864" width="1.42578125" style="66" customWidth="1"/>
    <col min="14865" max="14865" width="14.140625" style="66" customWidth="1"/>
    <col min="14866" max="14866" width="1.42578125" style="66" customWidth="1"/>
    <col min="14867" max="14867" width="18.7109375" style="66" customWidth="1"/>
    <col min="14868" max="14868" width="1.7109375" style="66" customWidth="1"/>
    <col min="14869" max="14869" width="18.7109375" style="66" customWidth="1"/>
    <col min="14870" max="14870" width="1.7109375" style="66" customWidth="1"/>
    <col min="14871" max="14871" width="18.7109375" style="66" customWidth="1"/>
    <col min="14872" max="14872" width="1.42578125" style="66" customWidth="1"/>
    <col min="14873" max="14873" width="15.28515625" style="66" customWidth="1"/>
    <col min="14874" max="14874" width="12.140625" style="66" bestFit="1" customWidth="1"/>
    <col min="14875" max="14875" width="14.28515625" style="66" bestFit="1" customWidth="1"/>
    <col min="14876" max="15108" width="8.140625" style="66"/>
    <col min="15109" max="15109" width="39.42578125" style="66" customWidth="1"/>
    <col min="15110" max="15110" width="1.28515625" style="66" customWidth="1"/>
    <col min="15111" max="15111" width="8.140625" style="66" bestFit="1"/>
    <col min="15112" max="15112" width="1.28515625" style="66" customWidth="1"/>
    <col min="15113" max="15113" width="14.140625" style="66" customWidth="1"/>
    <col min="15114" max="15114" width="1.42578125" style="66" customWidth="1"/>
    <col min="15115" max="15115" width="14.140625" style="66" customWidth="1"/>
    <col min="15116" max="15116" width="1.42578125" style="66" customWidth="1"/>
    <col min="15117" max="15117" width="14.140625" style="66" customWidth="1"/>
    <col min="15118" max="15118" width="1.42578125" style="66" customWidth="1"/>
    <col min="15119" max="15119" width="14.140625" style="66" customWidth="1"/>
    <col min="15120" max="15120" width="1.42578125" style="66" customWidth="1"/>
    <col min="15121" max="15121" width="14.140625" style="66" customWidth="1"/>
    <col min="15122" max="15122" width="1.42578125" style="66" customWidth="1"/>
    <col min="15123" max="15123" width="18.7109375" style="66" customWidth="1"/>
    <col min="15124" max="15124" width="1.7109375" style="66" customWidth="1"/>
    <col min="15125" max="15125" width="18.7109375" style="66" customWidth="1"/>
    <col min="15126" max="15126" width="1.7109375" style="66" customWidth="1"/>
    <col min="15127" max="15127" width="18.7109375" style="66" customWidth="1"/>
    <col min="15128" max="15128" width="1.42578125" style="66" customWidth="1"/>
    <col min="15129" max="15129" width="15.28515625" style="66" customWidth="1"/>
    <col min="15130" max="15130" width="12.140625" style="66" bestFit="1" customWidth="1"/>
    <col min="15131" max="15131" width="14.28515625" style="66" bestFit="1" customWidth="1"/>
    <col min="15132" max="15364" width="8.140625" style="66"/>
    <col min="15365" max="15365" width="39.42578125" style="66" customWidth="1"/>
    <col min="15366" max="15366" width="1.28515625" style="66" customWidth="1"/>
    <col min="15367" max="15367" width="8.140625" style="66" bestFit="1"/>
    <col min="15368" max="15368" width="1.28515625" style="66" customWidth="1"/>
    <col min="15369" max="15369" width="14.140625" style="66" customWidth="1"/>
    <col min="15370" max="15370" width="1.42578125" style="66" customWidth="1"/>
    <col min="15371" max="15371" width="14.140625" style="66" customWidth="1"/>
    <col min="15372" max="15372" width="1.42578125" style="66" customWidth="1"/>
    <col min="15373" max="15373" width="14.140625" style="66" customWidth="1"/>
    <col min="15374" max="15374" width="1.42578125" style="66" customWidth="1"/>
    <col min="15375" max="15375" width="14.140625" style="66" customWidth="1"/>
    <col min="15376" max="15376" width="1.42578125" style="66" customWidth="1"/>
    <col min="15377" max="15377" width="14.140625" style="66" customWidth="1"/>
    <col min="15378" max="15378" width="1.42578125" style="66" customWidth="1"/>
    <col min="15379" max="15379" width="18.7109375" style="66" customWidth="1"/>
    <col min="15380" max="15380" width="1.7109375" style="66" customWidth="1"/>
    <col min="15381" max="15381" width="18.7109375" style="66" customWidth="1"/>
    <col min="15382" max="15382" width="1.7109375" style="66" customWidth="1"/>
    <col min="15383" max="15383" width="18.7109375" style="66" customWidth="1"/>
    <col min="15384" max="15384" width="1.42578125" style="66" customWidth="1"/>
    <col min="15385" max="15385" width="15.28515625" style="66" customWidth="1"/>
    <col min="15386" max="15386" width="12.140625" style="66" bestFit="1" customWidth="1"/>
    <col min="15387" max="15387" width="14.28515625" style="66" bestFit="1" customWidth="1"/>
    <col min="15388" max="15620" width="8.140625" style="66"/>
    <col min="15621" max="15621" width="39.42578125" style="66" customWidth="1"/>
    <col min="15622" max="15622" width="1.28515625" style="66" customWidth="1"/>
    <col min="15623" max="15623" width="8.140625" style="66" bestFit="1"/>
    <col min="15624" max="15624" width="1.28515625" style="66" customWidth="1"/>
    <col min="15625" max="15625" width="14.140625" style="66" customWidth="1"/>
    <col min="15626" max="15626" width="1.42578125" style="66" customWidth="1"/>
    <col min="15627" max="15627" width="14.140625" style="66" customWidth="1"/>
    <col min="15628" max="15628" width="1.42578125" style="66" customWidth="1"/>
    <col min="15629" max="15629" width="14.140625" style="66" customWidth="1"/>
    <col min="15630" max="15630" width="1.42578125" style="66" customWidth="1"/>
    <col min="15631" max="15631" width="14.140625" style="66" customWidth="1"/>
    <col min="15632" max="15632" width="1.42578125" style="66" customWidth="1"/>
    <col min="15633" max="15633" width="14.140625" style="66" customWidth="1"/>
    <col min="15634" max="15634" width="1.42578125" style="66" customWidth="1"/>
    <col min="15635" max="15635" width="18.7109375" style="66" customWidth="1"/>
    <col min="15636" max="15636" width="1.7109375" style="66" customWidth="1"/>
    <col min="15637" max="15637" width="18.7109375" style="66" customWidth="1"/>
    <col min="15638" max="15638" width="1.7109375" style="66" customWidth="1"/>
    <col min="15639" max="15639" width="18.7109375" style="66" customWidth="1"/>
    <col min="15640" max="15640" width="1.42578125" style="66" customWidth="1"/>
    <col min="15641" max="15641" width="15.28515625" style="66" customWidth="1"/>
    <col min="15642" max="15642" width="12.140625" style="66" bestFit="1" customWidth="1"/>
    <col min="15643" max="15643" width="14.28515625" style="66" bestFit="1" customWidth="1"/>
    <col min="15644" max="15876" width="8.140625" style="66"/>
    <col min="15877" max="15877" width="39.42578125" style="66" customWidth="1"/>
    <col min="15878" max="15878" width="1.28515625" style="66" customWidth="1"/>
    <col min="15879" max="15879" width="8.140625" style="66" bestFit="1"/>
    <col min="15880" max="15880" width="1.28515625" style="66" customWidth="1"/>
    <col min="15881" max="15881" width="14.140625" style="66" customWidth="1"/>
    <col min="15882" max="15882" width="1.42578125" style="66" customWidth="1"/>
    <col min="15883" max="15883" width="14.140625" style="66" customWidth="1"/>
    <col min="15884" max="15884" width="1.42578125" style="66" customWidth="1"/>
    <col min="15885" max="15885" width="14.140625" style="66" customWidth="1"/>
    <col min="15886" max="15886" width="1.42578125" style="66" customWidth="1"/>
    <col min="15887" max="15887" width="14.140625" style="66" customWidth="1"/>
    <col min="15888" max="15888" width="1.42578125" style="66" customWidth="1"/>
    <col min="15889" max="15889" width="14.140625" style="66" customWidth="1"/>
    <col min="15890" max="15890" width="1.42578125" style="66" customWidth="1"/>
    <col min="15891" max="15891" width="18.7109375" style="66" customWidth="1"/>
    <col min="15892" max="15892" width="1.7109375" style="66" customWidth="1"/>
    <col min="15893" max="15893" width="18.7109375" style="66" customWidth="1"/>
    <col min="15894" max="15894" width="1.7109375" style="66" customWidth="1"/>
    <col min="15895" max="15895" width="18.7109375" style="66" customWidth="1"/>
    <col min="15896" max="15896" width="1.42578125" style="66" customWidth="1"/>
    <col min="15897" max="15897" width="15.28515625" style="66" customWidth="1"/>
    <col min="15898" max="15898" width="12.140625" style="66" bestFit="1" customWidth="1"/>
    <col min="15899" max="15899" width="14.28515625" style="66" bestFit="1" customWidth="1"/>
    <col min="15900" max="16132" width="8.140625" style="66"/>
    <col min="16133" max="16133" width="39.42578125" style="66" customWidth="1"/>
    <col min="16134" max="16134" width="1.28515625" style="66" customWidth="1"/>
    <col min="16135" max="16135" width="8.140625" style="66" bestFit="1"/>
    <col min="16136" max="16136" width="1.28515625" style="66" customWidth="1"/>
    <col min="16137" max="16137" width="14.140625" style="66" customWidth="1"/>
    <col min="16138" max="16138" width="1.42578125" style="66" customWidth="1"/>
    <col min="16139" max="16139" width="14.140625" style="66" customWidth="1"/>
    <col min="16140" max="16140" width="1.42578125" style="66" customWidth="1"/>
    <col min="16141" max="16141" width="14.140625" style="66" customWidth="1"/>
    <col min="16142" max="16142" width="1.42578125" style="66" customWidth="1"/>
    <col min="16143" max="16143" width="14.140625" style="66" customWidth="1"/>
    <col min="16144" max="16144" width="1.42578125" style="66" customWidth="1"/>
    <col min="16145" max="16145" width="14.140625" style="66" customWidth="1"/>
    <col min="16146" max="16146" width="1.42578125" style="66" customWidth="1"/>
    <col min="16147" max="16147" width="18.7109375" style="66" customWidth="1"/>
    <col min="16148" max="16148" width="1.7109375" style="66" customWidth="1"/>
    <col min="16149" max="16149" width="18.7109375" style="66" customWidth="1"/>
    <col min="16150" max="16150" width="1.7109375" style="66" customWidth="1"/>
    <col min="16151" max="16151" width="18.7109375" style="66" customWidth="1"/>
    <col min="16152" max="16152" width="1.42578125" style="66" customWidth="1"/>
    <col min="16153" max="16153" width="15.28515625" style="66" customWidth="1"/>
    <col min="16154" max="16154" width="12.140625" style="66" bestFit="1" customWidth="1"/>
    <col min="16155" max="16155" width="14.28515625" style="66" bestFit="1" customWidth="1"/>
    <col min="16156" max="16384" width="8.140625" style="66"/>
  </cols>
  <sheetData>
    <row r="1" spans="1:28" ht="24" customHeight="1">
      <c r="W1" s="166" t="s">
        <v>203</v>
      </c>
      <c r="X1" s="166"/>
      <c r="Y1" s="166"/>
    </row>
    <row r="2" spans="1:28" ht="24" customHeight="1">
      <c r="A2" s="171" t="s">
        <v>31</v>
      </c>
      <c r="B2" s="171"/>
      <c r="C2" s="171"/>
      <c r="D2" s="171"/>
      <c r="E2" s="171"/>
      <c r="F2" s="171"/>
      <c r="G2" s="1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8" ht="24" customHeight="1">
      <c r="A3" s="171" t="s">
        <v>200</v>
      </c>
      <c r="B3" s="171"/>
      <c r="C3" s="171"/>
      <c r="D3" s="171"/>
      <c r="E3" s="171"/>
      <c r="F3" s="171"/>
      <c r="G3" s="171"/>
      <c r="H3" s="72"/>
      <c r="I3" s="72"/>
      <c r="J3" s="72"/>
      <c r="K3" s="81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8" ht="24" customHeight="1">
      <c r="A4" s="171" t="s">
        <v>29</v>
      </c>
      <c r="B4" s="171"/>
      <c r="C4" s="171"/>
      <c r="D4" s="171"/>
      <c r="E4" s="171"/>
      <c r="F4" s="171"/>
      <c r="G4" s="171"/>
      <c r="H4" s="171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8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2"/>
      <c r="P5" s="72"/>
      <c r="Q5" s="72"/>
      <c r="R5" s="72"/>
      <c r="S5" s="72"/>
      <c r="T5" s="72"/>
      <c r="U5" s="72"/>
      <c r="V5" s="72"/>
      <c r="W5" s="72"/>
      <c r="X5" s="72"/>
      <c r="Y5" s="74" t="s">
        <v>112</v>
      </c>
    </row>
    <row r="6" spans="1:28" ht="24" customHeight="1">
      <c r="A6" s="73"/>
      <c r="B6" s="73"/>
      <c r="C6" s="73"/>
      <c r="D6" s="73"/>
      <c r="E6" s="168" t="s">
        <v>205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8" ht="24" customHeight="1">
      <c r="A7" s="73"/>
      <c r="B7" s="73"/>
      <c r="C7" s="71"/>
      <c r="D7" s="71"/>
      <c r="E7" s="170" t="s">
        <v>103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32"/>
      <c r="W7" s="132"/>
      <c r="X7" s="132"/>
      <c r="Y7" s="132"/>
    </row>
    <row r="8" spans="1:28" ht="24" customHeight="1">
      <c r="A8" s="73"/>
      <c r="B8" s="73"/>
      <c r="C8" s="71"/>
      <c r="D8" s="71"/>
      <c r="E8" s="82"/>
      <c r="F8" s="82"/>
      <c r="G8" s="82"/>
      <c r="H8" s="82"/>
      <c r="I8" s="82"/>
      <c r="J8" s="82"/>
      <c r="K8" s="82"/>
      <c r="L8" s="82"/>
      <c r="M8" s="82"/>
      <c r="N8" s="82"/>
      <c r="O8" s="169" t="s">
        <v>206</v>
      </c>
      <c r="P8" s="169"/>
      <c r="Q8" s="169"/>
      <c r="R8" s="169"/>
      <c r="S8" s="169"/>
      <c r="T8" s="83"/>
      <c r="Y8" s="82"/>
    </row>
    <row r="9" spans="1:28" ht="24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P9" s="75"/>
      <c r="Q9" s="75" t="s">
        <v>113</v>
      </c>
      <c r="R9" s="75"/>
      <c r="S9" s="75"/>
      <c r="T9" s="75"/>
      <c r="U9" s="75"/>
      <c r="V9" s="75"/>
      <c r="W9" s="75"/>
      <c r="X9" s="75"/>
    </row>
    <row r="10" spans="1:28" ht="24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 t="s">
        <v>114</v>
      </c>
      <c r="P10" s="75"/>
      <c r="Q10" s="75" t="s">
        <v>115</v>
      </c>
      <c r="R10" s="75"/>
      <c r="S10" s="75"/>
      <c r="T10" s="75"/>
      <c r="U10" s="75"/>
      <c r="V10" s="75"/>
      <c r="W10" s="134" t="s">
        <v>153</v>
      </c>
      <c r="X10" s="75"/>
    </row>
    <row r="11" spans="1:28" ht="24" customHeight="1">
      <c r="E11" s="75"/>
      <c r="I11" s="167" t="s">
        <v>65</v>
      </c>
      <c r="J11" s="167"/>
      <c r="K11" s="167"/>
      <c r="L11" s="167"/>
      <c r="M11" s="167"/>
      <c r="O11" s="75" t="s">
        <v>108</v>
      </c>
      <c r="P11" s="75"/>
      <c r="Q11" s="66" t="s">
        <v>116</v>
      </c>
      <c r="R11" s="75"/>
      <c r="S11" s="75"/>
      <c r="T11" s="75"/>
      <c r="U11" s="134" t="s">
        <v>150</v>
      </c>
      <c r="V11" s="134"/>
      <c r="W11" s="134" t="s">
        <v>154</v>
      </c>
      <c r="X11" s="75"/>
      <c r="Y11" s="75"/>
    </row>
    <row r="12" spans="1:28" s="75" customFormat="1" ht="24" customHeight="1">
      <c r="A12" s="67"/>
      <c r="B12" s="67"/>
      <c r="C12" s="67"/>
      <c r="E12" s="75" t="s">
        <v>117</v>
      </c>
      <c r="G12" s="75" t="s">
        <v>104</v>
      </c>
      <c r="I12" s="167" t="s">
        <v>118</v>
      </c>
      <c r="J12" s="167"/>
      <c r="K12" s="167"/>
      <c r="L12" s="167"/>
      <c r="O12" s="75" t="s">
        <v>119</v>
      </c>
      <c r="Q12" s="75" t="s">
        <v>120</v>
      </c>
      <c r="S12" s="75" t="s">
        <v>121</v>
      </c>
      <c r="U12" s="134" t="s">
        <v>151</v>
      </c>
      <c r="V12" s="134"/>
      <c r="W12" s="134" t="s">
        <v>155</v>
      </c>
    </row>
    <row r="13" spans="1:28" s="75" customFormat="1" ht="24" customHeight="1">
      <c r="A13" s="67"/>
      <c r="B13" s="67"/>
      <c r="C13" s="84" t="s">
        <v>1</v>
      </c>
      <c r="E13" s="76" t="s">
        <v>11</v>
      </c>
      <c r="G13" s="76" t="s">
        <v>105</v>
      </c>
      <c r="I13" s="76" t="s">
        <v>106</v>
      </c>
      <c r="K13" s="76" t="s">
        <v>122</v>
      </c>
      <c r="M13" s="76" t="s">
        <v>107</v>
      </c>
      <c r="O13" s="76" t="s">
        <v>123</v>
      </c>
      <c r="Q13" s="76" t="s">
        <v>123</v>
      </c>
      <c r="S13" s="76" t="s">
        <v>207</v>
      </c>
      <c r="U13" s="135" t="s">
        <v>152</v>
      </c>
      <c r="V13" s="134"/>
      <c r="W13" s="135" t="s">
        <v>156</v>
      </c>
      <c r="Y13" s="76" t="s">
        <v>198</v>
      </c>
    </row>
    <row r="14" spans="1:28" s="75" customFormat="1" ht="24" customHeight="1">
      <c r="A14" s="69" t="s">
        <v>109</v>
      </c>
      <c r="B14" s="67"/>
      <c r="C14" s="68"/>
      <c r="D14" s="66"/>
      <c r="E14" s="80">
        <v>1064700000</v>
      </c>
      <c r="F14" s="77"/>
      <c r="G14" s="80">
        <v>1442500000</v>
      </c>
      <c r="H14" s="77"/>
      <c r="I14" s="80">
        <v>106470000</v>
      </c>
      <c r="J14" s="77"/>
      <c r="K14" s="80">
        <v>7000000000</v>
      </c>
      <c r="L14" s="77"/>
      <c r="M14" s="80">
        <v>2537167764</v>
      </c>
      <c r="N14" s="77"/>
      <c r="O14" s="80">
        <v>-14241173</v>
      </c>
      <c r="P14" s="77"/>
      <c r="Q14" s="80">
        <v>20025856802</v>
      </c>
      <c r="R14" s="77"/>
      <c r="S14" s="80">
        <v>20011615629</v>
      </c>
      <c r="T14" s="77"/>
      <c r="U14" s="80">
        <v>32162453393</v>
      </c>
      <c r="V14" s="77"/>
      <c r="W14" s="80">
        <v>0</v>
      </c>
      <c r="X14" s="77"/>
      <c r="Y14" s="80">
        <v>32162453393</v>
      </c>
    </row>
    <row r="15" spans="1:28" ht="24" customHeight="1">
      <c r="A15" s="67" t="s">
        <v>124</v>
      </c>
      <c r="C15" s="68">
        <v>16</v>
      </c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-931610261</v>
      </c>
      <c r="N15" s="77"/>
      <c r="O15" s="77">
        <v>0</v>
      </c>
      <c r="P15" s="77"/>
      <c r="Q15" s="77">
        <v>0</v>
      </c>
      <c r="R15" s="77"/>
      <c r="S15" s="77">
        <f>SUM(O15:Q15)</f>
        <v>0</v>
      </c>
      <c r="T15" s="77"/>
      <c r="U15" s="77">
        <f>+SUM(E15:M15,S15:S15)</f>
        <v>-931610261</v>
      </c>
      <c r="V15" s="77"/>
      <c r="W15" s="77">
        <v>0</v>
      </c>
      <c r="X15" s="77"/>
      <c r="Y15" s="77">
        <f t="shared" ref="Y15:Y17" si="0">SUM(U15:W15)</f>
        <v>-931610261</v>
      </c>
      <c r="AA15" s="85"/>
      <c r="AB15" s="85"/>
    </row>
    <row r="16" spans="1:28" ht="24" customHeight="1">
      <c r="A16" s="86" t="s">
        <v>125</v>
      </c>
      <c r="E16" s="77">
        <v>0</v>
      </c>
      <c r="F16" s="77"/>
      <c r="G16" s="77">
        <v>0</v>
      </c>
      <c r="H16" s="77"/>
      <c r="I16" s="77">
        <v>0</v>
      </c>
      <c r="J16" s="77"/>
      <c r="K16" s="77">
        <v>0</v>
      </c>
      <c r="L16" s="77"/>
      <c r="M16" s="77">
        <f>PL!G108</f>
        <v>1689994535</v>
      </c>
      <c r="N16" s="77"/>
      <c r="O16" s="77">
        <v>0</v>
      </c>
      <c r="P16" s="77"/>
      <c r="Q16" s="77">
        <v>0</v>
      </c>
      <c r="R16" s="77"/>
      <c r="S16" s="77">
        <f>SUM(O16:Q16)</f>
        <v>0</v>
      </c>
      <c r="T16" s="77"/>
      <c r="U16" s="77">
        <f>+SUM(E16:M16,S16:S16)</f>
        <v>1689994535</v>
      </c>
      <c r="V16" s="77"/>
      <c r="W16" s="77">
        <v>0</v>
      </c>
      <c r="X16" s="77"/>
      <c r="Y16" s="77">
        <f t="shared" si="0"/>
        <v>1689994535</v>
      </c>
    </row>
    <row r="17" spans="1:26" ht="24" customHeight="1">
      <c r="A17" s="86" t="s">
        <v>111</v>
      </c>
      <c r="E17" s="87">
        <v>0</v>
      </c>
      <c r="F17" s="77"/>
      <c r="G17" s="87">
        <v>0</v>
      </c>
      <c r="H17" s="77"/>
      <c r="I17" s="87">
        <v>0</v>
      </c>
      <c r="J17" s="77"/>
      <c r="K17" s="87">
        <v>0</v>
      </c>
      <c r="L17" s="77"/>
      <c r="M17" s="87">
        <v>0</v>
      </c>
      <c r="N17" s="77"/>
      <c r="O17" s="87">
        <v>0</v>
      </c>
      <c r="P17" s="77"/>
      <c r="Q17" s="87">
        <f>PL!G137</f>
        <v>745932045</v>
      </c>
      <c r="R17" s="77"/>
      <c r="S17" s="77">
        <f>SUM(O17:Q17)</f>
        <v>745932045</v>
      </c>
      <c r="T17" s="77"/>
      <c r="U17" s="77">
        <f>+SUM(E17:M17,S17:S17)</f>
        <v>745932045</v>
      </c>
      <c r="V17" s="77"/>
      <c r="W17" s="77">
        <v>0</v>
      </c>
      <c r="X17" s="77"/>
      <c r="Y17" s="77">
        <f t="shared" si="0"/>
        <v>745932045</v>
      </c>
    </row>
    <row r="18" spans="1:26" ht="24" customHeight="1" thickBot="1">
      <c r="A18" s="69" t="s">
        <v>110</v>
      </c>
      <c r="E18" s="78">
        <f>SUM(E14:E17)</f>
        <v>1064700000</v>
      </c>
      <c r="F18" s="77"/>
      <c r="G18" s="78">
        <f>SUM(G14:G17)</f>
        <v>1442500000</v>
      </c>
      <c r="H18" s="77"/>
      <c r="I18" s="78">
        <f>SUM(I14:I17)</f>
        <v>106470000</v>
      </c>
      <c r="J18" s="77"/>
      <c r="K18" s="78">
        <f>SUM(K14:K17)</f>
        <v>7000000000</v>
      </c>
      <c r="L18" s="77"/>
      <c r="M18" s="78">
        <f>SUM(M14:M17)</f>
        <v>3295552038</v>
      </c>
      <c r="N18" s="77"/>
      <c r="O18" s="78">
        <f>SUM(O14:O17)</f>
        <v>-14241173</v>
      </c>
      <c r="P18" s="77"/>
      <c r="Q18" s="78">
        <f>SUM(Q14:Q17)</f>
        <v>20771788847</v>
      </c>
      <c r="R18" s="77"/>
      <c r="S18" s="78">
        <f>SUM(S14:S17)</f>
        <v>20757547674</v>
      </c>
      <c r="T18" s="77"/>
      <c r="U18" s="78">
        <f>SUM(U14:U17)</f>
        <v>33666769712</v>
      </c>
      <c r="V18" s="77"/>
      <c r="W18" s="78">
        <f>SUM(W14:W17)</f>
        <v>0</v>
      </c>
      <c r="X18" s="77"/>
      <c r="Y18" s="78">
        <f>SUM(Y14:Y17)</f>
        <v>33666769712</v>
      </c>
      <c r="Z18" s="77"/>
    </row>
    <row r="19" spans="1:26" ht="24" customHeight="1" thickTop="1">
      <c r="A19" s="69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</row>
    <row r="20" spans="1:26" s="88" customFormat="1" ht="24" customHeight="1">
      <c r="A20" s="73"/>
      <c r="B20" s="73"/>
      <c r="C20" s="73"/>
      <c r="D20" s="73"/>
      <c r="E20" s="168" t="s">
        <v>208</v>
      </c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</row>
    <row r="21" spans="1:26" s="88" customFormat="1" ht="24" customHeight="1">
      <c r="A21" s="73"/>
      <c r="B21" s="73"/>
      <c r="C21" s="71"/>
      <c r="D21" s="71"/>
      <c r="E21" s="170" t="s">
        <v>103</v>
      </c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32"/>
      <c r="W21" s="132"/>
      <c r="X21" s="132"/>
      <c r="Y21" s="132"/>
    </row>
    <row r="22" spans="1:26" s="88" customFormat="1" ht="24" customHeight="1">
      <c r="A22" s="73"/>
      <c r="B22" s="73"/>
      <c r="C22" s="71"/>
      <c r="D22" s="71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169" t="s">
        <v>206</v>
      </c>
      <c r="P22" s="169"/>
      <c r="Q22" s="169"/>
      <c r="R22" s="169"/>
      <c r="S22" s="169"/>
      <c r="T22" s="83"/>
      <c r="U22" s="66"/>
      <c r="V22" s="66"/>
      <c r="W22" s="66"/>
      <c r="X22" s="66"/>
      <c r="Y22" s="82"/>
    </row>
    <row r="23" spans="1:26" s="88" customFormat="1" ht="24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66"/>
      <c r="P23" s="75"/>
      <c r="Q23" s="75" t="s">
        <v>113</v>
      </c>
      <c r="R23" s="75"/>
      <c r="S23" s="75"/>
      <c r="T23" s="75"/>
      <c r="U23" s="75"/>
      <c r="V23" s="75"/>
      <c r="W23" s="75"/>
      <c r="X23" s="75"/>
      <c r="Y23" s="66"/>
    </row>
    <row r="24" spans="1:26" s="88" customFormat="1" ht="24" customHeight="1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 t="s">
        <v>114</v>
      </c>
      <c r="P24" s="75"/>
      <c r="Q24" s="75" t="s">
        <v>115</v>
      </c>
      <c r="R24" s="75"/>
      <c r="S24" s="75"/>
      <c r="T24" s="75"/>
      <c r="U24" s="75"/>
      <c r="V24" s="75"/>
      <c r="W24" s="134" t="s">
        <v>153</v>
      </c>
      <c r="X24" s="75"/>
      <c r="Y24" s="66"/>
    </row>
    <row r="25" spans="1:26" s="88" customFormat="1" ht="24" customHeight="1">
      <c r="A25" s="67"/>
      <c r="B25" s="67"/>
      <c r="C25" s="67"/>
      <c r="D25" s="66"/>
      <c r="E25" s="75"/>
      <c r="F25" s="66"/>
      <c r="G25" s="66"/>
      <c r="H25" s="66"/>
      <c r="I25" s="167" t="s">
        <v>65</v>
      </c>
      <c r="J25" s="167"/>
      <c r="K25" s="167"/>
      <c r="L25" s="167"/>
      <c r="M25" s="167"/>
      <c r="N25" s="66"/>
      <c r="O25" s="75" t="s">
        <v>108</v>
      </c>
      <c r="P25" s="75"/>
      <c r="Q25" s="66" t="s">
        <v>116</v>
      </c>
      <c r="R25" s="75"/>
      <c r="S25" s="75"/>
      <c r="T25" s="75"/>
      <c r="U25" s="134" t="s">
        <v>150</v>
      </c>
      <c r="V25" s="134"/>
      <c r="W25" s="134" t="s">
        <v>154</v>
      </c>
      <c r="X25" s="75"/>
      <c r="Y25" s="75"/>
    </row>
    <row r="26" spans="1:26" s="88" customFormat="1" ht="24" customHeight="1">
      <c r="A26" s="67"/>
      <c r="B26" s="67"/>
      <c r="C26" s="67"/>
      <c r="D26" s="75"/>
      <c r="E26" s="75" t="s">
        <v>117</v>
      </c>
      <c r="F26" s="75"/>
      <c r="G26" s="75" t="s">
        <v>104</v>
      </c>
      <c r="H26" s="75"/>
      <c r="I26" s="167" t="s">
        <v>118</v>
      </c>
      <c r="J26" s="167"/>
      <c r="K26" s="167"/>
      <c r="L26" s="167"/>
      <c r="M26" s="75"/>
      <c r="N26" s="75"/>
      <c r="O26" s="75" t="s">
        <v>119</v>
      </c>
      <c r="P26" s="75"/>
      <c r="Q26" s="75" t="s">
        <v>120</v>
      </c>
      <c r="R26" s="75"/>
      <c r="S26" s="75" t="s">
        <v>121</v>
      </c>
      <c r="T26" s="75"/>
      <c r="U26" s="134" t="s">
        <v>151</v>
      </c>
      <c r="V26" s="134"/>
      <c r="W26" s="134" t="s">
        <v>155</v>
      </c>
      <c r="X26" s="75"/>
      <c r="Y26" s="75"/>
    </row>
    <row r="27" spans="1:26" s="88" customFormat="1" ht="24" customHeight="1">
      <c r="A27" s="67"/>
      <c r="B27" s="67"/>
      <c r="C27" s="84" t="s">
        <v>1</v>
      </c>
      <c r="D27" s="75"/>
      <c r="E27" s="76" t="s">
        <v>11</v>
      </c>
      <c r="F27" s="75"/>
      <c r="G27" s="76" t="s">
        <v>105</v>
      </c>
      <c r="H27" s="75"/>
      <c r="I27" s="76" t="s">
        <v>106</v>
      </c>
      <c r="J27" s="75"/>
      <c r="K27" s="76" t="s">
        <v>122</v>
      </c>
      <c r="L27" s="75"/>
      <c r="M27" s="76" t="s">
        <v>107</v>
      </c>
      <c r="N27" s="75"/>
      <c r="O27" s="76" t="s">
        <v>123</v>
      </c>
      <c r="P27" s="75"/>
      <c r="Q27" s="76" t="s">
        <v>123</v>
      </c>
      <c r="R27" s="75"/>
      <c r="S27" s="76" t="s">
        <v>207</v>
      </c>
      <c r="T27" s="75"/>
      <c r="U27" s="135" t="s">
        <v>152</v>
      </c>
      <c r="V27" s="134"/>
      <c r="W27" s="135" t="s">
        <v>156</v>
      </c>
      <c r="X27" s="75"/>
      <c r="Y27" s="76" t="s">
        <v>198</v>
      </c>
    </row>
    <row r="28" spans="1:26" s="88" customFormat="1" ht="24" customHeight="1">
      <c r="A28" s="69" t="s">
        <v>20</v>
      </c>
      <c r="B28" s="67"/>
      <c r="C28" s="68"/>
      <c r="D28" s="66"/>
      <c r="E28" s="80">
        <v>1064710000</v>
      </c>
      <c r="F28" s="77"/>
      <c r="G28" s="77">
        <v>1442500000</v>
      </c>
      <c r="H28" s="77"/>
      <c r="I28" s="77">
        <v>106470000</v>
      </c>
      <c r="J28" s="77"/>
      <c r="K28" s="77">
        <v>7000000000</v>
      </c>
      <c r="L28" s="77"/>
      <c r="M28" s="77">
        <v>3851372342</v>
      </c>
      <c r="N28" s="77"/>
      <c r="O28" s="77">
        <v>-20971775</v>
      </c>
      <c r="P28" s="77"/>
      <c r="Q28" s="77">
        <v>19882952064</v>
      </c>
      <c r="R28" s="77"/>
      <c r="S28" s="77">
        <f t="shared" ref="S28:S33" si="1">SUM(O28:Q28)</f>
        <v>19861980289</v>
      </c>
      <c r="T28" s="77"/>
      <c r="U28" s="77">
        <f>+SUM(E28:M28,S28:S28)</f>
        <v>33327032631</v>
      </c>
      <c r="V28" s="77"/>
      <c r="W28" s="77">
        <v>0</v>
      </c>
      <c r="X28" s="77"/>
      <c r="Y28" s="77">
        <f t="shared" ref="Y28:Y33" si="2">SUM(U28:W28)</f>
        <v>33327032631</v>
      </c>
    </row>
    <row r="29" spans="1:26" s="88" customFormat="1" ht="24" customHeight="1">
      <c r="A29" s="67" t="s">
        <v>124</v>
      </c>
      <c r="B29" s="67"/>
      <c r="C29" s="68">
        <v>16</v>
      </c>
      <c r="D29" s="66"/>
      <c r="E29" s="77">
        <v>0</v>
      </c>
      <c r="F29" s="77"/>
      <c r="G29" s="77">
        <v>0</v>
      </c>
      <c r="H29" s="77"/>
      <c r="I29" s="77">
        <v>0</v>
      </c>
      <c r="J29" s="77"/>
      <c r="K29" s="77">
        <v>0</v>
      </c>
      <c r="L29" s="77"/>
      <c r="M29" s="77">
        <v>-585301871</v>
      </c>
      <c r="N29" s="77"/>
      <c r="O29" s="77">
        <v>0</v>
      </c>
      <c r="P29" s="77"/>
      <c r="Q29" s="77">
        <v>0</v>
      </c>
      <c r="R29" s="77"/>
      <c r="S29" s="77">
        <f t="shared" si="1"/>
        <v>0</v>
      </c>
      <c r="T29" s="77"/>
      <c r="U29" s="77">
        <f>+SUM(E29:M29,S29:S29)</f>
        <v>-585301871</v>
      </c>
      <c r="V29" s="77"/>
      <c r="W29" s="77">
        <v>0</v>
      </c>
      <c r="X29" s="77"/>
      <c r="Y29" s="77">
        <f t="shared" si="2"/>
        <v>-585301871</v>
      </c>
    </row>
    <row r="30" spans="1:26" s="88" customFormat="1" ht="24" customHeight="1">
      <c r="A30" s="86" t="s">
        <v>125</v>
      </c>
      <c r="B30" s="67"/>
      <c r="C30" s="67"/>
      <c r="D30" s="66"/>
      <c r="E30" s="77">
        <v>0</v>
      </c>
      <c r="F30" s="77"/>
      <c r="G30" s="77">
        <v>0</v>
      </c>
      <c r="H30" s="77"/>
      <c r="I30" s="77">
        <v>0</v>
      </c>
      <c r="J30" s="77"/>
      <c r="K30" s="77">
        <v>0</v>
      </c>
      <c r="L30" s="77"/>
      <c r="M30" s="77">
        <f>PL!E111</f>
        <v>1520397765</v>
      </c>
      <c r="N30" s="77"/>
      <c r="O30" s="77">
        <v>0</v>
      </c>
      <c r="P30" s="77"/>
      <c r="Q30" s="77">
        <v>0</v>
      </c>
      <c r="R30" s="77"/>
      <c r="S30" s="77">
        <f t="shared" si="1"/>
        <v>0</v>
      </c>
      <c r="T30" s="77"/>
      <c r="U30" s="77">
        <f>+SUM(E30:M30,S30:S30)</f>
        <v>1520397765</v>
      </c>
      <c r="V30" s="77"/>
      <c r="W30" s="77">
        <f>PL!E112</f>
        <v>3649448</v>
      </c>
      <c r="X30" s="77"/>
      <c r="Y30" s="77">
        <f t="shared" si="2"/>
        <v>1524047213</v>
      </c>
    </row>
    <row r="31" spans="1:26" s="88" customFormat="1" ht="24" customHeight="1">
      <c r="A31" s="86" t="s">
        <v>111</v>
      </c>
      <c r="B31" s="67"/>
      <c r="C31" s="67"/>
      <c r="D31" s="66"/>
      <c r="E31" s="77">
        <v>0</v>
      </c>
      <c r="F31" s="77"/>
      <c r="G31" s="77">
        <v>0</v>
      </c>
      <c r="H31" s="77"/>
      <c r="I31" s="77">
        <v>0</v>
      </c>
      <c r="J31" s="77"/>
      <c r="K31" s="77">
        <v>0</v>
      </c>
      <c r="L31" s="77"/>
      <c r="M31" s="77">
        <v>0</v>
      </c>
      <c r="N31" s="77"/>
      <c r="O31" s="77">
        <v>0</v>
      </c>
      <c r="P31" s="77"/>
      <c r="Q31" s="77">
        <f>PL!E138-W31</f>
        <v>748067250</v>
      </c>
      <c r="R31" s="77"/>
      <c r="S31" s="77">
        <f t="shared" si="1"/>
        <v>748067250</v>
      </c>
      <c r="T31" s="77"/>
      <c r="U31" s="77">
        <f>+SUM(E31:M31,S31:S31)</f>
        <v>748067250</v>
      </c>
      <c r="V31" s="77"/>
      <c r="W31" s="77">
        <f>PL!E143</f>
        <v>5441720</v>
      </c>
      <c r="X31" s="77"/>
      <c r="Y31" s="77">
        <f t="shared" si="2"/>
        <v>753508970</v>
      </c>
    </row>
    <row r="32" spans="1:26" s="88" customFormat="1" ht="24" customHeight="1">
      <c r="A32" s="67" t="s">
        <v>196</v>
      </c>
      <c r="B32" s="67"/>
      <c r="C32" s="67"/>
      <c r="D32" s="66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</row>
    <row r="33" spans="1:25" s="88" customFormat="1" ht="24" customHeight="1">
      <c r="A33" s="66" t="s">
        <v>197</v>
      </c>
      <c r="B33" s="67"/>
      <c r="C33" s="68">
        <v>1.2</v>
      </c>
      <c r="D33" s="66"/>
      <c r="E33" s="87">
        <v>-24258320</v>
      </c>
      <c r="F33" s="77"/>
      <c r="G33" s="87">
        <v>-32866185</v>
      </c>
      <c r="H33" s="77"/>
      <c r="I33" s="87">
        <v>-2425832</v>
      </c>
      <c r="J33" s="77"/>
      <c r="K33" s="87">
        <v>-159489284</v>
      </c>
      <c r="L33" s="77"/>
      <c r="M33" s="87">
        <v>0</v>
      </c>
      <c r="N33" s="77"/>
      <c r="O33" s="87">
        <v>0</v>
      </c>
      <c r="P33" s="77"/>
      <c r="Q33" s="87">
        <v>0</v>
      </c>
      <c r="R33" s="77"/>
      <c r="S33" s="77">
        <f t="shared" si="1"/>
        <v>0</v>
      </c>
      <c r="T33" s="77"/>
      <c r="U33" s="77">
        <f>+SUM(E33:M33,S33:S33)</f>
        <v>-219039621</v>
      </c>
      <c r="V33" s="77"/>
      <c r="W33" s="77">
        <f>-U33</f>
        <v>219039621</v>
      </c>
      <c r="X33" s="77"/>
      <c r="Y33" s="77">
        <f t="shared" si="2"/>
        <v>0</v>
      </c>
    </row>
    <row r="34" spans="1:25" s="88" customFormat="1" ht="24" customHeight="1" thickBot="1">
      <c r="A34" s="69" t="s">
        <v>30</v>
      </c>
      <c r="B34" s="67"/>
      <c r="C34" s="67"/>
      <c r="D34" s="66"/>
      <c r="E34" s="78">
        <f>SUM(E28:E33)</f>
        <v>1040451680</v>
      </c>
      <c r="F34" s="77"/>
      <c r="G34" s="78">
        <f>SUM(G28:G33)</f>
        <v>1409633815</v>
      </c>
      <c r="H34" s="77"/>
      <c r="I34" s="78">
        <f>SUM(I28:I33)</f>
        <v>104044168</v>
      </c>
      <c r="J34" s="77"/>
      <c r="K34" s="78">
        <f>SUM(K28:K33)</f>
        <v>6840510716</v>
      </c>
      <c r="L34" s="77"/>
      <c r="M34" s="78">
        <f>SUM(M28:M33)</f>
        <v>4786468236</v>
      </c>
      <c r="N34" s="77"/>
      <c r="O34" s="78">
        <f>SUM(O28:O33)</f>
        <v>-20971775</v>
      </c>
      <c r="P34" s="78"/>
      <c r="Q34" s="78">
        <f>SUM(Q28:Q33)</f>
        <v>20631019314</v>
      </c>
      <c r="R34" s="77"/>
      <c r="S34" s="78">
        <f>SUM(S28:S33)</f>
        <v>20610047539</v>
      </c>
      <c r="T34" s="77"/>
      <c r="U34" s="78">
        <f>SUM(U28:U33)</f>
        <v>34791156154</v>
      </c>
      <c r="V34" s="77"/>
      <c r="W34" s="78">
        <f>SUM(W28:W33)</f>
        <v>228130789</v>
      </c>
      <c r="X34" s="77"/>
      <c r="Y34" s="78">
        <f>SUM(Y28:Y33)</f>
        <v>35019286943</v>
      </c>
    </row>
    <row r="35" spans="1:25" s="88" customFormat="1" ht="24" customHeight="1" thickTop="1">
      <c r="A35" s="69"/>
      <c r="B35" s="67"/>
      <c r="C35" s="67"/>
      <c r="D35" s="66"/>
      <c r="E35" s="176">
        <f>E34-BS!E64</f>
        <v>0</v>
      </c>
      <c r="F35" s="176"/>
      <c r="G35" s="176">
        <f>G34-BS!E65</f>
        <v>0</v>
      </c>
      <c r="H35" s="176"/>
      <c r="I35" s="176">
        <f>I34-BS!E68</f>
        <v>0</v>
      </c>
      <c r="J35" s="176"/>
      <c r="K35" s="176">
        <f>K34-BS!E69</f>
        <v>0</v>
      </c>
      <c r="L35" s="176"/>
      <c r="M35" s="176">
        <f>M34-BS!E70</f>
        <v>0</v>
      </c>
      <c r="N35" s="176"/>
      <c r="O35" s="176"/>
      <c r="P35" s="176"/>
      <c r="Q35" s="176"/>
      <c r="R35" s="176"/>
      <c r="S35" s="176">
        <f>S34-BS!E71</f>
        <v>0</v>
      </c>
      <c r="T35" s="176"/>
      <c r="U35" s="176">
        <f>U34-BS!E72</f>
        <v>0</v>
      </c>
      <c r="V35" s="176"/>
      <c r="W35" s="176">
        <f>W34-BS!E73</f>
        <v>0</v>
      </c>
      <c r="X35" s="176"/>
      <c r="Y35" s="176">
        <f>Y34-BS!E74</f>
        <v>0</v>
      </c>
    </row>
    <row r="36" spans="1:25" ht="24" customHeight="1">
      <c r="A36" s="67" t="s">
        <v>5</v>
      </c>
      <c r="E36" s="162"/>
      <c r="G36" s="162"/>
      <c r="I36" s="162"/>
      <c r="K36" s="162"/>
      <c r="M36" s="77"/>
      <c r="Q36" s="77"/>
      <c r="S36" s="77"/>
      <c r="W36" s="77"/>
      <c r="Y36" s="77"/>
    </row>
    <row r="37" spans="1:25" ht="24" customHeight="1">
      <c r="Q37" s="77"/>
      <c r="Y37" s="89"/>
    </row>
    <row r="41" spans="1:25" ht="24" customHeight="1">
      <c r="E41" s="89"/>
      <c r="F41" s="90"/>
      <c r="G41" s="89"/>
      <c r="H41" s="90"/>
      <c r="I41" s="90"/>
      <c r="J41" s="90"/>
      <c r="K41" s="90"/>
      <c r="L41" s="90"/>
      <c r="M41" s="90"/>
      <c r="N41" s="90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</row>
    <row r="42" spans="1:25" ht="24" customHeight="1">
      <c r="E42" s="89"/>
      <c r="F42" s="90"/>
      <c r="G42" s="89"/>
      <c r="H42" s="90"/>
      <c r="I42" s="90"/>
      <c r="J42" s="90"/>
      <c r="K42" s="90"/>
      <c r="L42" s="90"/>
      <c r="M42" s="90"/>
      <c r="N42" s="90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</row>
    <row r="43" spans="1:25" ht="24" customHeight="1">
      <c r="E43" s="89"/>
      <c r="F43" s="90"/>
      <c r="G43" s="89"/>
      <c r="H43" s="90"/>
      <c r="I43" s="90"/>
      <c r="J43" s="90"/>
      <c r="K43" s="90"/>
      <c r="L43" s="90"/>
      <c r="M43" s="90"/>
      <c r="N43" s="90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</row>
    <row r="44" spans="1:25" ht="24" customHeight="1">
      <c r="E44" s="89"/>
      <c r="F44" s="90"/>
      <c r="G44" s="89"/>
      <c r="H44" s="90"/>
      <c r="I44" s="90"/>
      <c r="J44" s="90"/>
      <c r="K44" s="90"/>
      <c r="L44" s="90"/>
      <c r="M44" s="90"/>
      <c r="N44" s="90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</row>
    <row r="45" spans="1:25" ht="24" customHeight="1">
      <c r="E45" s="89"/>
      <c r="F45" s="90"/>
      <c r="G45" s="89"/>
      <c r="H45" s="90"/>
      <c r="I45" s="90"/>
      <c r="J45" s="90"/>
      <c r="K45" s="90"/>
      <c r="L45" s="90"/>
      <c r="M45" s="90"/>
      <c r="N45" s="90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</row>
    <row r="47" spans="1:25" ht="24" customHeight="1">
      <c r="M47" s="77"/>
    </row>
  </sheetData>
  <mergeCells count="14">
    <mergeCell ref="W1:Y1"/>
    <mergeCell ref="I25:M25"/>
    <mergeCell ref="I26:L26"/>
    <mergeCell ref="I12:L12"/>
    <mergeCell ref="E6:Y6"/>
    <mergeCell ref="E20:Y20"/>
    <mergeCell ref="O22:S22"/>
    <mergeCell ref="I11:M11"/>
    <mergeCell ref="E21:U21"/>
    <mergeCell ref="A2:G2"/>
    <mergeCell ref="A3:G3"/>
    <mergeCell ref="A4:H4"/>
    <mergeCell ref="O8:S8"/>
    <mergeCell ref="E7:U7"/>
  </mergeCells>
  <printOptions horizontalCentered="1"/>
  <pageMargins left="0.3" right="0.1" top="0.8" bottom="0" header="0.511811023622047" footer="0.1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1247-BA5C-44C1-9E8C-92101F2DD93D}">
  <dimension ref="A1:M29"/>
  <sheetViews>
    <sheetView showGridLines="0" view="pageBreakPreview" zoomScale="85" zoomScaleNormal="80" zoomScaleSheetLayoutView="85" workbookViewId="0"/>
  </sheetViews>
  <sheetFormatPr defaultColWidth="8.140625" defaultRowHeight="24" customHeight="1"/>
  <cols>
    <col min="1" max="1" width="50.42578125" style="67" customWidth="1"/>
    <col min="2" max="2" width="1.7109375" style="67" customWidth="1"/>
    <col min="3" max="3" width="9" style="67" customWidth="1"/>
    <col min="4" max="4" width="1.7109375" style="66" customWidth="1"/>
    <col min="5" max="5" width="18.140625" style="66" customWidth="1"/>
    <col min="6" max="6" width="1.7109375" style="66" customWidth="1"/>
    <col min="7" max="7" width="18.140625" style="66" customWidth="1"/>
    <col min="8" max="8" width="1.7109375" style="66" customWidth="1"/>
    <col min="9" max="9" width="18.140625" style="66" customWidth="1"/>
    <col min="10" max="10" width="1.7109375" style="66" customWidth="1"/>
    <col min="11" max="11" width="18.140625" style="66" customWidth="1"/>
    <col min="12" max="250" width="8.140625" style="66"/>
    <col min="251" max="251" width="38.28515625" style="66" customWidth="1"/>
    <col min="252" max="252" width="1.28515625" style="66" customWidth="1"/>
    <col min="253" max="253" width="7.7109375" style="66" bestFit="1" customWidth="1"/>
    <col min="254" max="254" width="1.28515625" style="66" customWidth="1"/>
    <col min="255" max="255" width="16.140625" style="66" customWidth="1"/>
    <col min="256" max="256" width="1.42578125" style="66" customWidth="1"/>
    <col min="257" max="257" width="16.140625" style="66" customWidth="1"/>
    <col min="258" max="258" width="1.42578125" style="66" customWidth="1"/>
    <col min="259" max="259" width="17" style="66" customWidth="1"/>
    <col min="260" max="260" width="1.42578125" style="66" customWidth="1"/>
    <col min="261" max="261" width="17" style="66" customWidth="1"/>
    <col min="262" max="262" width="1.42578125" style="66" customWidth="1"/>
    <col min="263" max="263" width="17" style="66" customWidth="1"/>
    <col min="264" max="264" width="1.42578125" style="66" customWidth="1"/>
    <col min="265" max="265" width="17.28515625" style="66" customWidth="1"/>
    <col min="266" max="266" width="1.42578125" style="66" customWidth="1"/>
    <col min="267" max="267" width="17" style="66" customWidth="1"/>
    <col min="268" max="506" width="8.140625" style="66"/>
    <col min="507" max="507" width="38.28515625" style="66" customWidth="1"/>
    <col min="508" max="508" width="1.28515625" style="66" customWidth="1"/>
    <col min="509" max="509" width="7.7109375" style="66" bestFit="1" customWidth="1"/>
    <col min="510" max="510" width="1.28515625" style="66" customWidth="1"/>
    <col min="511" max="511" width="16.140625" style="66" customWidth="1"/>
    <col min="512" max="512" width="1.42578125" style="66" customWidth="1"/>
    <col min="513" max="513" width="16.140625" style="66" customWidth="1"/>
    <col min="514" max="514" width="1.42578125" style="66" customWidth="1"/>
    <col min="515" max="515" width="17" style="66" customWidth="1"/>
    <col min="516" max="516" width="1.42578125" style="66" customWidth="1"/>
    <col min="517" max="517" width="17" style="66" customWidth="1"/>
    <col min="518" max="518" width="1.42578125" style="66" customWidth="1"/>
    <col min="519" max="519" width="17" style="66" customWidth="1"/>
    <col min="520" max="520" width="1.42578125" style="66" customWidth="1"/>
    <col min="521" max="521" width="17.28515625" style="66" customWidth="1"/>
    <col min="522" max="522" width="1.42578125" style="66" customWidth="1"/>
    <col min="523" max="523" width="17" style="66" customWidth="1"/>
    <col min="524" max="762" width="8.140625" style="66"/>
    <col min="763" max="763" width="38.28515625" style="66" customWidth="1"/>
    <col min="764" max="764" width="1.28515625" style="66" customWidth="1"/>
    <col min="765" max="765" width="7.7109375" style="66" bestFit="1" customWidth="1"/>
    <col min="766" max="766" width="1.28515625" style="66" customWidth="1"/>
    <col min="767" max="767" width="16.140625" style="66" customWidth="1"/>
    <col min="768" max="768" width="1.42578125" style="66" customWidth="1"/>
    <col min="769" max="769" width="16.140625" style="66" customWidth="1"/>
    <col min="770" max="770" width="1.42578125" style="66" customWidth="1"/>
    <col min="771" max="771" width="17" style="66" customWidth="1"/>
    <col min="772" max="772" width="1.42578125" style="66" customWidth="1"/>
    <col min="773" max="773" width="17" style="66" customWidth="1"/>
    <col min="774" max="774" width="1.42578125" style="66" customWidth="1"/>
    <col min="775" max="775" width="17" style="66" customWidth="1"/>
    <col min="776" max="776" width="1.42578125" style="66" customWidth="1"/>
    <col min="777" max="777" width="17.28515625" style="66" customWidth="1"/>
    <col min="778" max="778" width="1.42578125" style="66" customWidth="1"/>
    <col min="779" max="779" width="17" style="66" customWidth="1"/>
    <col min="780" max="1018" width="8.140625" style="66"/>
    <col min="1019" max="1019" width="38.28515625" style="66" customWidth="1"/>
    <col min="1020" max="1020" width="1.28515625" style="66" customWidth="1"/>
    <col min="1021" max="1021" width="7.7109375" style="66" bestFit="1" customWidth="1"/>
    <col min="1022" max="1022" width="1.28515625" style="66" customWidth="1"/>
    <col min="1023" max="1023" width="16.140625" style="66" customWidth="1"/>
    <col min="1024" max="1024" width="1.42578125" style="66" customWidth="1"/>
    <col min="1025" max="1025" width="16.140625" style="66" customWidth="1"/>
    <col min="1026" max="1026" width="1.42578125" style="66" customWidth="1"/>
    <col min="1027" max="1027" width="17" style="66" customWidth="1"/>
    <col min="1028" max="1028" width="1.42578125" style="66" customWidth="1"/>
    <col min="1029" max="1029" width="17" style="66" customWidth="1"/>
    <col min="1030" max="1030" width="1.42578125" style="66" customWidth="1"/>
    <col min="1031" max="1031" width="17" style="66" customWidth="1"/>
    <col min="1032" max="1032" width="1.42578125" style="66" customWidth="1"/>
    <col min="1033" max="1033" width="17.28515625" style="66" customWidth="1"/>
    <col min="1034" max="1034" width="1.42578125" style="66" customWidth="1"/>
    <col min="1035" max="1035" width="17" style="66" customWidth="1"/>
    <col min="1036" max="1274" width="8.140625" style="66"/>
    <col min="1275" max="1275" width="38.28515625" style="66" customWidth="1"/>
    <col min="1276" max="1276" width="1.28515625" style="66" customWidth="1"/>
    <col min="1277" max="1277" width="7.7109375" style="66" bestFit="1" customWidth="1"/>
    <col min="1278" max="1278" width="1.28515625" style="66" customWidth="1"/>
    <col min="1279" max="1279" width="16.140625" style="66" customWidth="1"/>
    <col min="1280" max="1280" width="1.42578125" style="66" customWidth="1"/>
    <col min="1281" max="1281" width="16.140625" style="66" customWidth="1"/>
    <col min="1282" max="1282" width="1.42578125" style="66" customWidth="1"/>
    <col min="1283" max="1283" width="17" style="66" customWidth="1"/>
    <col min="1284" max="1284" width="1.42578125" style="66" customWidth="1"/>
    <col min="1285" max="1285" width="17" style="66" customWidth="1"/>
    <col min="1286" max="1286" width="1.42578125" style="66" customWidth="1"/>
    <col min="1287" max="1287" width="17" style="66" customWidth="1"/>
    <col min="1288" max="1288" width="1.42578125" style="66" customWidth="1"/>
    <col min="1289" max="1289" width="17.28515625" style="66" customWidth="1"/>
    <col min="1290" max="1290" width="1.42578125" style="66" customWidth="1"/>
    <col min="1291" max="1291" width="17" style="66" customWidth="1"/>
    <col min="1292" max="1530" width="8.140625" style="66"/>
    <col min="1531" max="1531" width="38.28515625" style="66" customWidth="1"/>
    <col min="1532" max="1532" width="1.28515625" style="66" customWidth="1"/>
    <col min="1533" max="1533" width="7.7109375" style="66" bestFit="1" customWidth="1"/>
    <col min="1534" max="1534" width="1.28515625" style="66" customWidth="1"/>
    <col min="1535" max="1535" width="16.140625" style="66" customWidth="1"/>
    <col min="1536" max="1536" width="1.42578125" style="66" customWidth="1"/>
    <col min="1537" max="1537" width="16.140625" style="66" customWidth="1"/>
    <col min="1538" max="1538" width="1.42578125" style="66" customWidth="1"/>
    <col min="1539" max="1539" width="17" style="66" customWidth="1"/>
    <col min="1540" max="1540" width="1.42578125" style="66" customWidth="1"/>
    <col min="1541" max="1541" width="17" style="66" customWidth="1"/>
    <col min="1542" max="1542" width="1.42578125" style="66" customWidth="1"/>
    <col min="1543" max="1543" width="17" style="66" customWidth="1"/>
    <col min="1544" max="1544" width="1.42578125" style="66" customWidth="1"/>
    <col min="1545" max="1545" width="17.28515625" style="66" customWidth="1"/>
    <col min="1546" max="1546" width="1.42578125" style="66" customWidth="1"/>
    <col min="1547" max="1547" width="17" style="66" customWidth="1"/>
    <col min="1548" max="1786" width="8.140625" style="66"/>
    <col min="1787" max="1787" width="38.28515625" style="66" customWidth="1"/>
    <col min="1788" max="1788" width="1.28515625" style="66" customWidth="1"/>
    <col min="1789" max="1789" width="7.7109375" style="66" bestFit="1" customWidth="1"/>
    <col min="1790" max="1790" width="1.28515625" style="66" customWidth="1"/>
    <col min="1791" max="1791" width="16.140625" style="66" customWidth="1"/>
    <col min="1792" max="1792" width="1.42578125" style="66" customWidth="1"/>
    <col min="1793" max="1793" width="16.140625" style="66" customWidth="1"/>
    <col min="1794" max="1794" width="1.42578125" style="66" customWidth="1"/>
    <col min="1795" max="1795" width="17" style="66" customWidth="1"/>
    <col min="1796" max="1796" width="1.42578125" style="66" customWidth="1"/>
    <col min="1797" max="1797" width="17" style="66" customWidth="1"/>
    <col min="1798" max="1798" width="1.42578125" style="66" customWidth="1"/>
    <col min="1799" max="1799" width="17" style="66" customWidth="1"/>
    <col min="1800" max="1800" width="1.42578125" style="66" customWidth="1"/>
    <col min="1801" max="1801" width="17.28515625" style="66" customWidth="1"/>
    <col min="1802" max="1802" width="1.42578125" style="66" customWidth="1"/>
    <col min="1803" max="1803" width="17" style="66" customWidth="1"/>
    <col min="1804" max="2042" width="8.140625" style="66"/>
    <col min="2043" max="2043" width="38.28515625" style="66" customWidth="1"/>
    <col min="2044" max="2044" width="1.28515625" style="66" customWidth="1"/>
    <col min="2045" max="2045" width="7.7109375" style="66" bestFit="1" customWidth="1"/>
    <col min="2046" max="2046" width="1.28515625" style="66" customWidth="1"/>
    <col min="2047" max="2047" width="16.140625" style="66" customWidth="1"/>
    <col min="2048" max="2048" width="1.42578125" style="66" customWidth="1"/>
    <col min="2049" max="2049" width="16.140625" style="66" customWidth="1"/>
    <col min="2050" max="2050" width="1.42578125" style="66" customWidth="1"/>
    <col min="2051" max="2051" width="17" style="66" customWidth="1"/>
    <col min="2052" max="2052" width="1.42578125" style="66" customWidth="1"/>
    <col min="2053" max="2053" width="17" style="66" customWidth="1"/>
    <col min="2054" max="2054" width="1.42578125" style="66" customWidth="1"/>
    <col min="2055" max="2055" width="17" style="66" customWidth="1"/>
    <col min="2056" max="2056" width="1.42578125" style="66" customWidth="1"/>
    <col min="2057" max="2057" width="17.28515625" style="66" customWidth="1"/>
    <col min="2058" max="2058" width="1.42578125" style="66" customWidth="1"/>
    <col min="2059" max="2059" width="17" style="66" customWidth="1"/>
    <col min="2060" max="2298" width="8.140625" style="66"/>
    <col min="2299" max="2299" width="38.28515625" style="66" customWidth="1"/>
    <col min="2300" max="2300" width="1.28515625" style="66" customWidth="1"/>
    <col min="2301" max="2301" width="7.7109375" style="66" bestFit="1" customWidth="1"/>
    <col min="2302" max="2302" width="1.28515625" style="66" customWidth="1"/>
    <col min="2303" max="2303" width="16.140625" style="66" customWidth="1"/>
    <col min="2304" max="2304" width="1.42578125" style="66" customWidth="1"/>
    <col min="2305" max="2305" width="16.140625" style="66" customWidth="1"/>
    <col min="2306" max="2306" width="1.42578125" style="66" customWidth="1"/>
    <col min="2307" max="2307" width="17" style="66" customWidth="1"/>
    <col min="2308" max="2308" width="1.42578125" style="66" customWidth="1"/>
    <col min="2309" max="2309" width="17" style="66" customWidth="1"/>
    <col min="2310" max="2310" width="1.42578125" style="66" customWidth="1"/>
    <col min="2311" max="2311" width="17" style="66" customWidth="1"/>
    <col min="2312" max="2312" width="1.42578125" style="66" customWidth="1"/>
    <col min="2313" max="2313" width="17.28515625" style="66" customWidth="1"/>
    <col min="2314" max="2314" width="1.42578125" style="66" customWidth="1"/>
    <col min="2315" max="2315" width="17" style="66" customWidth="1"/>
    <col min="2316" max="2554" width="8.140625" style="66"/>
    <col min="2555" max="2555" width="38.28515625" style="66" customWidth="1"/>
    <col min="2556" max="2556" width="1.28515625" style="66" customWidth="1"/>
    <col min="2557" max="2557" width="7.7109375" style="66" bestFit="1" customWidth="1"/>
    <col min="2558" max="2558" width="1.28515625" style="66" customWidth="1"/>
    <col min="2559" max="2559" width="16.140625" style="66" customWidth="1"/>
    <col min="2560" max="2560" width="1.42578125" style="66" customWidth="1"/>
    <col min="2561" max="2561" width="16.140625" style="66" customWidth="1"/>
    <col min="2562" max="2562" width="1.42578125" style="66" customWidth="1"/>
    <col min="2563" max="2563" width="17" style="66" customWidth="1"/>
    <col min="2564" max="2564" width="1.42578125" style="66" customWidth="1"/>
    <col min="2565" max="2565" width="17" style="66" customWidth="1"/>
    <col min="2566" max="2566" width="1.42578125" style="66" customWidth="1"/>
    <col min="2567" max="2567" width="17" style="66" customWidth="1"/>
    <col min="2568" max="2568" width="1.42578125" style="66" customWidth="1"/>
    <col min="2569" max="2569" width="17.28515625" style="66" customWidth="1"/>
    <col min="2570" max="2570" width="1.42578125" style="66" customWidth="1"/>
    <col min="2571" max="2571" width="17" style="66" customWidth="1"/>
    <col min="2572" max="2810" width="8.140625" style="66"/>
    <col min="2811" max="2811" width="38.28515625" style="66" customWidth="1"/>
    <col min="2812" max="2812" width="1.28515625" style="66" customWidth="1"/>
    <col min="2813" max="2813" width="7.7109375" style="66" bestFit="1" customWidth="1"/>
    <col min="2814" max="2814" width="1.28515625" style="66" customWidth="1"/>
    <col min="2815" max="2815" width="16.140625" style="66" customWidth="1"/>
    <col min="2816" max="2816" width="1.42578125" style="66" customWidth="1"/>
    <col min="2817" max="2817" width="16.140625" style="66" customWidth="1"/>
    <col min="2818" max="2818" width="1.42578125" style="66" customWidth="1"/>
    <col min="2819" max="2819" width="17" style="66" customWidth="1"/>
    <col min="2820" max="2820" width="1.42578125" style="66" customWidth="1"/>
    <col min="2821" max="2821" width="17" style="66" customWidth="1"/>
    <col min="2822" max="2822" width="1.42578125" style="66" customWidth="1"/>
    <col min="2823" max="2823" width="17" style="66" customWidth="1"/>
    <col min="2824" max="2824" width="1.42578125" style="66" customWidth="1"/>
    <col min="2825" max="2825" width="17.28515625" style="66" customWidth="1"/>
    <col min="2826" max="2826" width="1.42578125" style="66" customWidth="1"/>
    <col min="2827" max="2827" width="17" style="66" customWidth="1"/>
    <col min="2828" max="3066" width="8.140625" style="66"/>
    <col min="3067" max="3067" width="38.28515625" style="66" customWidth="1"/>
    <col min="3068" max="3068" width="1.28515625" style="66" customWidth="1"/>
    <col min="3069" max="3069" width="7.7109375" style="66" bestFit="1" customWidth="1"/>
    <col min="3070" max="3070" width="1.28515625" style="66" customWidth="1"/>
    <col min="3071" max="3071" width="16.140625" style="66" customWidth="1"/>
    <col min="3072" max="3072" width="1.42578125" style="66" customWidth="1"/>
    <col min="3073" max="3073" width="16.140625" style="66" customWidth="1"/>
    <col min="3074" max="3074" width="1.42578125" style="66" customWidth="1"/>
    <col min="3075" max="3075" width="17" style="66" customWidth="1"/>
    <col min="3076" max="3076" width="1.42578125" style="66" customWidth="1"/>
    <col min="3077" max="3077" width="17" style="66" customWidth="1"/>
    <col min="3078" max="3078" width="1.42578125" style="66" customWidth="1"/>
    <col min="3079" max="3079" width="17" style="66" customWidth="1"/>
    <col min="3080" max="3080" width="1.42578125" style="66" customWidth="1"/>
    <col min="3081" max="3081" width="17.28515625" style="66" customWidth="1"/>
    <col min="3082" max="3082" width="1.42578125" style="66" customWidth="1"/>
    <col min="3083" max="3083" width="17" style="66" customWidth="1"/>
    <col min="3084" max="3322" width="8.140625" style="66"/>
    <col min="3323" max="3323" width="38.28515625" style="66" customWidth="1"/>
    <col min="3324" max="3324" width="1.28515625" style="66" customWidth="1"/>
    <col min="3325" max="3325" width="7.7109375" style="66" bestFit="1" customWidth="1"/>
    <col min="3326" max="3326" width="1.28515625" style="66" customWidth="1"/>
    <col min="3327" max="3327" width="16.140625" style="66" customWidth="1"/>
    <col min="3328" max="3328" width="1.42578125" style="66" customWidth="1"/>
    <col min="3329" max="3329" width="16.140625" style="66" customWidth="1"/>
    <col min="3330" max="3330" width="1.42578125" style="66" customWidth="1"/>
    <col min="3331" max="3331" width="17" style="66" customWidth="1"/>
    <col min="3332" max="3332" width="1.42578125" style="66" customWidth="1"/>
    <col min="3333" max="3333" width="17" style="66" customWidth="1"/>
    <col min="3334" max="3334" width="1.42578125" style="66" customWidth="1"/>
    <col min="3335" max="3335" width="17" style="66" customWidth="1"/>
    <col min="3336" max="3336" width="1.42578125" style="66" customWidth="1"/>
    <col min="3337" max="3337" width="17.28515625" style="66" customWidth="1"/>
    <col min="3338" max="3338" width="1.42578125" style="66" customWidth="1"/>
    <col min="3339" max="3339" width="17" style="66" customWidth="1"/>
    <col min="3340" max="3578" width="8.140625" style="66"/>
    <col min="3579" max="3579" width="38.28515625" style="66" customWidth="1"/>
    <col min="3580" max="3580" width="1.28515625" style="66" customWidth="1"/>
    <col min="3581" max="3581" width="7.7109375" style="66" bestFit="1" customWidth="1"/>
    <col min="3582" max="3582" width="1.28515625" style="66" customWidth="1"/>
    <col min="3583" max="3583" width="16.140625" style="66" customWidth="1"/>
    <col min="3584" max="3584" width="1.42578125" style="66" customWidth="1"/>
    <col min="3585" max="3585" width="16.140625" style="66" customWidth="1"/>
    <col min="3586" max="3586" width="1.42578125" style="66" customWidth="1"/>
    <col min="3587" max="3587" width="17" style="66" customWidth="1"/>
    <col min="3588" max="3588" width="1.42578125" style="66" customWidth="1"/>
    <col min="3589" max="3589" width="17" style="66" customWidth="1"/>
    <col min="3590" max="3590" width="1.42578125" style="66" customWidth="1"/>
    <col min="3591" max="3591" width="17" style="66" customWidth="1"/>
    <col min="3592" max="3592" width="1.42578125" style="66" customWidth="1"/>
    <col min="3593" max="3593" width="17.28515625" style="66" customWidth="1"/>
    <col min="3594" max="3594" width="1.42578125" style="66" customWidth="1"/>
    <col min="3595" max="3595" width="17" style="66" customWidth="1"/>
    <col min="3596" max="3834" width="8.140625" style="66"/>
    <col min="3835" max="3835" width="38.28515625" style="66" customWidth="1"/>
    <col min="3836" max="3836" width="1.28515625" style="66" customWidth="1"/>
    <col min="3837" max="3837" width="7.7109375" style="66" bestFit="1" customWidth="1"/>
    <col min="3838" max="3838" width="1.28515625" style="66" customWidth="1"/>
    <col min="3839" max="3839" width="16.140625" style="66" customWidth="1"/>
    <col min="3840" max="3840" width="1.42578125" style="66" customWidth="1"/>
    <col min="3841" max="3841" width="16.140625" style="66" customWidth="1"/>
    <col min="3842" max="3842" width="1.42578125" style="66" customWidth="1"/>
    <col min="3843" max="3843" width="17" style="66" customWidth="1"/>
    <col min="3844" max="3844" width="1.42578125" style="66" customWidth="1"/>
    <col min="3845" max="3845" width="17" style="66" customWidth="1"/>
    <col min="3846" max="3846" width="1.42578125" style="66" customWidth="1"/>
    <col min="3847" max="3847" width="17" style="66" customWidth="1"/>
    <col min="3848" max="3848" width="1.42578125" style="66" customWidth="1"/>
    <col min="3849" max="3849" width="17.28515625" style="66" customWidth="1"/>
    <col min="3850" max="3850" width="1.42578125" style="66" customWidth="1"/>
    <col min="3851" max="3851" width="17" style="66" customWidth="1"/>
    <col min="3852" max="4090" width="8.140625" style="66"/>
    <col min="4091" max="4091" width="38.28515625" style="66" customWidth="1"/>
    <col min="4092" max="4092" width="1.28515625" style="66" customWidth="1"/>
    <col min="4093" max="4093" width="7.7109375" style="66" bestFit="1" customWidth="1"/>
    <col min="4094" max="4094" width="1.28515625" style="66" customWidth="1"/>
    <col min="4095" max="4095" width="16.140625" style="66" customWidth="1"/>
    <col min="4096" max="4096" width="1.42578125" style="66" customWidth="1"/>
    <col min="4097" max="4097" width="16.140625" style="66" customWidth="1"/>
    <col min="4098" max="4098" width="1.42578125" style="66" customWidth="1"/>
    <col min="4099" max="4099" width="17" style="66" customWidth="1"/>
    <col min="4100" max="4100" width="1.42578125" style="66" customWidth="1"/>
    <col min="4101" max="4101" width="17" style="66" customWidth="1"/>
    <col min="4102" max="4102" width="1.42578125" style="66" customWidth="1"/>
    <col min="4103" max="4103" width="17" style="66" customWidth="1"/>
    <col min="4104" max="4104" width="1.42578125" style="66" customWidth="1"/>
    <col min="4105" max="4105" width="17.28515625" style="66" customWidth="1"/>
    <col min="4106" max="4106" width="1.42578125" style="66" customWidth="1"/>
    <col min="4107" max="4107" width="17" style="66" customWidth="1"/>
    <col min="4108" max="4346" width="8.140625" style="66"/>
    <col min="4347" max="4347" width="38.28515625" style="66" customWidth="1"/>
    <col min="4348" max="4348" width="1.28515625" style="66" customWidth="1"/>
    <col min="4349" max="4349" width="7.7109375" style="66" bestFit="1" customWidth="1"/>
    <col min="4350" max="4350" width="1.28515625" style="66" customWidth="1"/>
    <col min="4351" max="4351" width="16.140625" style="66" customWidth="1"/>
    <col min="4352" max="4352" width="1.42578125" style="66" customWidth="1"/>
    <col min="4353" max="4353" width="16.140625" style="66" customWidth="1"/>
    <col min="4354" max="4354" width="1.42578125" style="66" customWidth="1"/>
    <col min="4355" max="4355" width="17" style="66" customWidth="1"/>
    <col min="4356" max="4356" width="1.42578125" style="66" customWidth="1"/>
    <col min="4357" max="4357" width="17" style="66" customWidth="1"/>
    <col min="4358" max="4358" width="1.42578125" style="66" customWidth="1"/>
    <col min="4359" max="4359" width="17" style="66" customWidth="1"/>
    <col min="4360" max="4360" width="1.42578125" style="66" customWidth="1"/>
    <col min="4361" max="4361" width="17.28515625" style="66" customWidth="1"/>
    <col min="4362" max="4362" width="1.42578125" style="66" customWidth="1"/>
    <col min="4363" max="4363" width="17" style="66" customWidth="1"/>
    <col min="4364" max="4602" width="8.140625" style="66"/>
    <col min="4603" max="4603" width="38.28515625" style="66" customWidth="1"/>
    <col min="4604" max="4604" width="1.28515625" style="66" customWidth="1"/>
    <col min="4605" max="4605" width="7.7109375" style="66" bestFit="1" customWidth="1"/>
    <col min="4606" max="4606" width="1.28515625" style="66" customWidth="1"/>
    <col min="4607" max="4607" width="16.140625" style="66" customWidth="1"/>
    <col min="4608" max="4608" width="1.42578125" style="66" customWidth="1"/>
    <col min="4609" max="4609" width="16.140625" style="66" customWidth="1"/>
    <col min="4610" max="4610" width="1.42578125" style="66" customWidth="1"/>
    <col min="4611" max="4611" width="17" style="66" customWidth="1"/>
    <col min="4612" max="4612" width="1.42578125" style="66" customWidth="1"/>
    <col min="4613" max="4613" width="17" style="66" customWidth="1"/>
    <col min="4614" max="4614" width="1.42578125" style="66" customWidth="1"/>
    <col min="4615" max="4615" width="17" style="66" customWidth="1"/>
    <col min="4616" max="4616" width="1.42578125" style="66" customWidth="1"/>
    <col min="4617" max="4617" width="17.28515625" style="66" customWidth="1"/>
    <col min="4618" max="4618" width="1.42578125" style="66" customWidth="1"/>
    <col min="4619" max="4619" width="17" style="66" customWidth="1"/>
    <col min="4620" max="4858" width="8.140625" style="66"/>
    <col min="4859" max="4859" width="38.28515625" style="66" customWidth="1"/>
    <col min="4860" max="4860" width="1.28515625" style="66" customWidth="1"/>
    <col min="4861" max="4861" width="7.7109375" style="66" bestFit="1" customWidth="1"/>
    <col min="4862" max="4862" width="1.28515625" style="66" customWidth="1"/>
    <col min="4863" max="4863" width="16.140625" style="66" customWidth="1"/>
    <col min="4864" max="4864" width="1.42578125" style="66" customWidth="1"/>
    <col min="4865" max="4865" width="16.140625" style="66" customWidth="1"/>
    <col min="4866" max="4866" width="1.42578125" style="66" customWidth="1"/>
    <col min="4867" max="4867" width="17" style="66" customWidth="1"/>
    <col min="4868" max="4868" width="1.42578125" style="66" customWidth="1"/>
    <col min="4869" max="4869" width="17" style="66" customWidth="1"/>
    <col min="4870" max="4870" width="1.42578125" style="66" customWidth="1"/>
    <col min="4871" max="4871" width="17" style="66" customWidth="1"/>
    <col min="4872" max="4872" width="1.42578125" style="66" customWidth="1"/>
    <col min="4873" max="4873" width="17.28515625" style="66" customWidth="1"/>
    <col min="4874" max="4874" width="1.42578125" style="66" customWidth="1"/>
    <col min="4875" max="4875" width="17" style="66" customWidth="1"/>
    <col min="4876" max="5114" width="8.140625" style="66"/>
    <col min="5115" max="5115" width="38.28515625" style="66" customWidth="1"/>
    <col min="5116" max="5116" width="1.28515625" style="66" customWidth="1"/>
    <col min="5117" max="5117" width="7.7109375" style="66" bestFit="1" customWidth="1"/>
    <col min="5118" max="5118" width="1.28515625" style="66" customWidth="1"/>
    <col min="5119" max="5119" width="16.140625" style="66" customWidth="1"/>
    <col min="5120" max="5120" width="1.42578125" style="66" customWidth="1"/>
    <col min="5121" max="5121" width="16.140625" style="66" customWidth="1"/>
    <col min="5122" max="5122" width="1.42578125" style="66" customWidth="1"/>
    <col min="5123" max="5123" width="17" style="66" customWidth="1"/>
    <col min="5124" max="5124" width="1.42578125" style="66" customWidth="1"/>
    <col min="5125" max="5125" width="17" style="66" customWidth="1"/>
    <col min="5126" max="5126" width="1.42578125" style="66" customWidth="1"/>
    <col min="5127" max="5127" width="17" style="66" customWidth="1"/>
    <col min="5128" max="5128" width="1.42578125" style="66" customWidth="1"/>
    <col min="5129" max="5129" width="17.28515625" style="66" customWidth="1"/>
    <col min="5130" max="5130" width="1.42578125" style="66" customWidth="1"/>
    <col min="5131" max="5131" width="17" style="66" customWidth="1"/>
    <col min="5132" max="5370" width="8.140625" style="66"/>
    <col min="5371" max="5371" width="38.28515625" style="66" customWidth="1"/>
    <col min="5372" max="5372" width="1.28515625" style="66" customWidth="1"/>
    <col min="5373" max="5373" width="7.7109375" style="66" bestFit="1" customWidth="1"/>
    <col min="5374" max="5374" width="1.28515625" style="66" customWidth="1"/>
    <col min="5375" max="5375" width="16.140625" style="66" customWidth="1"/>
    <col min="5376" max="5376" width="1.42578125" style="66" customWidth="1"/>
    <col min="5377" max="5377" width="16.140625" style="66" customWidth="1"/>
    <col min="5378" max="5378" width="1.42578125" style="66" customWidth="1"/>
    <col min="5379" max="5379" width="17" style="66" customWidth="1"/>
    <col min="5380" max="5380" width="1.42578125" style="66" customWidth="1"/>
    <col min="5381" max="5381" width="17" style="66" customWidth="1"/>
    <col min="5382" max="5382" width="1.42578125" style="66" customWidth="1"/>
    <col min="5383" max="5383" width="17" style="66" customWidth="1"/>
    <col min="5384" max="5384" width="1.42578125" style="66" customWidth="1"/>
    <col min="5385" max="5385" width="17.28515625" style="66" customWidth="1"/>
    <col min="5386" max="5386" width="1.42578125" style="66" customWidth="1"/>
    <col min="5387" max="5387" width="17" style="66" customWidth="1"/>
    <col min="5388" max="5626" width="8.140625" style="66"/>
    <col min="5627" max="5627" width="38.28515625" style="66" customWidth="1"/>
    <col min="5628" max="5628" width="1.28515625" style="66" customWidth="1"/>
    <col min="5629" max="5629" width="7.7109375" style="66" bestFit="1" customWidth="1"/>
    <col min="5630" max="5630" width="1.28515625" style="66" customWidth="1"/>
    <col min="5631" max="5631" width="16.140625" style="66" customWidth="1"/>
    <col min="5632" max="5632" width="1.42578125" style="66" customWidth="1"/>
    <col min="5633" max="5633" width="16.140625" style="66" customWidth="1"/>
    <col min="5634" max="5634" width="1.42578125" style="66" customWidth="1"/>
    <col min="5635" max="5635" width="17" style="66" customWidth="1"/>
    <col min="5636" max="5636" width="1.42578125" style="66" customWidth="1"/>
    <col min="5637" max="5637" width="17" style="66" customWidth="1"/>
    <col min="5638" max="5638" width="1.42578125" style="66" customWidth="1"/>
    <col min="5639" max="5639" width="17" style="66" customWidth="1"/>
    <col min="5640" max="5640" width="1.42578125" style="66" customWidth="1"/>
    <col min="5641" max="5641" width="17.28515625" style="66" customWidth="1"/>
    <col min="5642" max="5642" width="1.42578125" style="66" customWidth="1"/>
    <col min="5643" max="5643" width="17" style="66" customWidth="1"/>
    <col min="5644" max="5882" width="8.140625" style="66"/>
    <col min="5883" max="5883" width="38.28515625" style="66" customWidth="1"/>
    <col min="5884" max="5884" width="1.28515625" style="66" customWidth="1"/>
    <col min="5885" max="5885" width="7.7109375" style="66" bestFit="1" customWidth="1"/>
    <col min="5886" max="5886" width="1.28515625" style="66" customWidth="1"/>
    <col min="5887" max="5887" width="16.140625" style="66" customWidth="1"/>
    <col min="5888" max="5888" width="1.42578125" style="66" customWidth="1"/>
    <col min="5889" max="5889" width="16.140625" style="66" customWidth="1"/>
    <col min="5890" max="5890" width="1.42578125" style="66" customWidth="1"/>
    <col min="5891" max="5891" width="17" style="66" customWidth="1"/>
    <col min="5892" max="5892" width="1.42578125" style="66" customWidth="1"/>
    <col min="5893" max="5893" width="17" style="66" customWidth="1"/>
    <col min="5894" max="5894" width="1.42578125" style="66" customWidth="1"/>
    <col min="5895" max="5895" width="17" style="66" customWidth="1"/>
    <col min="5896" max="5896" width="1.42578125" style="66" customWidth="1"/>
    <col min="5897" max="5897" width="17.28515625" style="66" customWidth="1"/>
    <col min="5898" max="5898" width="1.42578125" style="66" customWidth="1"/>
    <col min="5899" max="5899" width="17" style="66" customWidth="1"/>
    <col min="5900" max="6138" width="8.140625" style="66"/>
    <col min="6139" max="6139" width="38.28515625" style="66" customWidth="1"/>
    <col min="6140" max="6140" width="1.28515625" style="66" customWidth="1"/>
    <col min="6141" max="6141" width="7.7109375" style="66" bestFit="1" customWidth="1"/>
    <col min="6142" max="6142" width="1.28515625" style="66" customWidth="1"/>
    <col min="6143" max="6143" width="16.140625" style="66" customWidth="1"/>
    <col min="6144" max="6144" width="1.42578125" style="66" customWidth="1"/>
    <col min="6145" max="6145" width="16.140625" style="66" customWidth="1"/>
    <col min="6146" max="6146" width="1.42578125" style="66" customWidth="1"/>
    <col min="6147" max="6147" width="17" style="66" customWidth="1"/>
    <col min="6148" max="6148" width="1.42578125" style="66" customWidth="1"/>
    <col min="6149" max="6149" width="17" style="66" customWidth="1"/>
    <col min="6150" max="6150" width="1.42578125" style="66" customWidth="1"/>
    <col min="6151" max="6151" width="17" style="66" customWidth="1"/>
    <col min="6152" max="6152" width="1.42578125" style="66" customWidth="1"/>
    <col min="6153" max="6153" width="17.28515625" style="66" customWidth="1"/>
    <col min="6154" max="6154" width="1.42578125" style="66" customWidth="1"/>
    <col min="6155" max="6155" width="17" style="66" customWidth="1"/>
    <col min="6156" max="6394" width="8.140625" style="66"/>
    <col min="6395" max="6395" width="38.28515625" style="66" customWidth="1"/>
    <col min="6396" max="6396" width="1.28515625" style="66" customWidth="1"/>
    <col min="6397" max="6397" width="7.7109375" style="66" bestFit="1" customWidth="1"/>
    <col min="6398" max="6398" width="1.28515625" style="66" customWidth="1"/>
    <col min="6399" max="6399" width="16.140625" style="66" customWidth="1"/>
    <col min="6400" max="6400" width="1.42578125" style="66" customWidth="1"/>
    <col min="6401" max="6401" width="16.140625" style="66" customWidth="1"/>
    <col min="6402" max="6402" width="1.42578125" style="66" customWidth="1"/>
    <col min="6403" max="6403" width="17" style="66" customWidth="1"/>
    <col min="6404" max="6404" width="1.42578125" style="66" customWidth="1"/>
    <col min="6405" max="6405" width="17" style="66" customWidth="1"/>
    <col min="6406" max="6406" width="1.42578125" style="66" customWidth="1"/>
    <col min="6407" max="6407" width="17" style="66" customWidth="1"/>
    <col min="6408" max="6408" width="1.42578125" style="66" customWidth="1"/>
    <col min="6409" max="6409" width="17.28515625" style="66" customWidth="1"/>
    <col min="6410" max="6410" width="1.42578125" style="66" customWidth="1"/>
    <col min="6411" max="6411" width="17" style="66" customWidth="1"/>
    <col min="6412" max="6650" width="8.140625" style="66"/>
    <col min="6651" max="6651" width="38.28515625" style="66" customWidth="1"/>
    <col min="6652" max="6652" width="1.28515625" style="66" customWidth="1"/>
    <col min="6653" max="6653" width="7.7109375" style="66" bestFit="1" customWidth="1"/>
    <col min="6654" max="6654" width="1.28515625" style="66" customWidth="1"/>
    <col min="6655" max="6655" width="16.140625" style="66" customWidth="1"/>
    <col min="6656" max="6656" width="1.42578125" style="66" customWidth="1"/>
    <col min="6657" max="6657" width="16.140625" style="66" customWidth="1"/>
    <col min="6658" max="6658" width="1.42578125" style="66" customWidth="1"/>
    <col min="6659" max="6659" width="17" style="66" customWidth="1"/>
    <col min="6660" max="6660" width="1.42578125" style="66" customWidth="1"/>
    <col min="6661" max="6661" width="17" style="66" customWidth="1"/>
    <col min="6662" max="6662" width="1.42578125" style="66" customWidth="1"/>
    <col min="6663" max="6663" width="17" style="66" customWidth="1"/>
    <col min="6664" max="6664" width="1.42578125" style="66" customWidth="1"/>
    <col min="6665" max="6665" width="17.28515625" style="66" customWidth="1"/>
    <col min="6666" max="6666" width="1.42578125" style="66" customWidth="1"/>
    <col min="6667" max="6667" width="17" style="66" customWidth="1"/>
    <col min="6668" max="6906" width="8.140625" style="66"/>
    <col min="6907" max="6907" width="38.28515625" style="66" customWidth="1"/>
    <col min="6908" max="6908" width="1.28515625" style="66" customWidth="1"/>
    <col min="6909" max="6909" width="7.7109375" style="66" bestFit="1" customWidth="1"/>
    <col min="6910" max="6910" width="1.28515625" style="66" customWidth="1"/>
    <col min="6911" max="6911" width="16.140625" style="66" customWidth="1"/>
    <col min="6912" max="6912" width="1.42578125" style="66" customWidth="1"/>
    <col min="6913" max="6913" width="16.140625" style="66" customWidth="1"/>
    <col min="6914" max="6914" width="1.42578125" style="66" customWidth="1"/>
    <col min="6915" max="6915" width="17" style="66" customWidth="1"/>
    <col min="6916" max="6916" width="1.42578125" style="66" customWidth="1"/>
    <col min="6917" max="6917" width="17" style="66" customWidth="1"/>
    <col min="6918" max="6918" width="1.42578125" style="66" customWidth="1"/>
    <col min="6919" max="6919" width="17" style="66" customWidth="1"/>
    <col min="6920" max="6920" width="1.42578125" style="66" customWidth="1"/>
    <col min="6921" max="6921" width="17.28515625" style="66" customWidth="1"/>
    <col min="6922" max="6922" width="1.42578125" style="66" customWidth="1"/>
    <col min="6923" max="6923" width="17" style="66" customWidth="1"/>
    <col min="6924" max="7162" width="8.140625" style="66"/>
    <col min="7163" max="7163" width="38.28515625" style="66" customWidth="1"/>
    <col min="7164" max="7164" width="1.28515625" style="66" customWidth="1"/>
    <col min="7165" max="7165" width="7.7109375" style="66" bestFit="1" customWidth="1"/>
    <col min="7166" max="7166" width="1.28515625" style="66" customWidth="1"/>
    <col min="7167" max="7167" width="16.140625" style="66" customWidth="1"/>
    <col min="7168" max="7168" width="1.42578125" style="66" customWidth="1"/>
    <col min="7169" max="7169" width="16.140625" style="66" customWidth="1"/>
    <col min="7170" max="7170" width="1.42578125" style="66" customWidth="1"/>
    <col min="7171" max="7171" width="17" style="66" customWidth="1"/>
    <col min="7172" max="7172" width="1.42578125" style="66" customWidth="1"/>
    <col min="7173" max="7173" width="17" style="66" customWidth="1"/>
    <col min="7174" max="7174" width="1.42578125" style="66" customWidth="1"/>
    <col min="7175" max="7175" width="17" style="66" customWidth="1"/>
    <col min="7176" max="7176" width="1.42578125" style="66" customWidth="1"/>
    <col min="7177" max="7177" width="17.28515625" style="66" customWidth="1"/>
    <col min="7178" max="7178" width="1.42578125" style="66" customWidth="1"/>
    <col min="7179" max="7179" width="17" style="66" customWidth="1"/>
    <col min="7180" max="7418" width="8.140625" style="66"/>
    <col min="7419" max="7419" width="38.28515625" style="66" customWidth="1"/>
    <col min="7420" max="7420" width="1.28515625" style="66" customWidth="1"/>
    <col min="7421" max="7421" width="7.7109375" style="66" bestFit="1" customWidth="1"/>
    <col min="7422" max="7422" width="1.28515625" style="66" customWidth="1"/>
    <col min="7423" max="7423" width="16.140625" style="66" customWidth="1"/>
    <col min="7424" max="7424" width="1.42578125" style="66" customWidth="1"/>
    <col min="7425" max="7425" width="16.140625" style="66" customWidth="1"/>
    <col min="7426" max="7426" width="1.42578125" style="66" customWidth="1"/>
    <col min="7427" max="7427" width="17" style="66" customWidth="1"/>
    <col min="7428" max="7428" width="1.42578125" style="66" customWidth="1"/>
    <col min="7429" max="7429" width="17" style="66" customWidth="1"/>
    <col min="7430" max="7430" width="1.42578125" style="66" customWidth="1"/>
    <col min="7431" max="7431" width="17" style="66" customWidth="1"/>
    <col min="7432" max="7432" width="1.42578125" style="66" customWidth="1"/>
    <col min="7433" max="7433" width="17.28515625" style="66" customWidth="1"/>
    <col min="7434" max="7434" width="1.42578125" style="66" customWidth="1"/>
    <col min="7435" max="7435" width="17" style="66" customWidth="1"/>
    <col min="7436" max="7674" width="8.140625" style="66"/>
    <col min="7675" max="7675" width="38.28515625" style="66" customWidth="1"/>
    <col min="7676" max="7676" width="1.28515625" style="66" customWidth="1"/>
    <col min="7677" max="7677" width="7.7109375" style="66" bestFit="1" customWidth="1"/>
    <col min="7678" max="7678" width="1.28515625" style="66" customWidth="1"/>
    <col min="7679" max="7679" width="16.140625" style="66" customWidth="1"/>
    <col min="7680" max="7680" width="1.42578125" style="66" customWidth="1"/>
    <col min="7681" max="7681" width="16.140625" style="66" customWidth="1"/>
    <col min="7682" max="7682" width="1.42578125" style="66" customWidth="1"/>
    <col min="7683" max="7683" width="17" style="66" customWidth="1"/>
    <col min="7684" max="7684" width="1.42578125" style="66" customWidth="1"/>
    <col min="7685" max="7685" width="17" style="66" customWidth="1"/>
    <col min="7686" max="7686" width="1.42578125" style="66" customWidth="1"/>
    <col min="7687" max="7687" width="17" style="66" customWidth="1"/>
    <col min="7688" max="7688" width="1.42578125" style="66" customWidth="1"/>
    <col min="7689" max="7689" width="17.28515625" style="66" customWidth="1"/>
    <col min="7690" max="7690" width="1.42578125" style="66" customWidth="1"/>
    <col min="7691" max="7691" width="17" style="66" customWidth="1"/>
    <col min="7692" max="7930" width="8.140625" style="66"/>
    <col min="7931" max="7931" width="38.28515625" style="66" customWidth="1"/>
    <col min="7932" max="7932" width="1.28515625" style="66" customWidth="1"/>
    <col min="7933" max="7933" width="7.7109375" style="66" bestFit="1" customWidth="1"/>
    <col min="7934" max="7934" width="1.28515625" style="66" customWidth="1"/>
    <col min="7935" max="7935" width="16.140625" style="66" customWidth="1"/>
    <col min="7936" max="7936" width="1.42578125" style="66" customWidth="1"/>
    <col min="7937" max="7937" width="16.140625" style="66" customWidth="1"/>
    <col min="7938" max="7938" width="1.42578125" style="66" customWidth="1"/>
    <col min="7939" max="7939" width="17" style="66" customWidth="1"/>
    <col min="7940" max="7940" width="1.42578125" style="66" customWidth="1"/>
    <col min="7941" max="7941" width="17" style="66" customWidth="1"/>
    <col min="7942" max="7942" width="1.42578125" style="66" customWidth="1"/>
    <col min="7943" max="7943" width="17" style="66" customWidth="1"/>
    <col min="7944" max="7944" width="1.42578125" style="66" customWidth="1"/>
    <col min="7945" max="7945" width="17.28515625" style="66" customWidth="1"/>
    <col min="7946" max="7946" width="1.42578125" style="66" customWidth="1"/>
    <col min="7947" max="7947" width="17" style="66" customWidth="1"/>
    <col min="7948" max="8186" width="8.140625" style="66"/>
    <col min="8187" max="8187" width="38.28515625" style="66" customWidth="1"/>
    <col min="8188" max="8188" width="1.28515625" style="66" customWidth="1"/>
    <col min="8189" max="8189" width="7.7109375" style="66" bestFit="1" customWidth="1"/>
    <col min="8190" max="8190" width="1.28515625" style="66" customWidth="1"/>
    <col min="8191" max="8191" width="16.140625" style="66" customWidth="1"/>
    <col min="8192" max="8192" width="1.42578125" style="66" customWidth="1"/>
    <col min="8193" max="8193" width="16.140625" style="66" customWidth="1"/>
    <col min="8194" max="8194" width="1.42578125" style="66" customWidth="1"/>
    <col min="8195" max="8195" width="17" style="66" customWidth="1"/>
    <col min="8196" max="8196" width="1.42578125" style="66" customWidth="1"/>
    <col min="8197" max="8197" width="17" style="66" customWidth="1"/>
    <col min="8198" max="8198" width="1.42578125" style="66" customWidth="1"/>
    <col min="8199" max="8199" width="17" style="66" customWidth="1"/>
    <col min="8200" max="8200" width="1.42578125" style="66" customWidth="1"/>
    <col min="8201" max="8201" width="17.28515625" style="66" customWidth="1"/>
    <col min="8202" max="8202" width="1.42578125" style="66" customWidth="1"/>
    <col min="8203" max="8203" width="17" style="66" customWidth="1"/>
    <col min="8204" max="8442" width="8.140625" style="66"/>
    <col min="8443" max="8443" width="38.28515625" style="66" customWidth="1"/>
    <col min="8444" max="8444" width="1.28515625" style="66" customWidth="1"/>
    <col min="8445" max="8445" width="7.7109375" style="66" bestFit="1" customWidth="1"/>
    <col min="8446" max="8446" width="1.28515625" style="66" customWidth="1"/>
    <col min="8447" max="8447" width="16.140625" style="66" customWidth="1"/>
    <col min="8448" max="8448" width="1.42578125" style="66" customWidth="1"/>
    <col min="8449" max="8449" width="16.140625" style="66" customWidth="1"/>
    <col min="8450" max="8450" width="1.42578125" style="66" customWidth="1"/>
    <col min="8451" max="8451" width="17" style="66" customWidth="1"/>
    <col min="8452" max="8452" width="1.42578125" style="66" customWidth="1"/>
    <col min="8453" max="8453" width="17" style="66" customWidth="1"/>
    <col min="8454" max="8454" width="1.42578125" style="66" customWidth="1"/>
    <col min="8455" max="8455" width="17" style="66" customWidth="1"/>
    <col min="8456" max="8456" width="1.42578125" style="66" customWidth="1"/>
    <col min="8457" max="8457" width="17.28515625" style="66" customWidth="1"/>
    <col min="8458" max="8458" width="1.42578125" style="66" customWidth="1"/>
    <col min="8459" max="8459" width="17" style="66" customWidth="1"/>
    <col min="8460" max="8698" width="8.140625" style="66"/>
    <col min="8699" max="8699" width="38.28515625" style="66" customWidth="1"/>
    <col min="8700" max="8700" width="1.28515625" style="66" customWidth="1"/>
    <col min="8701" max="8701" width="7.7109375" style="66" bestFit="1" customWidth="1"/>
    <col min="8702" max="8702" width="1.28515625" style="66" customWidth="1"/>
    <col min="8703" max="8703" width="16.140625" style="66" customWidth="1"/>
    <col min="8704" max="8704" width="1.42578125" style="66" customWidth="1"/>
    <col min="8705" max="8705" width="16.140625" style="66" customWidth="1"/>
    <col min="8706" max="8706" width="1.42578125" style="66" customWidth="1"/>
    <col min="8707" max="8707" width="17" style="66" customWidth="1"/>
    <col min="8708" max="8708" width="1.42578125" style="66" customWidth="1"/>
    <col min="8709" max="8709" width="17" style="66" customWidth="1"/>
    <col min="8710" max="8710" width="1.42578125" style="66" customWidth="1"/>
    <col min="8711" max="8711" width="17" style="66" customWidth="1"/>
    <col min="8712" max="8712" width="1.42578125" style="66" customWidth="1"/>
    <col min="8713" max="8713" width="17.28515625" style="66" customWidth="1"/>
    <col min="8714" max="8714" width="1.42578125" style="66" customWidth="1"/>
    <col min="8715" max="8715" width="17" style="66" customWidth="1"/>
    <col min="8716" max="8954" width="8.140625" style="66"/>
    <col min="8955" max="8955" width="38.28515625" style="66" customWidth="1"/>
    <col min="8956" max="8956" width="1.28515625" style="66" customWidth="1"/>
    <col min="8957" max="8957" width="7.7109375" style="66" bestFit="1" customWidth="1"/>
    <col min="8958" max="8958" width="1.28515625" style="66" customWidth="1"/>
    <col min="8959" max="8959" width="16.140625" style="66" customWidth="1"/>
    <col min="8960" max="8960" width="1.42578125" style="66" customWidth="1"/>
    <col min="8961" max="8961" width="16.140625" style="66" customWidth="1"/>
    <col min="8962" max="8962" width="1.42578125" style="66" customWidth="1"/>
    <col min="8963" max="8963" width="17" style="66" customWidth="1"/>
    <col min="8964" max="8964" width="1.42578125" style="66" customWidth="1"/>
    <col min="8965" max="8965" width="17" style="66" customWidth="1"/>
    <col min="8966" max="8966" width="1.42578125" style="66" customWidth="1"/>
    <col min="8967" max="8967" width="17" style="66" customWidth="1"/>
    <col min="8968" max="8968" width="1.42578125" style="66" customWidth="1"/>
    <col min="8969" max="8969" width="17.28515625" style="66" customWidth="1"/>
    <col min="8970" max="8970" width="1.42578125" style="66" customWidth="1"/>
    <col min="8971" max="8971" width="17" style="66" customWidth="1"/>
    <col min="8972" max="9210" width="8.140625" style="66"/>
    <col min="9211" max="9211" width="38.28515625" style="66" customWidth="1"/>
    <col min="9212" max="9212" width="1.28515625" style="66" customWidth="1"/>
    <col min="9213" max="9213" width="7.7109375" style="66" bestFit="1" customWidth="1"/>
    <col min="9214" max="9214" width="1.28515625" style="66" customWidth="1"/>
    <col min="9215" max="9215" width="16.140625" style="66" customWidth="1"/>
    <col min="9216" max="9216" width="1.42578125" style="66" customWidth="1"/>
    <col min="9217" max="9217" width="16.140625" style="66" customWidth="1"/>
    <col min="9218" max="9218" width="1.42578125" style="66" customWidth="1"/>
    <col min="9219" max="9219" width="17" style="66" customWidth="1"/>
    <col min="9220" max="9220" width="1.42578125" style="66" customWidth="1"/>
    <col min="9221" max="9221" width="17" style="66" customWidth="1"/>
    <col min="9222" max="9222" width="1.42578125" style="66" customWidth="1"/>
    <col min="9223" max="9223" width="17" style="66" customWidth="1"/>
    <col min="9224" max="9224" width="1.42578125" style="66" customWidth="1"/>
    <col min="9225" max="9225" width="17.28515625" style="66" customWidth="1"/>
    <col min="9226" max="9226" width="1.42578125" style="66" customWidth="1"/>
    <col min="9227" max="9227" width="17" style="66" customWidth="1"/>
    <col min="9228" max="9466" width="8.140625" style="66"/>
    <col min="9467" max="9467" width="38.28515625" style="66" customWidth="1"/>
    <col min="9468" max="9468" width="1.28515625" style="66" customWidth="1"/>
    <col min="9469" max="9469" width="7.7109375" style="66" bestFit="1" customWidth="1"/>
    <col min="9470" max="9470" width="1.28515625" style="66" customWidth="1"/>
    <col min="9471" max="9471" width="16.140625" style="66" customWidth="1"/>
    <col min="9472" max="9472" width="1.42578125" style="66" customWidth="1"/>
    <col min="9473" max="9473" width="16.140625" style="66" customWidth="1"/>
    <col min="9474" max="9474" width="1.42578125" style="66" customWidth="1"/>
    <col min="9475" max="9475" width="17" style="66" customWidth="1"/>
    <col min="9476" max="9476" width="1.42578125" style="66" customWidth="1"/>
    <col min="9477" max="9477" width="17" style="66" customWidth="1"/>
    <col min="9478" max="9478" width="1.42578125" style="66" customWidth="1"/>
    <col min="9479" max="9479" width="17" style="66" customWidth="1"/>
    <col min="9480" max="9480" width="1.42578125" style="66" customWidth="1"/>
    <col min="9481" max="9481" width="17.28515625" style="66" customWidth="1"/>
    <col min="9482" max="9482" width="1.42578125" style="66" customWidth="1"/>
    <col min="9483" max="9483" width="17" style="66" customWidth="1"/>
    <col min="9484" max="9722" width="8.140625" style="66"/>
    <col min="9723" max="9723" width="38.28515625" style="66" customWidth="1"/>
    <col min="9724" max="9724" width="1.28515625" style="66" customWidth="1"/>
    <col min="9725" max="9725" width="7.7109375" style="66" bestFit="1" customWidth="1"/>
    <col min="9726" max="9726" width="1.28515625" style="66" customWidth="1"/>
    <col min="9727" max="9727" width="16.140625" style="66" customWidth="1"/>
    <col min="9728" max="9728" width="1.42578125" style="66" customWidth="1"/>
    <col min="9729" max="9729" width="16.140625" style="66" customWidth="1"/>
    <col min="9730" max="9730" width="1.42578125" style="66" customWidth="1"/>
    <col min="9731" max="9731" width="17" style="66" customWidth="1"/>
    <col min="9732" max="9732" width="1.42578125" style="66" customWidth="1"/>
    <col min="9733" max="9733" width="17" style="66" customWidth="1"/>
    <col min="9734" max="9734" width="1.42578125" style="66" customWidth="1"/>
    <col min="9735" max="9735" width="17" style="66" customWidth="1"/>
    <col min="9736" max="9736" width="1.42578125" style="66" customWidth="1"/>
    <col min="9737" max="9737" width="17.28515625" style="66" customWidth="1"/>
    <col min="9738" max="9738" width="1.42578125" style="66" customWidth="1"/>
    <col min="9739" max="9739" width="17" style="66" customWidth="1"/>
    <col min="9740" max="9978" width="8.140625" style="66"/>
    <col min="9979" max="9979" width="38.28515625" style="66" customWidth="1"/>
    <col min="9980" max="9980" width="1.28515625" style="66" customWidth="1"/>
    <col min="9981" max="9981" width="7.7109375" style="66" bestFit="1" customWidth="1"/>
    <col min="9982" max="9982" width="1.28515625" style="66" customWidth="1"/>
    <col min="9983" max="9983" width="16.140625" style="66" customWidth="1"/>
    <col min="9984" max="9984" width="1.42578125" style="66" customWidth="1"/>
    <col min="9985" max="9985" width="16.140625" style="66" customWidth="1"/>
    <col min="9986" max="9986" width="1.42578125" style="66" customWidth="1"/>
    <col min="9987" max="9987" width="17" style="66" customWidth="1"/>
    <col min="9988" max="9988" width="1.42578125" style="66" customWidth="1"/>
    <col min="9989" max="9989" width="17" style="66" customWidth="1"/>
    <col min="9990" max="9990" width="1.42578125" style="66" customWidth="1"/>
    <col min="9991" max="9991" width="17" style="66" customWidth="1"/>
    <col min="9992" max="9992" width="1.42578125" style="66" customWidth="1"/>
    <col min="9993" max="9993" width="17.28515625" style="66" customWidth="1"/>
    <col min="9994" max="9994" width="1.42578125" style="66" customWidth="1"/>
    <col min="9995" max="9995" width="17" style="66" customWidth="1"/>
    <col min="9996" max="10234" width="8.140625" style="66"/>
    <col min="10235" max="10235" width="38.28515625" style="66" customWidth="1"/>
    <col min="10236" max="10236" width="1.28515625" style="66" customWidth="1"/>
    <col min="10237" max="10237" width="7.7109375" style="66" bestFit="1" customWidth="1"/>
    <col min="10238" max="10238" width="1.28515625" style="66" customWidth="1"/>
    <col min="10239" max="10239" width="16.140625" style="66" customWidth="1"/>
    <col min="10240" max="10240" width="1.42578125" style="66" customWidth="1"/>
    <col min="10241" max="10241" width="16.140625" style="66" customWidth="1"/>
    <col min="10242" max="10242" width="1.42578125" style="66" customWidth="1"/>
    <col min="10243" max="10243" width="17" style="66" customWidth="1"/>
    <col min="10244" max="10244" width="1.42578125" style="66" customWidth="1"/>
    <col min="10245" max="10245" width="17" style="66" customWidth="1"/>
    <col min="10246" max="10246" width="1.42578125" style="66" customWidth="1"/>
    <col min="10247" max="10247" width="17" style="66" customWidth="1"/>
    <col min="10248" max="10248" width="1.42578125" style="66" customWidth="1"/>
    <col min="10249" max="10249" width="17.28515625" style="66" customWidth="1"/>
    <col min="10250" max="10250" width="1.42578125" style="66" customWidth="1"/>
    <col min="10251" max="10251" width="17" style="66" customWidth="1"/>
    <col min="10252" max="10490" width="8.140625" style="66"/>
    <col min="10491" max="10491" width="38.28515625" style="66" customWidth="1"/>
    <col min="10492" max="10492" width="1.28515625" style="66" customWidth="1"/>
    <col min="10493" max="10493" width="7.7109375" style="66" bestFit="1" customWidth="1"/>
    <col min="10494" max="10494" width="1.28515625" style="66" customWidth="1"/>
    <col min="10495" max="10495" width="16.140625" style="66" customWidth="1"/>
    <col min="10496" max="10496" width="1.42578125" style="66" customWidth="1"/>
    <col min="10497" max="10497" width="16.140625" style="66" customWidth="1"/>
    <col min="10498" max="10498" width="1.42578125" style="66" customWidth="1"/>
    <col min="10499" max="10499" width="17" style="66" customWidth="1"/>
    <col min="10500" max="10500" width="1.42578125" style="66" customWidth="1"/>
    <col min="10501" max="10501" width="17" style="66" customWidth="1"/>
    <col min="10502" max="10502" width="1.42578125" style="66" customWidth="1"/>
    <col min="10503" max="10503" width="17" style="66" customWidth="1"/>
    <col min="10504" max="10504" width="1.42578125" style="66" customWidth="1"/>
    <col min="10505" max="10505" width="17.28515625" style="66" customWidth="1"/>
    <col min="10506" max="10506" width="1.42578125" style="66" customWidth="1"/>
    <col min="10507" max="10507" width="17" style="66" customWidth="1"/>
    <col min="10508" max="10746" width="8.140625" style="66"/>
    <col min="10747" max="10747" width="38.28515625" style="66" customWidth="1"/>
    <col min="10748" max="10748" width="1.28515625" style="66" customWidth="1"/>
    <col min="10749" max="10749" width="7.7109375" style="66" bestFit="1" customWidth="1"/>
    <col min="10750" max="10750" width="1.28515625" style="66" customWidth="1"/>
    <col min="10751" max="10751" width="16.140625" style="66" customWidth="1"/>
    <col min="10752" max="10752" width="1.42578125" style="66" customWidth="1"/>
    <col min="10753" max="10753" width="16.140625" style="66" customWidth="1"/>
    <col min="10754" max="10754" width="1.42578125" style="66" customWidth="1"/>
    <col min="10755" max="10755" width="17" style="66" customWidth="1"/>
    <col min="10756" max="10756" width="1.42578125" style="66" customWidth="1"/>
    <col min="10757" max="10757" width="17" style="66" customWidth="1"/>
    <col min="10758" max="10758" width="1.42578125" style="66" customWidth="1"/>
    <col min="10759" max="10759" width="17" style="66" customWidth="1"/>
    <col min="10760" max="10760" width="1.42578125" style="66" customWidth="1"/>
    <col min="10761" max="10761" width="17.28515625" style="66" customWidth="1"/>
    <col min="10762" max="10762" width="1.42578125" style="66" customWidth="1"/>
    <col min="10763" max="10763" width="17" style="66" customWidth="1"/>
    <col min="10764" max="11002" width="8.140625" style="66"/>
    <col min="11003" max="11003" width="38.28515625" style="66" customWidth="1"/>
    <col min="11004" max="11004" width="1.28515625" style="66" customWidth="1"/>
    <col min="11005" max="11005" width="7.7109375" style="66" bestFit="1" customWidth="1"/>
    <col min="11006" max="11006" width="1.28515625" style="66" customWidth="1"/>
    <col min="11007" max="11007" width="16.140625" style="66" customWidth="1"/>
    <col min="11008" max="11008" width="1.42578125" style="66" customWidth="1"/>
    <col min="11009" max="11009" width="16.140625" style="66" customWidth="1"/>
    <col min="11010" max="11010" width="1.42578125" style="66" customWidth="1"/>
    <col min="11011" max="11011" width="17" style="66" customWidth="1"/>
    <col min="11012" max="11012" width="1.42578125" style="66" customWidth="1"/>
    <col min="11013" max="11013" width="17" style="66" customWidth="1"/>
    <col min="11014" max="11014" width="1.42578125" style="66" customWidth="1"/>
    <col min="11015" max="11015" width="17" style="66" customWidth="1"/>
    <col min="11016" max="11016" width="1.42578125" style="66" customWidth="1"/>
    <col min="11017" max="11017" width="17.28515625" style="66" customWidth="1"/>
    <col min="11018" max="11018" width="1.42578125" style="66" customWidth="1"/>
    <col min="11019" max="11019" width="17" style="66" customWidth="1"/>
    <col min="11020" max="11258" width="8.140625" style="66"/>
    <col min="11259" max="11259" width="38.28515625" style="66" customWidth="1"/>
    <col min="11260" max="11260" width="1.28515625" style="66" customWidth="1"/>
    <col min="11261" max="11261" width="7.7109375" style="66" bestFit="1" customWidth="1"/>
    <col min="11262" max="11262" width="1.28515625" style="66" customWidth="1"/>
    <col min="11263" max="11263" width="16.140625" style="66" customWidth="1"/>
    <col min="11264" max="11264" width="1.42578125" style="66" customWidth="1"/>
    <col min="11265" max="11265" width="16.140625" style="66" customWidth="1"/>
    <col min="11266" max="11266" width="1.42578125" style="66" customWidth="1"/>
    <col min="11267" max="11267" width="17" style="66" customWidth="1"/>
    <col min="11268" max="11268" width="1.42578125" style="66" customWidth="1"/>
    <col min="11269" max="11269" width="17" style="66" customWidth="1"/>
    <col min="11270" max="11270" width="1.42578125" style="66" customWidth="1"/>
    <col min="11271" max="11271" width="17" style="66" customWidth="1"/>
    <col min="11272" max="11272" width="1.42578125" style="66" customWidth="1"/>
    <col min="11273" max="11273" width="17.28515625" style="66" customWidth="1"/>
    <col min="11274" max="11274" width="1.42578125" style="66" customWidth="1"/>
    <col min="11275" max="11275" width="17" style="66" customWidth="1"/>
    <col min="11276" max="11514" width="8.140625" style="66"/>
    <col min="11515" max="11515" width="38.28515625" style="66" customWidth="1"/>
    <col min="11516" max="11516" width="1.28515625" style="66" customWidth="1"/>
    <col min="11517" max="11517" width="7.7109375" style="66" bestFit="1" customWidth="1"/>
    <col min="11518" max="11518" width="1.28515625" style="66" customWidth="1"/>
    <col min="11519" max="11519" width="16.140625" style="66" customWidth="1"/>
    <col min="11520" max="11520" width="1.42578125" style="66" customWidth="1"/>
    <col min="11521" max="11521" width="16.140625" style="66" customWidth="1"/>
    <col min="11522" max="11522" width="1.42578125" style="66" customWidth="1"/>
    <col min="11523" max="11523" width="17" style="66" customWidth="1"/>
    <col min="11524" max="11524" width="1.42578125" style="66" customWidth="1"/>
    <col min="11525" max="11525" width="17" style="66" customWidth="1"/>
    <col min="11526" max="11526" width="1.42578125" style="66" customWidth="1"/>
    <col min="11527" max="11527" width="17" style="66" customWidth="1"/>
    <col min="11528" max="11528" width="1.42578125" style="66" customWidth="1"/>
    <col min="11529" max="11529" width="17.28515625" style="66" customWidth="1"/>
    <col min="11530" max="11530" width="1.42578125" style="66" customWidth="1"/>
    <col min="11531" max="11531" width="17" style="66" customWidth="1"/>
    <col min="11532" max="11770" width="8.140625" style="66"/>
    <col min="11771" max="11771" width="38.28515625" style="66" customWidth="1"/>
    <col min="11772" max="11772" width="1.28515625" style="66" customWidth="1"/>
    <col min="11773" max="11773" width="7.7109375" style="66" bestFit="1" customWidth="1"/>
    <col min="11774" max="11774" width="1.28515625" style="66" customWidth="1"/>
    <col min="11775" max="11775" width="16.140625" style="66" customWidth="1"/>
    <col min="11776" max="11776" width="1.42578125" style="66" customWidth="1"/>
    <col min="11777" max="11777" width="16.140625" style="66" customWidth="1"/>
    <col min="11778" max="11778" width="1.42578125" style="66" customWidth="1"/>
    <col min="11779" max="11779" width="17" style="66" customWidth="1"/>
    <col min="11780" max="11780" width="1.42578125" style="66" customWidth="1"/>
    <col min="11781" max="11781" width="17" style="66" customWidth="1"/>
    <col min="11782" max="11782" width="1.42578125" style="66" customWidth="1"/>
    <col min="11783" max="11783" width="17" style="66" customWidth="1"/>
    <col min="11784" max="11784" width="1.42578125" style="66" customWidth="1"/>
    <col min="11785" max="11785" width="17.28515625" style="66" customWidth="1"/>
    <col min="11786" max="11786" width="1.42578125" style="66" customWidth="1"/>
    <col min="11787" max="11787" width="17" style="66" customWidth="1"/>
    <col min="11788" max="12026" width="8.140625" style="66"/>
    <col min="12027" max="12027" width="38.28515625" style="66" customWidth="1"/>
    <col min="12028" max="12028" width="1.28515625" style="66" customWidth="1"/>
    <col min="12029" max="12029" width="7.7109375" style="66" bestFit="1" customWidth="1"/>
    <col min="12030" max="12030" width="1.28515625" style="66" customWidth="1"/>
    <col min="12031" max="12031" width="16.140625" style="66" customWidth="1"/>
    <col min="12032" max="12032" width="1.42578125" style="66" customWidth="1"/>
    <col min="12033" max="12033" width="16.140625" style="66" customWidth="1"/>
    <col min="12034" max="12034" width="1.42578125" style="66" customWidth="1"/>
    <col min="12035" max="12035" width="17" style="66" customWidth="1"/>
    <col min="12036" max="12036" width="1.42578125" style="66" customWidth="1"/>
    <col min="12037" max="12037" width="17" style="66" customWidth="1"/>
    <col min="12038" max="12038" width="1.42578125" style="66" customWidth="1"/>
    <col min="12039" max="12039" width="17" style="66" customWidth="1"/>
    <col min="12040" max="12040" width="1.42578125" style="66" customWidth="1"/>
    <col min="12041" max="12041" width="17.28515625" style="66" customWidth="1"/>
    <col min="12042" max="12042" width="1.42578125" style="66" customWidth="1"/>
    <col min="12043" max="12043" width="17" style="66" customWidth="1"/>
    <col min="12044" max="12282" width="8.140625" style="66"/>
    <col min="12283" max="12283" width="38.28515625" style="66" customWidth="1"/>
    <col min="12284" max="12284" width="1.28515625" style="66" customWidth="1"/>
    <col min="12285" max="12285" width="7.7109375" style="66" bestFit="1" customWidth="1"/>
    <col min="12286" max="12286" width="1.28515625" style="66" customWidth="1"/>
    <col min="12287" max="12287" width="16.140625" style="66" customWidth="1"/>
    <col min="12288" max="12288" width="1.42578125" style="66" customWidth="1"/>
    <col min="12289" max="12289" width="16.140625" style="66" customWidth="1"/>
    <col min="12290" max="12290" width="1.42578125" style="66" customWidth="1"/>
    <col min="12291" max="12291" width="17" style="66" customWidth="1"/>
    <col min="12292" max="12292" width="1.42578125" style="66" customWidth="1"/>
    <col min="12293" max="12293" width="17" style="66" customWidth="1"/>
    <col min="12294" max="12294" width="1.42578125" style="66" customWidth="1"/>
    <col min="12295" max="12295" width="17" style="66" customWidth="1"/>
    <col min="12296" max="12296" width="1.42578125" style="66" customWidth="1"/>
    <col min="12297" max="12297" width="17.28515625" style="66" customWidth="1"/>
    <col min="12298" max="12298" width="1.42578125" style="66" customWidth="1"/>
    <col min="12299" max="12299" width="17" style="66" customWidth="1"/>
    <col min="12300" max="12538" width="8.140625" style="66"/>
    <col min="12539" max="12539" width="38.28515625" style="66" customWidth="1"/>
    <col min="12540" max="12540" width="1.28515625" style="66" customWidth="1"/>
    <col min="12541" max="12541" width="7.7109375" style="66" bestFit="1" customWidth="1"/>
    <col min="12542" max="12542" width="1.28515625" style="66" customWidth="1"/>
    <col min="12543" max="12543" width="16.140625" style="66" customWidth="1"/>
    <col min="12544" max="12544" width="1.42578125" style="66" customWidth="1"/>
    <col min="12545" max="12545" width="16.140625" style="66" customWidth="1"/>
    <col min="12546" max="12546" width="1.42578125" style="66" customWidth="1"/>
    <col min="12547" max="12547" width="17" style="66" customWidth="1"/>
    <col min="12548" max="12548" width="1.42578125" style="66" customWidth="1"/>
    <col min="12549" max="12549" width="17" style="66" customWidth="1"/>
    <col min="12550" max="12550" width="1.42578125" style="66" customWidth="1"/>
    <col min="12551" max="12551" width="17" style="66" customWidth="1"/>
    <col min="12552" max="12552" width="1.42578125" style="66" customWidth="1"/>
    <col min="12553" max="12553" width="17.28515625" style="66" customWidth="1"/>
    <col min="12554" max="12554" width="1.42578125" style="66" customWidth="1"/>
    <col min="12555" max="12555" width="17" style="66" customWidth="1"/>
    <col min="12556" max="12794" width="8.140625" style="66"/>
    <col min="12795" max="12795" width="38.28515625" style="66" customWidth="1"/>
    <col min="12796" max="12796" width="1.28515625" style="66" customWidth="1"/>
    <col min="12797" max="12797" width="7.7109375" style="66" bestFit="1" customWidth="1"/>
    <col min="12798" max="12798" width="1.28515625" style="66" customWidth="1"/>
    <col min="12799" max="12799" width="16.140625" style="66" customWidth="1"/>
    <col min="12800" max="12800" width="1.42578125" style="66" customWidth="1"/>
    <col min="12801" max="12801" width="16.140625" style="66" customWidth="1"/>
    <col min="12802" max="12802" width="1.42578125" style="66" customWidth="1"/>
    <col min="12803" max="12803" width="17" style="66" customWidth="1"/>
    <col min="12804" max="12804" width="1.42578125" style="66" customWidth="1"/>
    <col min="12805" max="12805" width="17" style="66" customWidth="1"/>
    <col min="12806" max="12806" width="1.42578125" style="66" customWidth="1"/>
    <col min="12807" max="12807" width="17" style="66" customWidth="1"/>
    <col min="12808" max="12808" width="1.42578125" style="66" customWidth="1"/>
    <col min="12809" max="12809" width="17.28515625" style="66" customWidth="1"/>
    <col min="12810" max="12810" width="1.42578125" style="66" customWidth="1"/>
    <col min="12811" max="12811" width="17" style="66" customWidth="1"/>
    <col min="12812" max="13050" width="8.140625" style="66"/>
    <col min="13051" max="13051" width="38.28515625" style="66" customWidth="1"/>
    <col min="13052" max="13052" width="1.28515625" style="66" customWidth="1"/>
    <col min="13053" max="13053" width="7.7109375" style="66" bestFit="1" customWidth="1"/>
    <col min="13054" max="13054" width="1.28515625" style="66" customWidth="1"/>
    <col min="13055" max="13055" width="16.140625" style="66" customWidth="1"/>
    <col min="13056" max="13056" width="1.42578125" style="66" customWidth="1"/>
    <col min="13057" max="13057" width="16.140625" style="66" customWidth="1"/>
    <col min="13058" max="13058" width="1.42578125" style="66" customWidth="1"/>
    <col min="13059" max="13059" width="17" style="66" customWidth="1"/>
    <col min="13060" max="13060" width="1.42578125" style="66" customWidth="1"/>
    <col min="13061" max="13061" width="17" style="66" customWidth="1"/>
    <col min="13062" max="13062" width="1.42578125" style="66" customWidth="1"/>
    <col min="13063" max="13063" width="17" style="66" customWidth="1"/>
    <col min="13064" max="13064" width="1.42578125" style="66" customWidth="1"/>
    <col min="13065" max="13065" width="17.28515625" style="66" customWidth="1"/>
    <col min="13066" max="13066" width="1.42578125" style="66" customWidth="1"/>
    <col min="13067" max="13067" width="17" style="66" customWidth="1"/>
    <col min="13068" max="13306" width="8.140625" style="66"/>
    <col min="13307" max="13307" width="38.28515625" style="66" customWidth="1"/>
    <col min="13308" max="13308" width="1.28515625" style="66" customWidth="1"/>
    <col min="13309" max="13309" width="7.7109375" style="66" bestFit="1" customWidth="1"/>
    <col min="13310" max="13310" width="1.28515625" style="66" customWidth="1"/>
    <col min="13311" max="13311" width="16.140625" style="66" customWidth="1"/>
    <col min="13312" max="13312" width="1.42578125" style="66" customWidth="1"/>
    <col min="13313" max="13313" width="16.140625" style="66" customWidth="1"/>
    <col min="13314" max="13314" width="1.42578125" style="66" customWidth="1"/>
    <col min="13315" max="13315" width="17" style="66" customWidth="1"/>
    <col min="13316" max="13316" width="1.42578125" style="66" customWidth="1"/>
    <col min="13317" max="13317" width="17" style="66" customWidth="1"/>
    <col min="13318" max="13318" width="1.42578125" style="66" customWidth="1"/>
    <col min="13319" max="13319" width="17" style="66" customWidth="1"/>
    <col min="13320" max="13320" width="1.42578125" style="66" customWidth="1"/>
    <col min="13321" max="13321" width="17.28515625" style="66" customWidth="1"/>
    <col min="13322" max="13322" width="1.42578125" style="66" customWidth="1"/>
    <col min="13323" max="13323" width="17" style="66" customWidth="1"/>
    <col min="13324" max="13562" width="8.140625" style="66"/>
    <col min="13563" max="13563" width="38.28515625" style="66" customWidth="1"/>
    <col min="13564" max="13564" width="1.28515625" style="66" customWidth="1"/>
    <col min="13565" max="13565" width="7.7109375" style="66" bestFit="1" customWidth="1"/>
    <col min="13566" max="13566" width="1.28515625" style="66" customWidth="1"/>
    <col min="13567" max="13567" width="16.140625" style="66" customWidth="1"/>
    <col min="13568" max="13568" width="1.42578125" style="66" customWidth="1"/>
    <col min="13569" max="13569" width="16.140625" style="66" customWidth="1"/>
    <col min="13570" max="13570" width="1.42578125" style="66" customWidth="1"/>
    <col min="13571" max="13571" width="17" style="66" customWidth="1"/>
    <col min="13572" max="13572" width="1.42578125" style="66" customWidth="1"/>
    <col min="13573" max="13573" width="17" style="66" customWidth="1"/>
    <col min="13574" max="13574" width="1.42578125" style="66" customWidth="1"/>
    <col min="13575" max="13575" width="17" style="66" customWidth="1"/>
    <col min="13576" max="13576" width="1.42578125" style="66" customWidth="1"/>
    <col min="13577" max="13577" width="17.28515625" style="66" customWidth="1"/>
    <col min="13578" max="13578" width="1.42578125" style="66" customWidth="1"/>
    <col min="13579" max="13579" width="17" style="66" customWidth="1"/>
    <col min="13580" max="13818" width="8.140625" style="66"/>
    <col min="13819" max="13819" width="38.28515625" style="66" customWidth="1"/>
    <col min="13820" max="13820" width="1.28515625" style="66" customWidth="1"/>
    <col min="13821" max="13821" width="7.7109375" style="66" bestFit="1" customWidth="1"/>
    <col min="13822" max="13822" width="1.28515625" style="66" customWidth="1"/>
    <col min="13823" max="13823" width="16.140625" style="66" customWidth="1"/>
    <col min="13824" max="13824" width="1.42578125" style="66" customWidth="1"/>
    <col min="13825" max="13825" width="16.140625" style="66" customWidth="1"/>
    <col min="13826" max="13826" width="1.42578125" style="66" customWidth="1"/>
    <col min="13827" max="13827" width="17" style="66" customWidth="1"/>
    <col min="13828" max="13828" width="1.42578125" style="66" customWidth="1"/>
    <col min="13829" max="13829" width="17" style="66" customWidth="1"/>
    <col min="13830" max="13830" width="1.42578125" style="66" customWidth="1"/>
    <col min="13831" max="13831" width="17" style="66" customWidth="1"/>
    <col min="13832" max="13832" width="1.42578125" style="66" customWidth="1"/>
    <col min="13833" max="13833" width="17.28515625" style="66" customWidth="1"/>
    <col min="13834" max="13834" width="1.42578125" style="66" customWidth="1"/>
    <col min="13835" max="13835" width="17" style="66" customWidth="1"/>
    <col min="13836" max="14074" width="8.140625" style="66"/>
    <col min="14075" max="14075" width="38.28515625" style="66" customWidth="1"/>
    <col min="14076" max="14076" width="1.28515625" style="66" customWidth="1"/>
    <col min="14077" max="14077" width="7.7109375" style="66" bestFit="1" customWidth="1"/>
    <col min="14078" max="14078" width="1.28515625" style="66" customWidth="1"/>
    <col min="14079" max="14079" width="16.140625" style="66" customWidth="1"/>
    <col min="14080" max="14080" width="1.42578125" style="66" customWidth="1"/>
    <col min="14081" max="14081" width="16.140625" style="66" customWidth="1"/>
    <col min="14082" max="14082" width="1.42578125" style="66" customWidth="1"/>
    <col min="14083" max="14083" width="17" style="66" customWidth="1"/>
    <col min="14084" max="14084" width="1.42578125" style="66" customWidth="1"/>
    <col min="14085" max="14085" width="17" style="66" customWidth="1"/>
    <col min="14086" max="14086" width="1.42578125" style="66" customWidth="1"/>
    <col min="14087" max="14087" width="17" style="66" customWidth="1"/>
    <col min="14088" max="14088" width="1.42578125" style="66" customWidth="1"/>
    <col min="14089" max="14089" width="17.28515625" style="66" customWidth="1"/>
    <col min="14090" max="14090" width="1.42578125" style="66" customWidth="1"/>
    <col min="14091" max="14091" width="17" style="66" customWidth="1"/>
    <col min="14092" max="14330" width="8.140625" style="66"/>
    <col min="14331" max="14331" width="38.28515625" style="66" customWidth="1"/>
    <col min="14332" max="14332" width="1.28515625" style="66" customWidth="1"/>
    <col min="14333" max="14333" width="7.7109375" style="66" bestFit="1" customWidth="1"/>
    <col min="14334" max="14334" width="1.28515625" style="66" customWidth="1"/>
    <col min="14335" max="14335" width="16.140625" style="66" customWidth="1"/>
    <col min="14336" max="14336" width="1.42578125" style="66" customWidth="1"/>
    <col min="14337" max="14337" width="16.140625" style="66" customWidth="1"/>
    <col min="14338" max="14338" width="1.42578125" style="66" customWidth="1"/>
    <col min="14339" max="14339" width="17" style="66" customWidth="1"/>
    <col min="14340" max="14340" width="1.42578125" style="66" customWidth="1"/>
    <col min="14341" max="14341" width="17" style="66" customWidth="1"/>
    <col min="14342" max="14342" width="1.42578125" style="66" customWidth="1"/>
    <col min="14343" max="14343" width="17" style="66" customWidth="1"/>
    <col min="14344" max="14344" width="1.42578125" style="66" customWidth="1"/>
    <col min="14345" max="14345" width="17.28515625" style="66" customWidth="1"/>
    <col min="14346" max="14346" width="1.42578125" style="66" customWidth="1"/>
    <col min="14347" max="14347" width="17" style="66" customWidth="1"/>
    <col min="14348" max="14586" width="8.140625" style="66"/>
    <col min="14587" max="14587" width="38.28515625" style="66" customWidth="1"/>
    <col min="14588" max="14588" width="1.28515625" style="66" customWidth="1"/>
    <col min="14589" max="14589" width="7.7109375" style="66" bestFit="1" customWidth="1"/>
    <col min="14590" max="14590" width="1.28515625" style="66" customWidth="1"/>
    <col min="14591" max="14591" width="16.140625" style="66" customWidth="1"/>
    <col min="14592" max="14592" width="1.42578125" style="66" customWidth="1"/>
    <col min="14593" max="14593" width="16.140625" style="66" customWidth="1"/>
    <col min="14594" max="14594" width="1.42578125" style="66" customWidth="1"/>
    <col min="14595" max="14595" width="17" style="66" customWidth="1"/>
    <col min="14596" max="14596" width="1.42578125" style="66" customWidth="1"/>
    <col min="14597" max="14597" width="17" style="66" customWidth="1"/>
    <col min="14598" max="14598" width="1.42578125" style="66" customWidth="1"/>
    <col min="14599" max="14599" width="17" style="66" customWidth="1"/>
    <col min="14600" max="14600" width="1.42578125" style="66" customWidth="1"/>
    <col min="14601" max="14601" width="17.28515625" style="66" customWidth="1"/>
    <col min="14602" max="14602" width="1.42578125" style="66" customWidth="1"/>
    <col min="14603" max="14603" width="17" style="66" customWidth="1"/>
    <col min="14604" max="14842" width="8.140625" style="66"/>
    <col min="14843" max="14843" width="38.28515625" style="66" customWidth="1"/>
    <col min="14844" max="14844" width="1.28515625" style="66" customWidth="1"/>
    <col min="14845" max="14845" width="7.7109375" style="66" bestFit="1" customWidth="1"/>
    <col min="14846" max="14846" width="1.28515625" style="66" customWidth="1"/>
    <col min="14847" max="14847" width="16.140625" style="66" customWidth="1"/>
    <col min="14848" max="14848" width="1.42578125" style="66" customWidth="1"/>
    <col min="14849" max="14849" width="16.140625" style="66" customWidth="1"/>
    <col min="14850" max="14850" width="1.42578125" style="66" customWidth="1"/>
    <col min="14851" max="14851" width="17" style="66" customWidth="1"/>
    <col min="14852" max="14852" width="1.42578125" style="66" customWidth="1"/>
    <col min="14853" max="14853" width="17" style="66" customWidth="1"/>
    <col min="14854" max="14854" width="1.42578125" style="66" customWidth="1"/>
    <col min="14855" max="14855" width="17" style="66" customWidth="1"/>
    <col min="14856" max="14856" width="1.42578125" style="66" customWidth="1"/>
    <col min="14857" max="14857" width="17.28515625" style="66" customWidth="1"/>
    <col min="14858" max="14858" width="1.42578125" style="66" customWidth="1"/>
    <col min="14859" max="14859" width="17" style="66" customWidth="1"/>
    <col min="14860" max="15098" width="8.140625" style="66"/>
    <col min="15099" max="15099" width="38.28515625" style="66" customWidth="1"/>
    <col min="15100" max="15100" width="1.28515625" style="66" customWidth="1"/>
    <col min="15101" max="15101" width="7.7109375" style="66" bestFit="1" customWidth="1"/>
    <col min="15102" max="15102" width="1.28515625" style="66" customWidth="1"/>
    <col min="15103" max="15103" width="16.140625" style="66" customWidth="1"/>
    <col min="15104" max="15104" width="1.42578125" style="66" customWidth="1"/>
    <col min="15105" max="15105" width="16.140625" style="66" customWidth="1"/>
    <col min="15106" max="15106" width="1.42578125" style="66" customWidth="1"/>
    <col min="15107" max="15107" width="17" style="66" customWidth="1"/>
    <col min="15108" max="15108" width="1.42578125" style="66" customWidth="1"/>
    <col min="15109" max="15109" width="17" style="66" customWidth="1"/>
    <col min="15110" max="15110" width="1.42578125" style="66" customWidth="1"/>
    <col min="15111" max="15111" width="17" style="66" customWidth="1"/>
    <col min="15112" max="15112" width="1.42578125" style="66" customWidth="1"/>
    <col min="15113" max="15113" width="17.28515625" style="66" customWidth="1"/>
    <col min="15114" max="15114" width="1.42578125" style="66" customWidth="1"/>
    <col min="15115" max="15115" width="17" style="66" customWidth="1"/>
    <col min="15116" max="15354" width="8.140625" style="66"/>
    <col min="15355" max="15355" width="38.28515625" style="66" customWidth="1"/>
    <col min="15356" max="15356" width="1.28515625" style="66" customWidth="1"/>
    <col min="15357" max="15357" width="7.7109375" style="66" bestFit="1" customWidth="1"/>
    <col min="15358" max="15358" width="1.28515625" style="66" customWidth="1"/>
    <col min="15359" max="15359" width="16.140625" style="66" customWidth="1"/>
    <col min="15360" max="15360" width="1.42578125" style="66" customWidth="1"/>
    <col min="15361" max="15361" width="16.140625" style="66" customWidth="1"/>
    <col min="15362" max="15362" width="1.42578125" style="66" customWidth="1"/>
    <col min="15363" max="15363" width="17" style="66" customWidth="1"/>
    <col min="15364" max="15364" width="1.42578125" style="66" customWidth="1"/>
    <col min="15365" max="15365" width="17" style="66" customWidth="1"/>
    <col min="15366" max="15366" width="1.42578125" style="66" customWidth="1"/>
    <col min="15367" max="15367" width="17" style="66" customWidth="1"/>
    <col min="15368" max="15368" width="1.42578125" style="66" customWidth="1"/>
    <col min="15369" max="15369" width="17.28515625" style="66" customWidth="1"/>
    <col min="15370" max="15370" width="1.42578125" style="66" customWidth="1"/>
    <col min="15371" max="15371" width="17" style="66" customWidth="1"/>
    <col min="15372" max="15610" width="8.140625" style="66"/>
    <col min="15611" max="15611" width="38.28515625" style="66" customWidth="1"/>
    <col min="15612" max="15612" width="1.28515625" style="66" customWidth="1"/>
    <col min="15613" max="15613" width="7.7109375" style="66" bestFit="1" customWidth="1"/>
    <col min="15614" max="15614" width="1.28515625" style="66" customWidth="1"/>
    <col min="15615" max="15615" width="16.140625" style="66" customWidth="1"/>
    <col min="15616" max="15616" width="1.42578125" style="66" customWidth="1"/>
    <col min="15617" max="15617" width="16.140625" style="66" customWidth="1"/>
    <col min="15618" max="15618" width="1.42578125" style="66" customWidth="1"/>
    <col min="15619" max="15619" width="17" style="66" customWidth="1"/>
    <col min="15620" max="15620" width="1.42578125" style="66" customWidth="1"/>
    <col min="15621" max="15621" width="17" style="66" customWidth="1"/>
    <col min="15622" max="15622" width="1.42578125" style="66" customWidth="1"/>
    <col min="15623" max="15623" width="17" style="66" customWidth="1"/>
    <col min="15624" max="15624" width="1.42578125" style="66" customWidth="1"/>
    <col min="15625" max="15625" width="17.28515625" style="66" customWidth="1"/>
    <col min="15626" max="15626" width="1.42578125" style="66" customWidth="1"/>
    <col min="15627" max="15627" width="17" style="66" customWidth="1"/>
    <col min="15628" max="15866" width="8.140625" style="66"/>
    <col min="15867" max="15867" width="38.28515625" style="66" customWidth="1"/>
    <col min="15868" max="15868" width="1.28515625" style="66" customWidth="1"/>
    <col min="15869" max="15869" width="7.7109375" style="66" bestFit="1" customWidth="1"/>
    <col min="15870" max="15870" width="1.28515625" style="66" customWidth="1"/>
    <col min="15871" max="15871" width="16.140625" style="66" customWidth="1"/>
    <col min="15872" max="15872" width="1.42578125" style="66" customWidth="1"/>
    <col min="15873" max="15873" width="16.140625" style="66" customWidth="1"/>
    <col min="15874" max="15874" width="1.42578125" style="66" customWidth="1"/>
    <col min="15875" max="15875" width="17" style="66" customWidth="1"/>
    <col min="15876" max="15876" width="1.42578125" style="66" customWidth="1"/>
    <col min="15877" max="15877" width="17" style="66" customWidth="1"/>
    <col min="15878" max="15878" width="1.42578125" style="66" customWidth="1"/>
    <col min="15879" max="15879" width="17" style="66" customWidth="1"/>
    <col min="15880" max="15880" width="1.42578125" style="66" customWidth="1"/>
    <col min="15881" max="15881" width="17.28515625" style="66" customWidth="1"/>
    <col min="15882" max="15882" width="1.42578125" style="66" customWidth="1"/>
    <col min="15883" max="15883" width="17" style="66" customWidth="1"/>
    <col min="15884" max="16122" width="8.140625" style="66"/>
    <col min="16123" max="16123" width="38.28515625" style="66" customWidth="1"/>
    <col min="16124" max="16124" width="1.28515625" style="66" customWidth="1"/>
    <col min="16125" max="16125" width="7.7109375" style="66" bestFit="1" customWidth="1"/>
    <col min="16126" max="16126" width="1.28515625" style="66" customWidth="1"/>
    <col min="16127" max="16127" width="16.140625" style="66" customWidth="1"/>
    <col min="16128" max="16128" width="1.42578125" style="66" customWidth="1"/>
    <col min="16129" max="16129" width="16.140625" style="66" customWidth="1"/>
    <col min="16130" max="16130" width="1.42578125" style="66" customWidth="1"/>
    <col min="16131" max="16131" width="17" style="66" customWidth="1"/>
    <col min="16132" max="16132" width="1.42578125" style="66" customWidth="1"/>
    <col min="16133" max="16133" width="17" style="66" customWidth="1"/>
    <col min="16134" max="16134" width="1.42578125" style="66" customWidth="1"/>
    <col min="16135" max="16135" width="17" style="66" customWidth="1"/>
    <col min="16136" max="16136" width="1.42578125" style="66" customWidth="1"/>
    <col min="16137" max="16137" width="17.28515625" style="66" customWidth="1"/>
    <col min="16138" max="16138" width="1.42578125" style="66" customWidth="1"/>
    <col min="16139" max="16139" width="17" style="66" customWidth="1"/>
    <col min="16140" max="16384" width="8.140625" style="66"/>
  </cols>
  <sheetData>
    <row r="1" spans="1:13" ht="24" customHeight="1">
      <c r="I1" s="166" t="s">
        <v>203</v>
      </c>
      <c r="J1" s="166"/>
      <c r="K1" s="166"/>
    </row>
    <row r="2" spans="1:13" ht="24" customHeight="1">
      <c r="A2" s="171" t="s">
        <v>31</v>
      </c>
      <c r="B2" s="171"/>
      <c r="C2" s="171"/>
      <c r="D2" s="171"/>
      <c r="E2" s="171"/>
      <c r="F2" s="171"/>
      <c r="G2" s="171"/>
      <c r="H2" s="71"/>
      <c r="I2" s="71"/>
      <c r="J2" s="71"/>
      <c r="K2" s="71"/>
    </row>
    <row r="3" spans="1:13" ht="24" customHeight="1">
      <c r="A3" s="171" t="s">
        <v>201</v>
      </c>
      <c r="B3" s="171"/>
      <c r="C3" s="171"/>
      <c r="D3" s="171"/>
      <c r="E3" s="171"/>
      <c r="F3" s="171"/>
      <c r="G3" s="171"/>
      <c r="H3" s="81"/>
      <c r="I3" s="72"/>
      <c r="J3" s="72"/>
    </row>
    <row r="4" spans="1:13" ht="24" customHeight="1">
      <c r="A4" s="171" t="s">
        <v>29</v>
      </c>
      <c r="B4" s="171"/>
      <c r="C4" s="171"/>
      <c r="D4" s="171"/>
      <c r="E4" s="171"/>
      <c r="F4" s="171"/>
      <c r="G4" s="171"/>
      <c r="H4" s="171"/>
      <c r="I4" s="72"/>
      <c r="J4" s="72"/>
      <c r="K4" s="72"/>
    </row>
    <row r="5" spans="1:13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4" t="s">
        <v>112</v>
      </c>
    </row>
    <row r="6" spans="1:13" ht="24" customHeight="1">
      <c r="A6" s="73"/>
      <c r="B6" s="73"/>
      <c r="C6" s="73"/>
      <c r="D6" s="71"/>
      <c r="E6" s="172" t="s">
        <v>39</v>
      </c>
      <c r="F6" s="172"/>
      <c r="G6" s="172"/>
      <c r="H6" s="172"/>
      <c r="I6" s="172"/>
      <c r="J6" s="172"/>
      <c r="K6" s="172"/>
    </row>
    <row r="7" spans="1:13" s="75" customFormat="1" ht="24" customHeight="1">
      <c r="A7" s="67"/>
      <c r="B7" s="67"/>
      <c r="C7" s="67"/>
      <c r="E7" s="75" t="s">
        <v>117</v>
      </c>
      <c r="G7" s="75" t="s">
        <v>104</v>
      </c>
      <c r="M7" s="66"/>
    </row>
    <row r="8" spans="1:13" s="75" customFormat="1" ht="24" customHeight="1">
      <c r="A8" s="67"/>
      <c r="B8" s="67"/>
      <c r="C8" s="84" t="s">
        <v>1</v>
      </c>
      <c r="E8" s="76" t="s">
        <v>11</v>
      </c>
      <c r="G8" s="76" t="s">
        <v>105</v>
      </c>
      <c r="I8" s="76" t="s">
        <v>173</v>
      </c>
      <c r="K8" s="76" t="s">
        <v>198</v>
      </c>
      <c r="M8" s="66"/>
    </row>
    <row r="9" spans="1:13" ht="24" customHeight="1">
      <c r="A9" s="69" t="s">
        <v>20</v>
      </c>
      <c r="B9" s="69"/>
      <c r="C9" s="68"/>
      <c r="E9" s="77">
        <v>10000</v>
      </c>
      <c r="F9" s="77"/>
      <c r="G9" s="77">
        <v>0</v>
      </c>
      <c r="H9" s="77"/>
      <c r="I9" s="77">
        <v>-905039</v>
      </c>
      <c r="J9" s="77"/>
      <c r="K9" s="77">
        <f>SUM(E9:J9)</f>
        <v>-895039</v>
      </c>
    </row>
    <row r="10" spans="1:13" ht="24" customHeight="1">
      <c r="A10" s="67" t="s">
        <v>171</v>
      </c>
      <c r="B10" s="86"/>
      <c r="C10" s="68">
        <v>13</v>
      </c>
      <c r="E10" s="77">
        <v>1040441680</v>
      </c>
      <c r="F10" s="77"/>
      <c r="G10" s="77">
        <v>32733324265</v>
      </c>
      <c r="H10" s="77"/>
      <c r="I10" s="77">
        <v>0</v>
      </c>
      <c r="J10" s="77"/>
      <c r="K10" s="77">
        <f>SUM(E10:J10)</f>
        <v>33773765945</v>
      </c>
      <c r="L10" s="77"/>
    </row>
    <row r="11" spans="1:13" ht="24" customHeight="1">
      <c r="A11" s="86" t="s">
        <v>172</v>
      </c>
      <c r="B11" s="86"/>
      <c r="C11" s="68"/>
      <c r="E11" s="77">
        <v>0</v>
      </c>
      <c r="F11" s="77"/>
      <c r="G11" s="87">
        <v>0</v>
      </c>
      <c r="H11" s="77"/>
      <c r="I11" s="77">
        <f>PL!I108</f>
        <v>-10256902</v>
      </c>
      <c r="J11" s="77"/>
      <c r="K11" s="77">
        <f>SUM(E11:J11)</f>
        <v>-10256902</v>
      </c>
      <c r="L11" s="77"/>
    </row>
    <row r="12" spans="1:13" ht="24" customHeight="1" thickBot="1">
      <c r="A12" s="69" t="s">
        <v>30</v>
      </c>
      <c r="B12" s="69"/>
      <c r="C12" s="68"/>
      <c r="E12" s="78">
        <f>SUM(E9:E11)</f>
        <v>1040451680</v>
      </c>
      <c r="F12" s="77"/>
      <c r="G12" s="78">
        <f>SUM(G9:G11)</f>
        <v>32733324265</v>
      </c>
      <c r="H12" s="77"/>
      <c r="I12" s="78">
        <f>SUM(I9:I11)</f>
        <v>-11161941</v>
      </c>
      <c r="J12" s="77"/>
      <c r="K12" s="78">
        <f>SUM(K9:K11)</f>
        <v>33762614004</v>
      </c>
    </row>
    <row r="13" spans="1:13" ht="24" customHeight="1" thickTop="1">
      <c r="A13" s="69"/>
      <c r="B13" s="69"/>
      <c r="E13" s="176">
        <f>E12-BS!I64</f>
        <v>0</v>
      </c>
      <c r="F13" s="176"/>
      <c r="G13" s="176">
        <f>G12-BS!I65</f>
        <v>0</v>
      </c>
      <c r="H13" s="176"/>
      <c r="I13" s="176">
        <f>I12-BS!I70</f>
        <v>0</v>
      </c>
      <c r="J13" s="176"/>
      <c r="K13" s="176">
        <f>K12-BS!I74</f>
        <v>0</v>
      </c>
    </row>
    <row r="14" spans="1:13" ht="24" customHeight="1">
      <c r="A14" s="67" t="s">
        <v>5</v>
      </c>
      <c r="E14" s="77"/>
      <c r="F14" s="77"/>
      <c r="G14" s="77"/>
      <c r="H14" s="77"/>
      <c r="I14" s="77"/>
      <c r="J14" s="77"/>
      <c r="K14" s="77"/>
    </row>
    <row r="19" spans="5:11" ht="24" customHeight="1">
      <c r="E19" s="89"/>
      <c r="F19" s="90"/>
      <c r="G19" s="89"/>
      <c r="H19" s="90"/>
      <c r="I19" s="90"/>
      <c r="J19" s="90"/>
      <c r="K19" s="89"/>
    </row>
    <row r="20" spans="5:11" ht="24" customHeight="1">
      <c r="E20" s="89"/>
      <c r="F20" s="90"/>
      <c r="G20" s="89"/>
      <c r="H20" s="90"/>
      <c r="I20" s="90"/>
      <c r="J20" s="90"/>
      <c r="K20" s="89"/>
    </row>
    <row r="21" spans="5:11" ht="24" customHeight="1">
      <c r="E21" s="89"/>
      <c r="F21" s="90"/>
      <c r="G21" s="89"/>
      <c r="H21" s="90"/>
      <c r="I21" s="90"/>
      <c r="J21" s="90"/>
      <c r="K21" s="89"/>
    </row>
    <row r="22" spans="5:11" ht="24" customHeight="1">
      <c r="E22" s="89"/>
      <c r="F22" s="90"/>
      <c r="G22" s="89"/>
      <c r="H22" s="90"/>
      <c r="I22" s="90"/>
      <c r="J22" s="90"/>
      <c r="K22" s="89"/>
    </row>
    <row r="23" spans="5:11" ht="24" customHeight="1">
      <c r="E23" s="89"/>
      <c r="F23" s="90"/>
      <c r="G23" s="89"/>
      <c r="H23" s="90"/>
      <c r="I23" s="90"/>
      <c r="J23" s="90"/>
      <c r="K23" s="89"/>
    </row>
    <row r="25" spans="5:11" ht="24" customHeight="1">
      <c r="I25" s="77"/>
    </row>
    <row r="26" spans="5:11" ht="24" customHeight="1">
      <c r="I26" s="77"/>
    </row>
    <row r="27" spans="5:11" ht="24" customHeight="1">
      <c r="I27" s="77"/>
    </row>
    <row r="28" spans="5:11" ht="24" customHeight="1">
      <c r="I28" s="77"/>
    </row>
    <row r="29" spans="5:11" ht="24" customHeight="1">
      <c r="I29" s="77"/>
    </row>
  </sheetData>
  <mergeCells count="5">
    <mergeCell ref="A2:G2"/>
    <mergeCell ref="A3:G3"/>
    <mergeCell ref="A4:H4"/>
    <mergeCell ref="E6:K6"/>
    <mergeCell ref="I1:K1"/>
  </mergeCells>
  <pageMargins left="0.39370078740157483" right="0.39370078740157483" top="0.9055118110236221" bottom="0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3C94-AA93-4BA3-88CF-178014A7A6F2}">
  <dimension ref="A1:IS69"/>
  <sheetViews>
    <sheetView showGridLines="0" view="pageBreakPreview" topLeftCell="A16" zoomScale="70" zoomScaleNormal="100" zoomScaleSheetLayoutView="70" workbookViewId="0">
      <selection activeCell="C15" sqref="C15"/>
    </sheetView>
  </sheetViews>
  <sheetFormatPr defaultColWidth="8.140625" defaultRowHeight="22.7" customHeight="1"/>
  <cols>
    <col min="1" max="1" width="45.7109375" style="120" customWidth="1"/>
    <col min="2" max="2" width="1.28515625" style="93" customWidth="1"/>
    <col min="3" max="3" width="8.7109375" style="93" bestFit="1" customWidth="1"/>
    <col min="4" max="4" width="1" style="94" customWidth="1"/>
    <col min="5" max="5" width="19" style="94" customWidth="1"/>
    <col min="6" max="6" width="1" style="93" customWidth="1"/>
    <col min="7" max="7" width="19" style="94" customWidth="1"/>
    <col min="8" max="8" width="1" style="94" customWidth="1"/>
    <col min="9" max="9" width="19" style="94" customWidth="1"/>
    <col min="10" max="10" width="0.28515625" style="93" customWidth="1"/>
    <col min="11" max="11" width="15.140625" style="70" bestFit="1" customWidth="1"/>
    <col min="12" max="12" width="12.42578125" style="96" bestFit="1" customWidth="1"/>
    <col min="13" max="254" width="8.140625" style="96"/>
    <col min="255" max="255" width="45.7109375" style="96" customWidth="1"/>
    <col min="256" max="256" width="1.28515625" style="96" customWidth="1"/>
    <col min="257" max="257" width="7.28515625" style="96" customWidth="1"/>
    <col min="258" max="258" width="1.28515625" style="96" customWidth="1"/>
    <col min="259" max="259" width="16.140625" style="96" customWidth="1"/>
    <col min="260" max="260" width="1" style="96" customWidth="1"/>
    <col min="261" max="261" width="15.42578125" style="96" customWidth="1"/>
    <col min="262" max="262" width="1" style="96" customWidth="1"/>
    <col min="263" max="263" width="16" style="96" customWidth="1"/>
    <col min="264" max="264" width="1" style="96" customWidth="1"/>
    <col min="265" max="265" width="15.28515625" style="96" customWidth="1"/>
    <col min="266" max="266" width="0.28515625" style="96" customWidth="1"/>
    <col min="267" max="267" width="15.140625" style="96" bestFit="1" customWidth="1"/>
    <col min="268" max="268" width="12.42578125" style="96" bestFit="1" customWidth="1"/>
    <col min="269" max="510" width="8.140625" style="96"/>
    <col min="511" max="511" width="45.7109375" style="96" customWidth="1"/>
    <col min="512" max="512" width="1.28515625" style="96" customWidth="1"/>
    <col min="513" max="513" width="7.28515625" style="96" customWidth="1"/>
    <col min="514" max="514" width="1.28515625" style="96" customWidth="1"/>
    <col min="515" max="515" width="16.140625" style="96" customWidth="1"/>
    <col min="516" max="516" width="1" style="96" customWidth="1"/>
    <col min="517" max="517" width="15.42578125" style="96" customWidth="1"/>
    <col min="518" max="518" width="1" style="96" customWidth="1"/>
    <col min="519" max="519" width="16" style="96" customWidth="1"/>
    <col min="520" max="520" width="1" style="96" customWidth="1"/>
    <col min="521" max="521" width="15.28515625" style="96" customWidth="1"/>
    <col min="522" max="522" width="0.28515625" style="96" customWidth="1"/>
    <col min="523" max="523" width="15.140625" style="96" bestFit="1" customWidth="1"/>
    <col min="524" max="524" width="12.42578125" style="96" bestFit="1" customWidth="1"/>
    <col min="525" max="766" width="8.140625" style="96"/>
    <col min="767" max="767" width="45.7109375" style="96" customWidth="1"/>
    <col min="768" max="768" width="1.28515625" style="96" customWidth="1"/>
    <col min="769" max="769" width="7.28515625" style="96" customWidth="1"/>
    <col min="770" max="770" width="1.28515625" style="96" customWidth="1"/>
    <col min="771" max="771" width="16.140625" style="96" customWidth="1"/>
    <col min="772" max="772" width="1" style="96" customWidth="1"/>
    <col min="773" max="773" width="15.42578125" style="96" customWidth="1"/>
    <col min="774" max="774" width="1" style="96" customWidth="1"/>
    <col min="775" max="775" width="16" style="96" customWidth="1"/>
    <col min="776" max="776" width="1" style="96" customWidth="1"/>
    <col min="777" max="777" width="15.28515625" style="96" customWidth="1"/>
    <col min="778" max="778" width="0.28515625" style="96" customWidth="1"/>
    <col min="779" max="779" width="15.140625" style="96" bestFit="1" customWidth="1"/>
    <col min="780" max="780" width="12.42578125" style="96" bestFit="1" customWidth="1"/>
    <col min="781" max="1022" width="8.140625" style="96"/>
    <col min="1023" max="1023" width="45.7109375" style="96" customWidth="1"/>
    <col min="1024" max="1024" width="1.28515625" style="96" customWidth="1"/>
    <col min="1025" max="1025" width="7.28515625" style="96" customWidth="1"/>
    <col min="1026" max="1026" width="1.28515625" style="96" customWidth="1"/>
    <col min="1027" max="1027" width="16.140625" style="96" customWidth="1"/>
    <col min="1028" max="1028" width="1" style="96" customWidth="1"/>
    <col min="1029" max="1029" width="15.42578125" style="96" customWidth="1"/>
    <col min="1030" max="1030" width="1" style="96" customWidth="1"/>
    <col min="1031" max="1031" width="16" style="96" customWidth="1"/>
    <col min="1032" max="1032" width="1" style="96" customWidth="1"/>
    <col min="1033" max="1033" width="15.28515625" style="96" customWidth="1"/>
    <col min="1034" max="1034" width="0.28515625" style="96" customWidth="1"/>
    <col min="1035" max="1035" width="15.140625" style="96" bestFit="1" customWidth="1"/>
    <col min="1036" max="1036" width="12.42578125" style="96" bestFit="1" customWidth="1"/>
    <col min="1037" max="1278" width="8.140625" style="96"/>
    <col min="1279" max="1279" width="45.7109375" style="96" customWidth="1"/>
    <col min="1280" max="1280" width="1.28515625" style="96" customWidth="1"/>
    <col min="1281" max="1281" width="7.28515625" style="96" customWidth="1"/>
    <col min="1282" max="1282" width="1.28515625" style="96" customWidth="1"/>
    <col min="1283" max="1283" width="16.140625" style="96" customWidth="1"/>
    <col min="1284" max="1284" width="1" style="96" customWidth="1"/>
    <col min="1285" max="1285" width="15.42578125" style="96" customWidth="1"/>
    <col min="1286" max="1286" width="1" style="96" customWidth="1"/>
    <col min="1287" max="1287" width="16" style="96" customWidth="1"/>
    <col min="1288" max="1288" width="1" style="96" customWidth="1"/>
    <col min="1289" max="1289" width="15.28515625" style="96" customWidth="1"/>
    <col min="1290" max="1290" width="0.28515625" style="96" customWidth="1"/>
    <col min="1291" max="1291" width="15.140625" style="96" bestFit="1" customWidth="1"/>
    <col min="1292" max="1292" width="12.42578125" style="96" bestFit="1" customWidth="1"/>
    <col min="1293" max="1534" width="8.140625" style="96"/>
    <col min="1535" max="1535" width="45.7109375" style="96" customWidth="1"/>
    <col min="1536" max="1536" width="1.28515625" style="96" customWidth="1"/>
    <col min="1537" max="1537" width="7.28515625" style="96" customWidth="1"/>
    <col min="1538" max="1538" width="1.28515625" style="96" customWidth="1"/>
    <col min="1539" max="1539" width="16.140625" style="96" customWidth="1"/>
    <col min="1540" max="1540" width="1" style="96" customWidth="1"/>
    <col min="1541" max="1541" width="15.42578125" style="96" customWidth="1"/>
    <col min="1542" max="1542" width="1" style="96" customWidth="1"/>
    <col min="1543" max="1543" width="16" style="96" customWidth="1"/>
    <col min="1544" max="1544" width="1" style="96" customWidth="1"/>
    <col min="1545" max="1545" width="15.28515625" style="96" customWidth="1"/>
    <col min="1546" max="1546" width="0.28515625" style="96" customWidth="1"/>
    <col min="1547" max="1547" width="15.140625" style="96" bestFit="1" customWidth="1"/>
    <col min="1548" max="1548" width="12.42578125" style="96" bestFit="1" customWidth="1"/>
    <col min="1549" max="1790" width="8.140625" style="96"/>
    <col min="1791" max="1791" width="45.7109375" style="96" customWidth="1"/>
    <col min="1792" max="1792" width="1.28515625" style="96" customWidth="1"/>
    <col min="1793" max="1793" width="7.28515625" style="96" customWidth="1"/>
    <col min="1794" max="1794" width="1.28515625" style="96" customWidth="1"/>
    <col min="1795" max="1795" width="16.140625" style="96" customWidth="1"/>
    <col min="1796" max="1796" width="1" style="96" customWidth="1"/>
    <col min="1797" max="1797" width="15.42578125" style="96" customWidth="1"/>
    <col min="1798" max="1798" width="1" style="96" customWidth="1"/>
    <col min="1799" max="1799" width="16" style="96" customWidth="1"/>
    <col min="1800" max="1800" width="1" style="96" customWidth="1"/>
    <col min="1801" max="1801" width="15.28515625" style="96" customWidth="1"/>
    <col min="1802" max="1802" width="0.28515625" style="96" customWidth="1"/>
    <col min="1803" max="1803" width="15.140625" style="96" bestFit="1" customWidth="1"/>
    <col min="1804" max="1804" width="12.42578125" style="96" bestFit="1" customWidth="1"/>
    <col min="1805" max="2046" width="8.140625" style="96"/>
    <col min="2047" max="2047" width="45.7109375" style="96" customWidth="1"/>
    <col min="2048" max="2048" width="1.28515625" style="96" customWidth="1"/>
    <col min="2049" max="2049" width="7.28515625" style="96" customWidth="1"/>
    <col min="2050" max="2050" width="1.28515625" style="96" customWidth="1"/>
    <col min="2051" max="2051" width="16.140625" style="96" customWidth="1"/>
    <col min="2052" max="2052" width="1" style="96" customWidth="1"/>
    <col min="2053" max="2053" width="15.42578125" style="96" customWidth="1"/>
    <col min="2054" max="2054" width="1" style="96" customWidth="1"/>
    <col min="2055" max="2055" width="16" style="96" customWidth="1"/>
    <col min="2056" max="2056" width="1" style="96" customWidth="1"/>
    <col min="2057" max="2057" width="15.28515625" style="96" customWidth="1"/>
    <col min="2058" max="2058" width="0.28515625" style="96" customWidth="1"/>
    <col min="2059" max="2059" width="15.140625" style="96" bestFit="1" customWidth="1"/>
    <col min="2060" max="2060" width="12.42578125" style="96" bestFit="1" customWidth="1"/>
    <col min="2061" max="2302" width="8.140625" style="96"/>
    <col min="2303" max="2303" width="45.7109375" style="96" customWidth="1"/>
    <col min="2304" max="2304" width="1.28515625" style="96" customWidth="1"/>
    <col min="2305" max="2305" width="7.28515625" style="96" customWidth="1"/>
    <col min="2306" max="2306" width="1.28515625" style="96" customWidth="1"/>
    <col min="2307" max="2307" width="16.140625" style="96" customWidth="1"/>
    <col min="2308" max="2308" width="1" style="96" customWidth="1"/>
    <col min="2309" max="2309" width="15.42578125" style="96" customWidth="1"/>
    <col min="2310" max="2310" width="1" style="96" customWidth="1"/>
    <col min="2311" max="2311" width="16" style="96" customWidth="1"/>
    <col min="2312" max="2312" width="1" style="96" customWidth="1"/>
    <col min="2313" max="2313" width="15.28515625" style="96" customWidth="1"/>
    <col min="2314" max="2314" width="0.28515625" style="96" customWidth="1"/>
    <col min="2315" max="2315" width="15.140625" style="96" bestFit="1" customWidth="1"/>
    <col min="2316" max="2316" width="12.42578125" style="96" bestFit="1" customWidth="1"/>
    <col min="2317" max="2558" width="8.140625" style="96"/>
    <col min="2559" max="2559" width="45.7109375" style="96" customWidth="1"/>
    <col min="2560" max="2560" width="1.28515625" style="96" customWidth="1"/>
    <col min="2561" max="2561" width="7.28515625" style="96" customWidth="1"/>
    <col min="2562" max="2562" width="1.28515625" style="96" customWidth="1"/>
    <col min="2563" max="2563" width="16.140625" style="96" customWidth="1"/>
    <col min="2564" max="2564" width="1" style="96" customWidth="1"/>
    <col min="2565" max="2565" width="15.42578125" style="96" customWidth="1"/>
    <col min="2566" max="2566" width="1" style="96" customWidth="1"/>
    <col min="2567" max="2567" width="16" style="96" customWidth="1"/>
    <col min="2568" max="2568" width="1" style="96" customWidth="1"/>
    <col min="2569" max="2569" width="15.28515625" style="96" customWidth="1"/>
    <col min="2570" max="2570" width="0.28515625" style="96" customWidth="1"/>
    <col min="2571" max="2571" width="15.140625" style="96" bestFit="1" customWidth="1"/>
    <col min="2572" max="2572" width="12.42578125" style="96" bestFit="1" customWidth="1"/>
    <col min="2573" max="2814" width="8.140625" style="96"/>
    <col min="2815" max="2815" width="45.7109375" style="96" customWidth="1"/>
    <col min="2816" max="2816" width="1.28515625" style="96" customWidth="1"/>
    <col min="2817" max="2817" width="7.28515625" style="96" customWidth="1"/>
    <col min="2818" max="2818" width="1.28515625" style="96" customWidth="1"/>
    <col min="2819" max="2819" width="16.140625" style="96" customWidth="1"/>
    <col min="2820" max="2820" width="1" style="96" customWidth="1"/>
    <col min="2821" max="2821" width="15.42578125" style="96" customWidth="1"/>
    <col min="2822" max="2822" width="1" style="96" customWidth="1"/>
    <col min="2823" max="2823" width="16" style="96" customWidth="1"/>
    <col min="2824" max="2824" width="1" style="96" customWidth="1"/>
    <col min="2825" max="2825" width="15.28515625" style="96" customWidth="1"/>
    <col min="2826" max="2826" width="0.28515625" style="96" customWidth="1"/>
    <col min="2827" max="2827" width="15.140625" style="96" bestFit="1" customWidth="1"/>
    <col min="2828" max="2828" width="12.42578125" style="96" bestFit="1" customWidth="1"/>
    <col min="2829" max="3070" width="8.140625" style="96"/>
    <col min="3071" max="3071" width="45.7109375" style="96" customWidth="1"/>
    <col min="3072" max="3072" width="1.28515625" style="96" customWidth="1"/>
    <col min="3073" max="3073" width="7.28515625" style="96" customWidth="1"/>
    <col min="3074" max="3074" width="1.28515625" style="96" customWidth="1"/>
    <col min="3075" max="3075" width="16.140625" style="96" customWidth="1"/>
    <col min="3076" max="3076" width="1" style="96" customWidth="1"/>
    <col min="3077" max="3077" width="15.42578125" style="96" customWidth="1"/>
    <col min="3078" max="3078" width="1" style="96" customWidth="1"/>
    <col min="3079" max="3079" width="16" style="96" customWidth="1"/>
    <col min="3080" max="3080" width="1" style="96" customWidth="1"/>
    <col min="3081" max="3081" width="15.28515625" style="96" customWidth="1"/>
    <col min="3082" max="3082" width="0.28515625" style="96" customWidth="1"/>
    <col min="3083" max="3083" width="15.140625" style="96" bestFit="1" customWidth="1"/>
    <col min="3084" max="3084" width="12.42578125" style="96" bestFit="1" customWidth="1"/>
    <col min="3085" max="3326" width="8.140625" style="96"/>
    <col min="3327" max="3327" width="45.7109375" style="96" customWidth="1"/>
    <col min="3328" max="3328" width="1.28515625" style="96" customWidth="1"/>
    <col min="3329" max="3329" width="7.28515625" style="96" customWidth="1"/>
    <col min="3330" max="3330" width="1.28515625" style="96" customWidth="1"/>
    <col min="3331" max="3331" width="16.140625" style="96" customWidth="1"/>
    <col min="3332" max="3332" width="1" style="96" customWidth="1"/>
    <col min="3333" max="3333" width="15.42578125" style="96" customWidth="1"/>
    <col min="3334" max="3334" width="1" style="96" customWidth="1"/>
    <col min="3335" max="3335" width="16" style="96" customWidth="1"/>
    <col min="3336" max="3336" width="1" style="96" customWidth="1"/>
    <col min="3337" max="3337" width="15.28515625" style="96" customWidth="1"/>
    <col min="3338" max="3338" width="0.28515625" style="96" customWidth="1"/>
    <col min="3339" max="3339" width="15.140625" style="96" bestFit="1" customWidth="1"/>
    <col min="3340" max="3340" width="12.42578125" style="96" bestFit="1" customWidth="1"/>
    <col min="3341" max="3582" width="8.140625" style="96"/>
    <col min="3583" max="3583" width="45.7109375" style="96" customWidth="1"/>
    <col min="3584" max="3584" width="1.28515625" style="96" customWidth="1"/>
    <col min="3585" max="3585" width="7.28515625" style="96" customWidth="1"/>
    <col min="3586" max="3586" width="1.28515625" style="96" customWidth="1"/>
    <col min="3587" max="3587" width="16.140625" style="96" customWidth="1"/>
    <col min="3588" max="3588" width="1" style="96" customWidth="1"/>
    <col min="3589" max="3589" width="15.42578125" style="96" customWidth="1"/>
    <col min="3590" max="3590" width="1" style="96" customWidth="1"/>
    <col min="3591" max="3591" width="16" style="96" customWidth="1"/>
    <col min="3592" max="3592" width="1" style="96" customWidth="1"/>
    <col min="3593" max="3593" width="15.28515625" style="96" customWidth="1"/>
    <col min="3594" max="3594" width="0.28515625" style="96" customWidth="1"/>
    <col min="3595" max="3595" width="15.140625" style="96" bestFit="1" customWidth="1"/>
    <col min="3596" max="3596" width="12.42578125" style="96" bestFit="1" customWidth="1"/>
    <col min="3597" max="3838" width="8.140625" style="96"/>
    <col min="3839" max="3839" width="45.7109375" style="96" customWidth="1"/>
    <col min="3840" max="3840" width="1.28515625" style="96" customWidth="1"/>
    <col min="3841" max="3841" width="7.28515625" style="96" customWidth="1"/>
    <col min="3842" max="3842" width="1.28515625" style="96" customWidth="1"/>
    <col min="3843" max="3843" width="16.140625" style="96" customWidth="1"/>
    <col min="3844" max="3844" width="1" style="96" customWidth="1"/>
    <col min="3845" max="3845" width="15.42578125" style="96" customWidth="1"/>
    <col min="3846" max="3846" width="1" style="96" customWidth="1"/>
    <col min="3847" max="3847" width="16" style="96" customWidth="1"/>
    <col min="3848" max="3848" width="1" style="96" customWidth="1"/>
    <col min="3849" max="3849" width="15.28515625" style="96" customWidth="1"/>
    <col min="3850" max="3850" width="0.28515625" style="96" customWidth="1"/>
    <col min="3851" max="3851" width="15.140625" style="96" bestFit="1" customWidth="1"/>
    <col min="3852" max="3852" width="12.42578125" style="96" bestFit="1" customWidth="1"/>
    <col min="3853" max="4094" width="8.140625" style="96"/>
    <col min="4095" max="4095" width="45.7109375" style="96" customWidth="1"/>
    <col min="4096" max="4096" width="1.28515625" style="96" customWidth="1"/>
    <col min="4097" max="4097" width="7.28515625" style="96" customWidth="1"/>
    <col min="4098" max="4098" width="1.28515625" style="96" customWidth="1"/>
    <col min="4099" max="4099" width="16.140625" style="96" customWidth="1"/>
    <col min="4100" max="4100" width="1" style="96" customWidth="1"/>
    <col min="4101" max="4101" width="15.42578125" style="96" customWidth="1"/>
    <col min="4102" max="4102" width="1" style="96" customWidth="1"/>
    <col min="4103" max="4103" width="16" style="96" customWidth="1"/>
    <col min="4104" max="4104" width="1" style="96" customWidth="1"/>
    <col min="4105" max="4105" width="15.28515625" style="96" customWidth="1"/>
    <col min="4106" max="4106" width="0.28515625" style="96" customWidth="1"/>
    <col min="4107" max="4107" width="15.140625" style="96" bestFit="1" customWidth="1"/>
    <col min="4108" max="4108" width="12.42578125" style="96" bestFit="1" customWidth="1"/>
    <col min="4109" max="4350" width="8.140625" style="96"/>
    <col min="4351" max="4351" width="45.7109375" style="96" customWidth="1"/>
    <col min="4352" max="4352" width="1.28515625" style="96" customWidth="1"/>
    <col min="4353" max="4353" width="7.28515625" style="96" customWidth="1"/>
    <col min="4354" max="4354" width="1.28515625" style="96" customWidth="1"/>
    <col min="4355" max="4355" width="16.140625" style="96" customWidth="1"/>
    <col min="4356" max="4356" width="1" style="96" customWidth="1"/>
    <col min="4357" max="4357" width="15.42578125" style="96" customWidth="1"/>
    <col min="4358" max="4358" width="1" style="96" customWidth="1"/>
    <col min="4359" max="4359" width="16" style="96" customWidth="1"/>
    <col min="4360" max="4360" width="1" style="96" customWidth="1"/>
    <col min="4361" max="4361" width="15.28515625" style="96" customWidth="1"/>
    <col min="4362" max="4362" width="0.28515625" style="96" customWidth="1"/>
    <col min="4363" max="4363" width="15.140625" style="96" bestFit="1" customWidth="1"/>
    <col min="4364" max="4364" width="12.42578125" style="96" bestFit="1" customWidth="1"/>
    <col min="4365" max="4606" width="8.140625" style="96"/>
    <col min="4607" max="4607" width="45.7109375" style="96" customWidth="1"/>
    <col min="4608" max="4608" width="1.28515625" style="96" customWidth="1"/>
    <col min="4609" max="4609" width="7.28515625" style="96" customWidth="1"/>
    <col min="4610" max="4610" width="1.28515625" style="96" customWidth="1"/>
    <col min="4611" max="4611" width="16.140625" style="96" customWidth="1"/>
    <col min="4612" max="4612" width="1" style="96" customWidth="1"/>
    <col min="4613" max="4613" width="15.42578125" style="96" customWidth="1"/>
    <col min="4614" max="4614" width="1" style="96" customWidth="1"/>
    <col min="4615" max="4615" width="16" style="96" customWidth="1"/>
    <col min="4616" max="4616" width="1" style="96" customWidth="1"/>
    <col min="4617" max="4617" width="15.28515625" style="96" customWidth="1"/>
    <col min="4618" max="4618" width="0.28515625" style="96" customWidth="1"/>
    <col min="4619" max="4619" width="15.140625" style="96" bestFit="1" customWidth="1"/>
    <col min="4620" max="4620" width="12.42578125" style="96" bestFit="1" customWidth="1"/>
    <col min="4621" max="4862" width="8.140625" style="96"/>
    <col min="4863" max="4863" width="45.7109375" style="96" customWidth="1"/>
    <col min="4864" max="4864" width="1.28515625" style="96" customWidth="1"/>
    <col min="4865" max="4865" width="7.28515625" style="96" customWidth="1"/>
    <col min="4866" max="4866" width="1.28515625" style="96" customWidth="1"/>
    <col min="4867" max="4867" width="16.140625" style="96" customWidth="1"/>
    <col min="4868" max="4868" width="1" style="96" customWidth="1"/>
    <col min="4869" max="4869" width="15.42578125" style="96" customWidth="1"/>
    <col min="4870" max="4870" width="1" style="96" customWidth="1"/>
    <col min="4871" max="4871" width="16" style="96" customWidth="1"/>
    <col min="4872" max="4872" width="1" style="96" customWidth="1"/>
    <col min="4873" max="4873" width="15.28515625" style="96" customWidth="1"/>
    <col min="4874" max="4874" width="0.28515625" style="96" customWidth="1"/>
    <col min="4875" max="4875" width="15.140625" style="96" bestFit="1" customWidth="1"/>
    <col min="4876" max="4876" width="12.42578125" style="96" bestFit="1" customWidth="1"/>
    <col min="4877" max="5118" width="8.140625" style="96"/>
    <col min="5119" max="5119" width="45.7109375" style="96" customWidth="1"/>
    <col min="5120" max="5120" width="1.28515625" style="96" customWidth="1"/>
    <col min="5121" max="5121" width="7.28515625" style="96" customWidth="1"/>
    <col min="5122" max="5122" width="1.28515625" style="96" customWidth="1"/>
    <col min="5123" max="5123" width="16.140625" style="96" customWidth="1"/>
    <col min="5124" max="5124" width="1" style="96" customWidth="1"/>
    <col min="5125" max="5125" width="15.42578125" style="96" customWidth="1"/>
    <col min="5126" max="5126" width="1" style="96" customWidth="1"/>
    <col min="5127" max="5127" width="16" style="96" customWidth="1"/>
    <col min="5128" max="5128" width="1" style="96" customWidth="1"/>
    <col min="5129" max="5129" width="15.28515625" style="96" customWidth="1"/>
    <col min="5130" max="5130" width="0.28515625" style="96" customWidth="1"/>
    <col min="5131" max="5131" width="15.140625" style="96" bestFit="1" customWidth="1"/>
    <col min="5132" max="5132" width="12.42578125" style="96" bestFit="1" customWidth="1"/>
    <col min="5133" max="5374" width="8.140625" style="96"/>
    <col min="5375" max="5375" width="45.7109375" style="96" customWidth="1"/>
    <col min="5376" max="5376" width="1.28515625" style="96" customWidth="1"/>
    <col min="5377" max="5377" width="7.28515625" style="96" customWidth="1"/>
    <col min="5378" max="5378" width="1.28515625" style="96" customWidth="1"/>
    <col min="5379" max="5379" width="16.140625" style="96" customWidth="1"/>
    <col min="5380" max="5380" width="1" style="96" customWidth="1"/>
    <col min="5381" max="5381" width="15.42578125" style="96" customWidth="1"/>
    <col min="5382" max="5382" width="1" style="96" customWidth="1"/>
    <col min="5383" max="5383" width="16" style="96" customWidth="1"/>
    <col min="5384" max="5384" width="1" style="96" customWidth="1"/>
    <col min="5385" max="5385" width="15.28515625" style="96" customWidth="1"/>
    <col min="5386" max="5386" width="0.28515625" style="96" customWidth="1"/>
    <col min="5387" max="5387" width="15.140625" style="96" bestFit="1" customWidth="1"/>
    <col min="5388" max="5388" width="12.42578125" style="96" bestFit="1" customWidth="1"/>
    <col min="5389" max="5630" width="8.140625" style="96"/>
    <col min="5631" max="5631" width="45.7109375" style="96" customWidth="1"/>
    <col min="5632" max="5632" width="1.28515625" style="96" customWidth="1"/>
    <col min="5633" max="5633" width="7.28515625" style="96" customWidth="1"/>
    <col min="5634" max="5634" width="1.28515625" style="96" customWidth="1"/>
    <col min="5635" max="5635" width="16.140625" style="96" customWidth="1"/>
    <col min="5636" max="5636" width="1" style="96" customWidth="1"/>
    <col min="5637" max="5637" width="15.42578125" style="96" customWidth="1"/>
    <col min="5638" max="5638" width="1" style="96" customWidth="1"/>
    <col min="5639" max="5639" width="16" style="96" customWidth="1"/>
    <col min="5640" max="5640" width="1" style="96" customWidth="1"/>
    <col min="5641" max="5641" width="15.28515625" style="96" customWidth="1"/>
    <col min="5642" max="5642" width="0.28515625" style="96" customWidth="1"/>
    <col min="5643" max="5643" width="15.140625" style="96" bestFit="1" customWidth="1"/>
    <col min="5644" max="5644" width="12.42578125" style="96" bestFit="1" customWidth="1"/>
    <col min="5645" max="5886" width="8.140625" style="96"/>
    <col min="5887" max="5887" width="45.7109375" style="96" customWidth="1"/>
    <col min="5888" max="5888" width="1.28515625" style="96" customWidth="1"/>
    <col min="5889" max="5889" width="7.28515625" style="96" customWidth="1"/>
    <col min="5890" max="5890" width="1.28515625" style="96" customWidth="1"/>
    <col min="5891" max="5891" width="16.140625" style="96" customWidth="1"/>
    <col min="5892" max="5892" width="1" style="96" customWidth="1"/>
    <col min="5893" max="5893" width="15.42578125" style="96" customWidth="1"/>
    <col min="5894" max="5894" width="1" style="96" customWidth="1"/>
    <col min="5895" max="5895" width="16" style="96" customWidth="1"/>
    <col min="5896" max="5896" width="1" style="96" customWidth="1"/>
    <col min="5897" max="5897" width="15.28515625" style="96" customWidth="1"/>
    <col min="5898" max="5898" width="0.28515625" style="96" customWidth="1"/>
    <col min="5899" max="5899" width="15.140625" style="96" bestFit="1" customWidth="1"/>
    <col min="5900" max="5900" width="12.42578125" style="96" bestFit="1" customWidth="1"/>
    <col min="5901" max="6142" width="8.140625" style="96"/>
    <col min="6143" max="6143" width="45.7109375" style="96" customWidth="1"/>
    <col min="6144" max="6144" width="1.28515625" style="96" customWidth="1"/>
    <col min="6145" max="6145" width="7.28515625" style="96" customWidth="1"/>
    <col min="6146" max="6146" width="1.28515625" style="96" customWidth="1"/>
    <col min="6147" max="6147" width="16.140625" style="96" customWidth="1"/>
    <col min="6148" max="6148" width="1" style="96" customWidth="1"/>
    <col min="6149" max="6149" width="15.42578125" style="96" customWidth="1"/>
    <col min="6150" max="6150" width="1" style="96" customWidth="1"/>
    <col min="6151" max="6151" width="16" style="96" customWidth="1"/>
    <col min="6152" max="6152" width="1" style="96" customWidth="1"/>
    <col min="6153" max="6153" width="15.28515625" style="96" customWidth="1"/>
    <col min="6154" max="6154" width="0.28515625" style="96" customWidth="1"/>
    <col min="6155" max="6155" width="15.140625" style="96" bestFit="1" customWidth="1"/>
    <col min="6156" max="6156" width="12.42578125" style="96" bestFit="1" customWidth="1"/>
    <col min="6157" max="6398" width="8.140625" style="96"/>
    <col min="6399" max="6399" width="45.7109375" style="96" customWidth="1"/>
    <col min="6400" max="6400" width="1.28515625" style="96" customWidth="1"/>
    <col min="6401" max="6401" width="7.28515625" style="96" customWidth="1"/>
    <col min="6402" max="6402" width="1.28515625" style="96" customWidth="1"/>
    <col min="6403" max="6403" width="16.140625" style="96" customWidth="1"/>
    <col min="6404" max="6404" width="1" style="96" customWidth="1"/>
    <col min="6405" max="6405" width="15.42578125" style="96" customWidth="1"/>
    <col min="6406" max="6406" width="1" style="96" customWidth="1"/>
    <col min="6407" max="6407" width="16" style="96" customWidth="1"/>
    <col min="6408" max="6408" width="1" style="96" customWidth="1"/>
    <col min="6409" max="6409" width="15.28515625" style="96" customWidth="1"/>
    <col min="6410" max="6410" width="0.28515625" style="96" customWidth="1"/>
    <col min="6411" max="6411" width="15.140625" style="96" bestFit="1" customWidth="1"/>
    <col min="6412" max="6412" width="12.42578125" style="96" bestFit="1" customWidth="1"/>
    <col min="6413" max="6654" width="8.140625" style="96"/>
    <col min="6655" max="6655" width="45.7109375" style="96" customWidth="1"/>
    <col min="6656" max="6656" width="1.28515625" style="96" customWidth="1"/>
    <col min="6657" max="6657" width="7.28515625" style="96" customWidth="1"/>
    <col min="6658" max="6658" width="1.28515625" style="96" customWidth="1"/>
    <col min="6659" max="6659" width="16.140625" style="96" customWidth="1"/>
    <col min="6660" max="6660" width="1" style="96" customWidth="1"/>
    <col min="6661" max="6661" width="15.42578125" style="96" customWidth="1"/>
    <col min="6662" max="6662" width="1" style="96" customWidth="1"/>
    <col min="6663" max="6663" width="16" style="96" customWidth="1"/>
    <col min="6664" max="6664" width="1" style="96" customWidth="1"/>
    <col min="6665" max="6665" width="15.28515625" style="96" customWidth="1"/>
    <col min="6666" max="6666" width="0.28515625" style="96" customWidth="1"/>
    <col min="6667" max="6667" width="15.140625" style="96" bestFit="1" customWidth="1"/>
    <col min="6668" max="6668" width="12.42578125" style="96" bestFit="1" customWidth="1"/>
    <col min="6669" max="6910" width="8.140625" style="96"/>
    <col min="6911" max="6911" width="45.7109375" style="96" customWidth="1"/>
    <col min="6912" max="6912" width="1.28515625" style="96" customWidth="1"/>
    <col min="6913" max="6913" width="7.28515625" style="96" customWidth="1"/>
    <col min="6914" max="6914" width="1.28515625" style="96" customWidth="1"/>
    <col min="6915" max="6915" width="16.140625" style="96" customWidth="1"/>
    <col min="6916" max="6916" width="1" style="96" customWidth="1"/>
    <col min="6917" max="6917" width="15.42578125" style="96" customWidth="1"/>
    <col min="6918" max="6918" width="1" style="96" customWidth="1"/>
    <col min="6919" max="6919" width="16" style="96" customWidth="1"/>
    <col min="6920" max="6920" width="1" style="96" customWidth="1"/>
    <col min="6921" max="6921" width="15.28515625" style="96" customWidth="1"/>
    <col min="6922" max="6922" width="0.28515625" style="96" customWidth="1"/>
    <col min="6923" max="6923" width="15.140625" style="96" bestFit="1" customWidth="1"/>
    <col min="6924" max="6924" width="12.42578125" style="96" bestFit="1" customWidth="1"/>
    <col min="6925" max="7166" width="8.140625" style="96"/>
    <col min="7167" max="7167" width="45.7109375" style="96" customWidth="1"/>
    <col min="7168" max="7168" width="1.28515625" style="96" customWidth="1"/>
    <col min="7169" max="7169" width="7.28515625" style="96" customWidth="1"/>
    <col min="7170" max="7170" width="1.28515625" style="96" customWidth="1"/>
    <col min="7171" max="7171" width="16.140625" style="96" customWidth="1"/>
    <col min="7172" max="7172" width="1" style="96" customWidth="1"/>
    <col min="7173" max="7173" width="15.42578125" style="96" customWidth="1"/>
    <col min="7174" max="7174" width="1" style="96" customWidth="1"/>
    <col min="7175" max="7175" width="16" style="96" customWidth="1"/>
    <col min="7176" max="7176" width="1" style="96" customWidth="1"/>
    <col min="7177" max="7177" width="15.28515625" style="96" customWidth="1"/>
    <col min="7178" max="7178" width="0.28515625" style="96" customWidth="1"/>
    <col min="7179" max="7179" width="15.140625" style="96" bestFit="1" customWidth="1"/>
    <col min="7180" max="7180" width="12.42578125" style="96" bestFit="1" customWidth="1"/>
    <col min="7181" max="7422" width="8.140625" style="96"/>
    <col min="7423" max="7423" width="45.7109375" style="96" customWidth="1"/>
    <col min="7424" max="7424" width="1.28515625" style="96" customWidth="1"/>
    <col min="7425" max="7425" width="7.28515625" style="96" customWidth="1"/>
    <col min="7426" max="7426" width="1.28515625" style="96" customWidth="1"/>
    <col min="7427" max="7427" width="16.140625" style="96" customWidth="1"/>
    <col min="7428" max="7428" width="1" style="96" customWidth="1"/>
    <col min="7429" max="7429" width="15.42578125" style="96" customWidth="1"/>
    <col min="7430" max="7430" width="1" style="96" customWidth="1"/>
    <col min="7431" max="7431" width="16" style="96" customWidth="1"/>
    <col min="7432" max="7432" width="1" style="96" customWidth="1"/>
    <col min="7433" max="7433" width="15.28515625" style="96" customWidth="1"/>
    <col min="7434" max="7434" width="0.28515625" style="96" customWidth="1"/>
    <col min="7435" max="7435" width="15.140625" style="96" bestFit="1" customWidth="1"/>
    <col min="7436" max="7436" width="12.42578125" style="96" bestFit="1" customWidth="1"/>
    <col min="7437" max="7678" width="8.140625" style="96"/>
    <col min="7679" max="7679" width="45.7109375" style="96" customWidth="1"/>
    <col min="7680" max="7680" width="1.28515625" style="96" customWidth="1"/>
    <col min="7681" max="7681" width="7.28515625" style="96" customWidth="1"/>
    <col min="7682" max="7682" width="1.28515625" style="96" customWidth="1"/>
    <col min="7683" max="7683" width="16.140625" style="96" customWidth="1"/>
    <col min="7684" max="7684" width="1" style="96" customWidth="1"/>
    <col min="7685" max="7685" width="15.42578125" style="96" customWidth="1"/>
    <col min="7686" max="7686" width="1" style="96" customWidth="1"/>
    <col min="7687" max="7687" width="16" style="96" customWidth="1"/>
    <col min="7688" max="7688" width="1" style="96" customWidth="1"/>
    <col min="7689" max="7689" width="15.28515625" style="96" customWidth="1"/>
    <col min="7690" max="7690" width="0.28515625" style="96" customWidth="1"/>
    <col min="7691" max="7691" width="15.140625" style="96" bestFit="1" customWidth="1"/>
    <col min="7692" max="7692" width="12.42578125" style="96" bestFit="1" customWidth="1"/>
    <col min="7693" max="7934" width="8.140625" style="96"/>
    <col min="7935" max="7935" width="45.7109375" style="96" customWidth="1"/>
    <col min="7936" max="7936" width="1.28515625" style="96" customWidth="1"/>
    <col min="7937" max="7937" width="7.28515625" style="96" customWidth="1"/>
    <col min="7938" max="7938" width="1.28515625" style="96" customWidth="1"/>
    <col min="7939" max="7939" width="16.140625" style="96" customWidth="1"/>
    <col min="7940" max="7940" width="1" style="96" customWidth="1"/>
    <col min="7941" max="7941" width="15.42578125" style="96" customWidth="1"/>
    <col min="7942" max="7942" width="1" style="96" customWidth="1"/>
    <col min="7943" max="7943" width="16" style="96" customWidth="1"/>
    <col min="7944" max="7944" width="1" style="96" customWidth="1"/>
    <col min="7945" max="7945" width="15.28515625" style="96" customWidth="1"/>
    <col min="7946" max="7946" width="0.28515625" style="96" customWidth="1"/>
    <col min="7947" max="7947" width="15.140625" style="96" bestFit="1" customWidth="1"/>
    <col min="7948" max="7948" width="12.42578125" style="96" bestFit="1" customWidth="1"/>
    <col min="7949" max="8190" width="8.140625" style="96"/>
    <col min="8191" max="8191" width="45.7109375" style="96" customWidth="1"/>
    <col min="8192" max="8192" width="1.28515625" style="96" customWidth="1"/>
    <col min="8193" max="8193" width="7.28515625" style="96" customWidth="1"/>
    <col min="8194" max="8194" width="1.28515625" style="96" customWidth="1"/>
    <col min="8195" max="8195" width="16.140625" style="96" customWidth="1"/>
    <col min="8196" max="8196" width="1" style="96" customWidth="1"/>
    <col min="8197" max="8197" width="15.42578125" style="96" customWidth="1"/>
    <col min="8198" max="8198" width="1" style="96" customWidth="1"/>
    <col min="8199" max="8199" width="16" style="96" customWidth="1"/>
    <col min="8200" max="8200" width="1" style="96" customWidth="1"/>
    <col min="8201" max="8201" width="15.28515625" style="96" customWidth="1"/>
    <col min="8202" max="8202" width="0.28515625" style="96" customWidth="1"/>
    <col min="8203" max="8203" width="15.140625" style="96" bestFit="1" customWidth="1"/>
    <col min="8204" max="8204" width="12.42578125" style="96" bestFit="1" customWidth="1"/>
    <col min="8205" max="8446" width="8.140625" style="96"/>
    <col min="8447" max="8447" width="45.7109375" style="96" customWidth="1"/>
    <col min="8448" max="8448" width="1.28515625" style="96" customWidth="1"/>
    <col min="8449" max="8449" width="7.28515625" style="96" customWidth="1"/>
    <col min="8450" max="8450" width="1.28515625" style="96" customWidth="1"/>
    <col min="8451" max="8451" width="16.140625" style="96" customWidth="1"/>
    <col min="8452" max="8452" width="1" style="96" customWidth="1"/>
    <col min="8453" max="8453" width="15.42578125" style="96" customWidth="1"/>
    <col min="8454" max="8454" width="1" style="96" customWidth="1"/>
    <col min="8455" max="8455" width="16" style="96" customWidth="1"/>
    <col min="8456" max="8456" width="1" style="96" customWidth="1"/>
    <col min="8457" max="8457" width="15.28515625" style="96" customWidth="1"/>
    <col min="8458" max="8458" width="0.28515625" style="96" customWidth="1"/>
    <col min="8459" max="8459" width="15.140625" style="96" bestFit="1" customWidth="1"/>
    <col min="8460" max="8460" width="12.42578125" style="96" bestFit="1" customWidth="1"/>
    <col min="8461" max="8702" width="8.140625" style="96"/>
    <col min="8703" max="8703" width="45.7109375" style="96" customWidth="1"/>
    <col min="8704" max="8704" width="1.28515625" style="96" customWidth="1"/>
    <col min="8705" max="8705" width="7.28515625" style="96" customWidth="1"/>
    <col min="8706" max="8706" width="1.28515625" style="96" customWidth="1"/>
    <col min="8707" max="8707" width="16.140625" style="96" customWidth="1"/>
    <col min="8708" max="8708" width="1" style="96" customWidth="1"/>
    <col min="8709" max="8709" width="15.42578125" style="96" customWidth="1"/>
    <col min="8710" max="8710" width="1" style="96" customWidth="1"/>
    <col min="8711" max="8711" width="16" style="96" customWidth="1"/>
    <col min="8712" max="8712" width="1" style="96" customWidth="1"/>
    <col min="8713" max="8713" width="15.28515625" style="96" customWidth="1"/>
    <col min="8714" max="8714" width="0.28515625" style="96" customWidth="1"/>
    <col min="8715" max="8715" width="15.140625" style="96" bestFit="1" customWidth="1"/>
    <col min="8716" max="8716" width="12.42578125" style="96" bestFit="1" customWidth="1"/>
    <col min="8717" max="8958" width="8.140625" style="96"/>
    <col min="8959" max="8959" width="45.7109375" style="96" customWidth="1"/>
    <col min="8960" max="8960" width="1.28515625" style="96" customWidth="1"/>
    <col min="8961" max="8961" width="7.28515625" style="96" customWidth="1"/>
    <col min="8962" max="8962" width="1.28515625" style="96" customWidth="1"/>
    <col min="8963" max="8963" width="16.140625" style="96" customWidth="1"/>
    <col min="8964" max="8964" width="1" style="96" customWidth="1"/>
    <col min="8965" max="8965" width="15.42578125" style="96" customWidth="1"/>
    <col min="8966" max="8966" width="1" style="96" customWidth="1"/>
    <col min="8967" max="8967" width="16" style="96" customWidth="1"/>
    <col min="8968" max="8968" width="1" style="96" customWidth="1"/>
    <col min="8969" max="8969" width="15.28515625" style="96" customWidth="1"/>
    <col min="8970" max="8970" width="0.28515625" style="96" customWidth="1"/>
    <col min="8971" max="8971" width="15.140625" style="96" bestFit="1" customWidth="1"/>
    <col min="8972" max="8972" width="12.42578125" style="96" bestFit="1" customWidth="1"/>
    <col min="8973" max="9214" width="8.140625" style="96"/>
    <col min="9215" max="9215" width="45.7109375" style="96" customWidth="1"/>
    <col min="9216" max="9216" width="1.28515625" style="96" customWidth="1"/>
    <col min="9217" max="9217" width="7.28515625" style="96" customWidth="1"/>
    <col min="9218" max="9218" width="1.28515625" style="96" customWidth="1"/>
    <col min="9219" max="9219" width="16.140625" style="96" customWidth="1"/>
    <col min="9220" max="9220" width="1" style="96" customWidth="1"/>
    <col min="9221" max="9221" width="15.42578125" style="96" customWidth="1"/>
    <col min="9222" max="9222" width="1" style="96" customWidth="1"/>
    <col min="9223" max="9223" width="16" style="96" customWidth="1"/>
    <col min="9224" max="9224" width="1" style="96" customWidth="1"/>
    <col min="9225" max="9225" width="15.28515625" style="96" customWidth="1"/>
    <col min="9226" max="9226" width="0.28515625" style="96" customWidth="1"/>
    <col min="9227" max="9227" width="15.140625" style="96" bestFit="1" customWidth="1"/>
    <col min="9228" max="9228" width="12.42578125" style="96" bestFit="1" customWidth="1"/>
    <col min="9229" max="9470" width="8.140625" style="96"/>
    <col min="9471" max="9471" width="45.7109375" style="96" customWidth="1"/>
    <col min="9472" max="9472" width="1.28515625" style="96" customWidth="1"/>
    <col min="9473" max="9473" width="7.28515625" style="96" customWidth="1"/>
    <col min="9474" max="9474" width="1.28515625" style="96" customWidth="1"/>
    <col min="9475" max="9475" width="16.140625" style="96" customWidth="1"/>
    <col min="9476" max="9476" width="1" style="96" customWidth="1"/>
    <col min="9477" max="9477" width="15.42578125" style="96" customWidth="1"/>
    <col min="9478" max="9478" width="1" style="96" customWidth="1"/>
    <col min="9479" max="9479" width="16" style="96" customWidth="1"/>
    <col min="9480" max="9480" width="1" style="96" customWidth="1"/>
    <col min="9481" max="9481" width="15.28515625" style="96" customWidth="1"/>
    <col min="9482" max="9482" width="0.28515625" style="96" customWidth="1"/>
    <col min="9483" max="9483" width="15.140625" style="96" bestFit="1" customWidth="1"/>
    <col min="9484" max="9484" width="12.42578125" style="96" bestFit="1" customWidth="1"/>
    <col min="9485" max="9726" width="8.140625" style="96"/>
    <col min="9727" max="9727" width="45.7109375" style="96" customWidth="1"/>
    <col min="9728" max="9728" width="1.28515625" style="96" customWidth="1"/>
    <col min="9729" max="9729" width="7.28515625" style="96" customWidth="1"/>
    <col min="9730" max="9730" width="1.28515625" style="96" customWidth="1"/>
    <col min="9731" max="9731" width="16.140625" style="96" customWidth="1"/>
    <col min="9732" max="9732" width="1" style="96" customWidth="1"/>
    <col min="9733" max="9733" width="15.42578125" style="96" customWidth="1"/>
    <col min="9734" max="9734" width="1" style="96" customWidth="1"/>
    <col min="9735" max="9735" width="16" style="96" customWidth="1"/>
    <col min="9736" max="9736" width="1" style="96" customWidth="1"/>
    <col min="9737" max="9737" width="15.28515625" style="96" customWidth="1"/>
    <col min="9738" max="9738" width="0.28515625" style="96" customWidth="1"/>
    <col min="9739" max="9739" width="15.140625" style="96" bestFit="1" customWidth="1"/>
    <col min="9740" max="9740" width="12.42578125" style="96" bestFit="1" customWidth="1"/>
    <col min="9741" max="9982" width="8.140625" style="96"/>
    <col min="9983" max="9983" width="45.7109375" style="96" customWidth="1"/>
    <col min="9984" max="9984" width="1.28515625" style="96" customWidth="1"/>
    <col min="9985" max="9985" width="7.28515625" style="96" customWidth="1"/>
    <col min="9986" max="9986" width="1.28515625" style="96" customWidth="1"/>
    <col min="9987" max="9987" width="16.140625" style="96" customWidth="1"/>
    <col min="9988" max="9988" width="1" style="96" customWidth="1"/>
    <col min="9989" max="9989" width="15.42578125" style="96" customWidth="1"/>
    <col min="9990" max="9990" width="1" style="96" customWidth="1"/>
    <col min="9991" max="9991" width="16" style="96" customWidth="1"/>
    <col min="9992" max="9992" width="1" style="96" customWidth="1"/>
    <col min="9993" max="9993" width="15.28515625" style="96" customWidth="1"/>
    <col min="9994" max="9994" width="0.28515625" style="96" customWidth="1"/>
    <col min="9995" max="9995" width="15.140625" style="96" bestFit="1" customWidth="1"/>
    <col min="9996" max="9996" width="12.42578125" style="96" bestFit="1" customWidth="1"/>
    <col min="9997" max="10238" width="8.140625" style="96"/>
    <col min="10239" max="10239" width="45.7109375" style="96" customWidth="1"/>
    <col min="10240" max="10240" width="1.28515625" style="96" customWidth="1"/>
    <col min="10241" max="10241" width="7.28515625" style="96" customWidth="1"/>
    <col min="10242" max="10242" width="1.28515625" style="96" customWidth="1"/>
    <col min="10243" max="10243" width="16.140625" style="96" customWidth="1"/>
    <col min="10244" max="10244" width="1" style="96" customWidth="1"/>
    <col min="10245" max="10245" width="15.42578125" style="96" customWidth="1"/>
    <col min="10246" max="10246" width="1" style="96" customWidth="1"/>
    <col min="10247" max="10247" width="16" style="96" customWidth="1"/>
    <col min="10248" max="10248" width="1" style="96" customWidth="1"/>
    <col min="10249" max="10249" width="15.28515625" style="96" customWidth="1"/>
    <col min="10250" max="10250" width="0.28515625" style="96" customWidth="1"/>
    <col min="10251" max="10251" width="15.140625" style="96" bestFit="1" customWidth="1"/>
    <col min="10252" max="10252" width="12.42578125" style="96" bestFit="1" customWidth="1"/>
    <col min="10253" max="10494" width="8.140625" style="96"/>
    <col min="10495" max="10495" width="45.7109375" style="96" customWidth="1"/>
    <col min="10496" max="10496" width="1.28515625" style="96" customWidth="1"/>
    <col min="10497" max="10497" width="7.28515625" style="96" customWidth="1"/>
    <col min="10498" max="10498" width="1.28515625" style="96" customWidth="1"/>
    <col min="10499" max="10499" width="16.140625" style="96" customWidth="1"/>
    <col min="10500" max="10500" width="1" style="96" customWidth="1"/>
    <col min="10501" max="10501" width="15.42578125" style="96" customWidth="1"/>
    <col min="10502" max="10502" width="1" style="96" customWidth="1"/>
    <col min="10503" max="10503" width="16" style="96" customWidth="1"/>
    <col min="10504" max="10504" width="1" style="96" customWidth="1"/>
    <col min="10505" max="10505" width="15.28515625" style="96" customWidth="1"/>
    <col min="10506" max="10506" width="0.28515625" style="96" customWidth="1"/>
    <col min="10507" max="10507" width="15.140625" style="96" bestFit="1" customWidth="1"/>
    <col min="10508" max="10508" width="12.42578125" style="96" bestFit="1" customWidth="1"/>
    <col min="10509" max="10750" width="8.140625" style="96"/>
    <col min="10751" max="10751" width="45.7109375" style="96" customWidth="1"/>
    <col min="10752" max="10752" width="1.28515625" style="96" customWidth="1"/>
    <col min="10753" max="10753" width="7.28515625" style="96" customWidth="1"/>
    <col min="10754" max="10754" width="1.28515625" style="96" customWidth="1"/>
    <col min="10755" max="10755" width="16.140625" style="96" customWidth="1"/>
    <col min="10756" max="10756" width="1" style="96" customWidth="1"/>
    <col min="10757" max="10757" width="15.42578125" style="96" customWidth="1"/>
    <col min="10758" max="10758" width="1" style="96" customWidth="1"/>
    <col min="10759" max="10759" width="16" style="96" customWidth="1"/>
    <col min="10760" max="10760" width="1" style="96" customWidth="1"/>
    <col min="10761" max="10761" width="15.28515625" style="96" customWidth="1"/>
    <col min="10762" max="10762" width="0.28515625" style="96" customWidth="1"/>
    <col min="10763" max="10763" width="15.140625" style="96" bestFit="1" customWidth="1"/>
    <col min="10764" max="10764" width="12.42578125" style="96" bestFit="1" customWidth="1"/>
    <col min="10765" max="11006" width="8.140625" style="96"/>
    <col min="11007" max="11007" width="45.7109375" style="96" customWidth="1"/>
    <col min="11008" max="11008" width="1.28515625" style="96" customWidth="1"/>
    <col min="11009" max="11009" width="7.28515625" style="96" customWidth="1"/>
    <col min="11010" max="11010" width="1.28515625" style="96" customWidth="1"/>
    <col min="11011" max="11011" width="16.140625" style="96" customWidth="1"/>
    <col min="11012" max="11012" width="1" style="96" customWidth="1"/>
    <col min="11013" max="11013" width="15.42578125" style="96" customWidth="1"/>
    <col min="11014" max="11014" width="1" style="96" customWidth="1"/>
    <col min="11015" max="11015" width="16" style="96" customWidth="1"/>
    <col min="11016" max="11016" width="1" style="96" customWidth="1"/>
    <col min="11017" max="11017" width="15.28515625" style="96" customWidth="1"/>
    <col min="11018" max="11018" width="0.28515625" style="96" customWidth="1"/>
    <col min="11019" max="11019" width="15.140625" style="96" bestFit="1" customWidth="1"/>
    <col min="11020" max="11020" width="12.42578125" style="96" bestFit="1" customWidth="1"/>
    <col min="11021" max="11262" width="8.140625" style="96"/>
    <col min="11263" max="11263" width="45.7109375" style="96" customWidth="1"/>
    <col min="11264" max="11264" width="1.28515625" style="96" customWidth="1"/>
    <col min="11265" max="11265" width="7.28515625" style="96" customWidth="1"/>
    <col min="11266" max="11266" width="1.28515625" style="96" customWidth="1"/>
    <col min="11267" max="11267" width="16.140625" style="96" customWidth="1"/>
    <col min="11268" max="11268" width="1" style="96" customWidth="1"/>
    <col min="11269" max="11269" width="15.42578125" style="96" customWidth="1"/>
    <col min="11270" max="11270" width="1" style="96" customWidth="1"/>
    <col min="11271" max="11271" width="16" style="96" customWidth="1"/>
    <col min="11272" max="11272" width="1" style="96" customWidth="1"/>
    <col min="11273" max="11273" width="15.28515625" style="96" customWidth="1"/>
    <col min="11274" max="11274" width="0.28515625" style="96" customWidth="1"/>
    <col min="11275" max="11275" width="15.140625" style="96" bestFit="1" customWidth="1"/>
    <col min="11276" max="11276" width="12.42578125" style="96" bestFit="1" customWidth="1"/>
    <col min="11277" max="11518" width="8.140625" style="96"/>
    <col min="11519" max="11519" width="45.7109375" style="96" customWidth="1"/>
    <col min="11520" max="11520" width="1.28515625" style="96" customWidth="1"/>
    <col min="11521" max="11521" width="7.28515625" style="96" customWidth="1"/>
    <col min="11522" max="11522" width="1.28515625" style="96" customWidth="1"/>
    <col min="11523" max="11523" width="16.140625" style="96" customWidth="1"/>
    <col min="11524" max="11524" width="1" style="96" customWidth="1"/>
    <col min="11525" max="11525" width="15.42578125" style="96" customWidth="1"/>
    <col min="11526" max="11526" width="1" style="96" customWidth="1"/>
    <col min="11527" max="11527" width="16" style="96" customWidth="1"/>
    <col min="11528" max="11528" width="1" style="96" customWidth="1"/>
    <col min="11529" max="11529" width="15.28515625" style="96" customWidth="1"/>
    <col min="11530" max="11530" width="0.28515625" style="96" customWidth="1"/>
    <col min="11531" max="11531" width="15.140625" style="96" bestFit="1" customWidth="1"/>
    <col min="11532" max="11532" width="12.42578125" style="96" bestFit="1" customWidth="1"/>
    <col min="11533" max="11774" width="8.140625" style="96"/>
    <col min="11775" max="11775" width="45.7109375" style="96" customWidth="1"/>
    <col min="11776" max="11776" width="1.28515625" style="96" customWidth="1"/>
    <col min="11777" max="11777" width="7.28515625" style="96" customWidth="1"/>
    <col min="11778" max="11778" width="1.28515625" style="96" customWidth="1"/>
    <col min="11779" max="11779" width="16.140625" style="96" customWidth="1"/>
    <col min="11780" max="11780" width="1" style="96" customWidth="1"/>
    <col min="11781" max="11781" width="15.42578125" style="96" customWidth="1"/>
    <col min="11782" max="11782" width="1" style="96" customWidth="1"/>
    <col min="11783" max="11783" width="16" style="96" customWidth="1"/>
    <col min="11784" max="11784" width="1" style="96" customWidth="1"/>
    <col min="11785" max="11785" width="15.28515625" style="96" customWidth="1"/>
    <col min="11786" max="11786" width="0.28515625" style="96" customWidth="1"/>
    <col min="11787" max="11787" width="15.140625" style="96" bestFit="1" customWidth="1"/>
    <col min="11788" max="11788" width="12.42578125" style="96" bestFit="1" customWidth="1"/>
    <col min="11789" max="12030" width="8.140625" style="96"/>
    <col min="12031" max="12031" width="45.7109375" style="96" customWidth="1"/>
    <col min="12032" max="12032" width="1.28515625" style="96" customWidth="1"/>
    <col min="12033" max="12033" width="7.28515625" style="96" customWidth="1"/>
    <col min="12034" max="12034" width="1.28515625" style="96" customWidth="1"/>
    <col min="12035" max="12035" width="16.140625" style="96" customWidth="1"/>
    <col min="12036" max="12036" width="1" style="96" customWidth="1"/>
    <col min="12037" max="12037" width="15.42578125" style="96" customWidth="1"/>
    <col min="12038" max="12038" width="1" style="96" customWidth="1"/>
    <col min="12039" max="12039" width="16" style="96" customWidth="1"/>
    <col min="12040" max="12040" width="1" style="96" customWidth="1"/>
    <col min="12041" max="12041" width="15.28515625" style="96" customWidth="1"/>
    <col min="12042" max="12042" width="0.28515625" style="96" customWidth="1"/>
    <col min="12043" max="12043" width="15.140625" style="96" bestFit="1" customWidth="1"/>
    <col min="12044" max="12044" width="12.42578125" style="96" bestFit="1" customWidth="1"/>
    <col min="12045" max="12286" width="8.140625" style="96"/>
    <col min="12287" max="12287" width="45.7109375" style="96" customWidth="1"/>
    <col min="12288" max="12288" width="1.28515625" style="96" customWidth="1"/>
    <col min="12289" max="12289" width="7.28515625" style="96" customWidth="1"/>
    <col min="12290" max="12290" width="1.28515625" style="96" customWidth="1"/>
    <col min="12291" max="12291" width="16.140625" style="96" customWidth="1"/>
    <col min="12292" max="12292" width="1" style="96" customWidth="1"/>
    <col min="12293" max="12293" width="15.42578125" style="96" customWidth="1"/>
    <col min="12294" max="12294" width="1" style="96" customWidth="1"/>
    <col min="12295" max="12295" width="16" style="96" customWidth="1"/>
    <col min="12296" max="12296" width="1" style="96" customWidth="1"/>
    <col min="12297" max="12297" width="15.28515625" style="96" customWidth="1"/>
    <col min="12298" max="12298" width="0.28515625" style="96" customWidth="1"/>
    <col min="12299" max="12299" width="15.140625" style="96" bestFit="1" customWidth="1"/>
    <col min="12300" max="12300" width="12.42578125" style="96" bestFit="1" customWidth="1"/>
    <col min="12301" max="12542" width="8.140625" style="96"/>
    <col min="12543" max="12543" width="45.7109375" style="96" customWidth="1"/>
    <col min="12544" max="12544" width="1.28515625" style="96" customWidth="1"/>
    <col min="12545" max="12545" width="7.28515625" style="96" customWidth="1"/>
    <col min="12546" max="12546" width="1.28515625" style="96" customWidth="1"/>
    <col min="12547" max="12547" width="16.140625" style="96" customWidth="1"/>
    <col min="12548" max="12548" width="1" style="96" customWidth="1"/>
    <col min="12549" max="12549" width="15.42578125" style="96" customWidth="1"/>
    <col min="12550" max="12550" width="1" style="96" customWidth="1"/>
    <col min="12551" max="12551" width="16" style="96" customWidth="1"/>
    <col min="12552" max="12552" width="1" style="96" customWidth="1"/>
    <col min="12553" max="12553" width="15.28515625" style="96" customWidth="1"/>
    <col min="12554" max="12554" width="0.28515625" style="96" customWidth="1"/>
    <col min="12555" max="12555" width="15.140625" style="96" bestFit="1" customWidth="1"/>
    <col min="12556" max="12556" width="12.42578125" style="96" bestFit="1" customWidth="1"/>
    <col min="12557" max="12798" width="8.140625" style="96"/>
    <col min="12799" max="12799" width="45.7109375" style="96" customWidth="1"/>
    <col min="12800" max="12800" width="1.28515625" style="96" customWidth="1"/>
    <col min="12801" max="12801" width="7.28515625" style="96" customWidth="1"/>
    <col min="12802" max="12802" width="1.28515625" style="96" customWidth="1"/>
    <col min="12803" max="12803" width="16.140625" style="96" customWidth="1"/>
    <col min="12804" max="12804" width="1" style="96" customWidth="1"/>
    <col min="12805" max="12805" width="15.42578125" style="96" customWidth="1"/>
    <col min="12806" max="12806" width="1" style="96" customWidth="1"/>
    <col min="12807" max="12807" width="16" style="96" customWidth="1"/>
    <col min="12808" max="12808" width="1" style="96" customWidth="1"/>
    <col min="12809" max="12809" width="15.28515625" style="96" customWidth="1"/>
    <col min="12810" max="12810" width="0.28515625" style="96" customWidth="1"/>
    <col min="12811" max="12811" width="15.140625" style="96" bestFit="1" customWidth="1"/>
    <col min="12812" max="12812" width="12.42578125" style="96" bestFit="1" customWidth="1"/>
    <col min="12813" max="13054" width="8.140625" style="96"/>
    <col min="13055" max="13055" width="45.7109375" style="96" customWidth="1"/>
    <col min="13056" max="13056" width="1.28515625" style="96" customWidth="1"/>
    <col min="13057" max="13057" width="7.28515625" style="96" customWidth="1"/>
    <col min="13058" max="13058" width="1.28515625" style="96" customWidth="1"/>
    <col min="13059" max="13059" width="16.140625" style="96" customWidth="1"/>
    <col min="13060" max="13060" width="1" style="96" customWidth="1"/>
    <col min="13061" max="13061" width="15.42578125" style="96" customWidth="1"/>
    <col min="13062" max="13062" width="1" style="96" customWidth="1"/>
    <col min="13063" max="13063" width="16" style="96" customWidth="1"/>
    <col min="13064" max="13064" width="1" style="96" customWidth="1"/>
    <col min="13065" max="13065" width="15.28515625" style="96" customWidth="1"/>
    <col min="13066" max="13066" width="0.28515625" style="96" customWidth="1"/>
    <col min="13067" max="13067" width="15.140625" style="96" bestFit="1" customWidth="1"/>
    <col min="13068" max="13068" width="12.42578125" style="96" bestFit="1" customWidth="1"/>
    <col min="13069" max="13310" width="8.140625" style="96"/>
    <col min="13311" max="13311" width="45.7109375" style="96" customWidth="1"/>
    <col min="13312" max="13312" width="1.28515625" style="96" customWidth="1"/>
    <col min="13313" max="13313" width="7.28515625" style="96" customWidth="1"/>
    <col min="13314" max="13314" width="1.28515625" style="96" customWidth="1"/>
    <col min="13315" max="13315" width="16.140625" style="96" customWidth="1"/>
    <col min="13316" max="13316" width="1" style="96" customWidth="1"/>
    <col min="13317" max="13317" width="15.42578125" style="96" customWidth="1"/>
    <col min="13318" max="13318" width="1" style="96" customWidth="1"/>
    <col min="13319" max="13319" width="16" style="96" customWidth="1"/>
    <col min="13320" max="13320" width="1" style="96" customWidth="1"/>
    <col min="13321" max="13321" width="15.28515625" style="96" customWidth="1"/>
    <col min="13322" max="13322" width="0.28515625" style="96" customWidth="1"/>
    <col min="13323" max="13323" width="15.140625" style="96" bestFit="1" customWidth="1"/>
    <col min="13324" max="13324" width="12.42578125" style="96" bestFit="1" customWidth="1"/>
    <col min="13325" max="13566" width="8.140625" style="96"/>
    <col min="13567" max="13567" width="45.7109375" style="96" customWidth="1"/>
    <col min="13568" max="13568" width="1.28515625" style="96" customWidth="1"/>
    <col min="13569" max="13569" width="7.28515625" style="96" customWidth="1"/>
    <col min="13570" max="13570" width="1.28515625" style="96" customWidth="1"/>
    <col min="13571" max="13571" width="16.140625" style="96" customWidth="1"/>
    <col min="13572" max="13572" width="1" style="96" customWidth="1"/>
    <col min="13573" max="13573" width="15.42578125" style="96" customWidth="1"/>
    <col min="13574" max="13574" width="1" style="96" customWidth="1"/>
    <col min="13575" max="13575" width="16" style="96" customWidth="1"/>
    <col min="13576" max="13576" width="1" style="96" customWidth="1"/>
    <col min="13577" max="13577" width="15.28515625" style="96" customWidth="1"/>
    <col min="13578" max="13578" width="0.28515625" style="96" customWidth="1"/>
    <col min="13579" max="13579" width="15.140625" style="96" bestFit="1" customWidth="1"/>
    <col min="13580" max="13580" width="12.42578125" style="96" bestFit="1" customWidth="1"/>
    <col min="13581" max="13822" width="8.140625" style="96"/>
    <col min="13823" max="13823" width="45.7109375" style="96" customWidth="1"/>
    <col min="13824" max="13824" width="1.28515625" style="96" customWidth="1"/>
    <col min="13825" max="13825" width="7.28515625" style="96" customWidth="1"/>
    <col min="13826" max="13826" width="1.28515625" style="96" customWidth="1"/>
    <col min="13827" max="13827" width="16.140625" style="96" customWidth="1"/>
    <col min="13828" max="13828" width="1" style="96" customWidth="1"/>
    <col min="13829" max="13829" width="15.42578125" style="96" customWidth="1"/>
    <col min="13830" max="13830" width="1" style="96" customWidth="1"/>
    <col min="13831" max="13831" width="16" style="96" customWidth="1"/>
    <col min="13832" max="13832" width="1" style="96" customWidth="1"/>
    <col min="13833" max="13833" width="15.28515625" style="96" customWidth="1"/>
    <col min="13834" max="13834" width="0.28515625" style="96" customWidth="1"/>
    <col min="13835" max="13835" width="15.140625" style="96" bestFit="1" customWidth="1"/>
    <col min="13836" max="13836" width="12.42578125" style="96" bestFit="1" customWidth="1"/>
    <col min="13837" max="14078" width="8.140625" style="96"/>
    <col min="14079" max="14079" width="45.7109375" style="96" customWidth="1"/>
    <col min="14080" max="14080" width="1.28515625" style="96" customWidth="1"/>
    <col min="14081" max="14081" width="7.28515625" style="96" customWidth="1"/>
    <col min="14082" max="14082" width="1.28515625" style="96" customWidth="1"/>
    <col min="14083" max="14083" width="16.140625" style="96" customWidth="1"/>
    <col min="14084" max="14084" width="1" style="96" customWidth="1"/>
    <col min="14085" max="14085" width="15.42578125" style="96" customWidth="1"/>
    <col min="14086" max="14086" width="1" style="96" customWidth="1"/>
    <col min="14087" max="14087" width="16" style="96" customWidth="1"/>
    <col min="14088" max="14088" width="1" style="96" customWidth="1"/>
    <col min="14089" max="14089" width="15.28515625" style="96" customWidth="1"/>
    <col min="14090" max="14090" width="0.28515625" style="96" customWidth="1"/>
    <col min="14091" max="14091" width="15.140625" style="96" bestFit="1" customWidth="1"/>
    <col min="14092" max="14092" width="12.42578125" style="96" bestFit="1" customWidth="1"/>
    <col min="14093" max="14334" width="8.140625" style="96"/>
    <col min="14335" max="14335" width="45.7109375" style="96" customWidth="1"/>
    <col min="14336" max="14336" width="1.28515625" style="96" customWidth="1"/>
    <col min="14337" max="14337" width="7.28515625" style="96" customWidth="1"/>
    <col min="14338" max="14338" width="1.28515625" style="96" customWidth="1"/>
    <col min="14339" max="14339" width="16.140625" style="96" customWidth="1"/>
    <col min="14340" max="14340" width="1" style="96" customWidth="1"/>
    <col min="14341" max="14341" width="15.42578125" style="96" customWidth="1"/>
    <col min="14342" max="14342" width="1" style="96" customWidth="1"/>
    <col min="14343" max="14343" width="16" style="96" customWidth="1"/>
    <col min="14344" max="14344" width="1" style="96" customWidth="1"/>
    <col min="14345" max="14345" width="15.28515625" style="96" customWidth="1"/>
    <col min="14346" max="14346" width="0.28515625" style="96" customWidth="1"/>
    <col min="14347" max="14347" width="15.140625" style="96" bestFit="1" customWidth="1"/>
    <col min="14348" max="14348" width="12.42578125" style="96" bestFit="1" customWidth="1"/>
    <col min="14349" max="14590" width="8.140625" style="96"/>
    <col min="14591" max="14591" width="45.7109375" style="96" customWidth="1"/>
    <col min="14592" max="14592" width="1.28515625" style="96" customWidth="1"/>
    <col min="14593" max="14593" width="7.28515625" style="96" customWidth="1"/>
    <col min="14594" max="14594" width="1.28515625" style="96" customWidth="1"/>
    <col min="14595" max="14595" width="16.140625" style="96" customWidth="1"/>
    <col min="14596" max="14596" width="1" style="96" customWidth="1"/>
    <col min="14597" max="14597" width="15.42578125" style="96" customWidth="1"/>
    <col min="14598" max="14598" width="1" style="96" customWidth="1"/>
    <col min="14599" max="14599" width="16" style="96" customWidth="1"/>
    <col min="14600" max="14600" width="1" style="96" customWidth="1"/>
    <col min="14601" max="14601" width="15.28515625" style="96" customWidth="1"/>
    <col min="14602" max="14602" width="0.28515625" style="96" customWidth="1"/>
    <col min="14603" max="14603" width="15.140625" style="96" bestFit="1" customWidth="1"/>
    <col min="14604" max="14604" width="12.42578125" style="96" bestFit="1" customWidth="1"/>
    <col min="14605" max="14846" width="8.140625" style="96"/>
    <col min="14847" max="14847" width="45.7109375" style="96" customWidth="1"/>
    <col min="14848" max="14848" width="1.28515625" style="96" customWidth="1"/>
    <col min="14849" max="14849" width="7.28515625" style="96" customWidth="1"/>
    <col min="14850" max="14850" width="1.28515625" style="96" customWidth="1"/>
    <col min="14851" max="14851" width="16.140625" style="96" customWidth="1"/>
    <col min="14852" max="14852" width="1" style="96" customWidth="1"/>
    <col min="14853" max="14853" width="15.42578125" style="96" customWidth="1"/>
    <col min="14854" max="14854" width="1" style="96" customWidth="1"/>
    <col min="14855" max="14855" width="16" style="96" customWidth="1"/>
    <col min="14856" max="14856" width="1" style="96" customWidth="1"/>
    <col min="14857" max="14857" width="15.28515625" style="96" customWidth="1"/>
    <col min="14858" max="14858" width="0.28515625" style="96" customWidth="1"/>
    <col min="14859" max="14859" width="15.140625" style="96" bestFit="1" customWidth="1"/>
    <col min="14860" max="14860" width="12.42578125" style="96" bestFit="1" customWidth="1"/>
    <col min="14861" max="15102" width="8.140625" style="96"/>
    <col min="15103" max="15103" width="45.7109375" style="96" customWidth="1"/>
    <col min="15104" max="15104" width="1.28515625" style="96" customWidth="1"/>
    <col min="15105" max="15105" width="7.28515625" style="96" customWidth="1"/>
    <col min="15106" max="15106" width="1.28515625" style="96" customWidth="1"/>
    <col min="15107" max="15107" width="16.140625" style="96" customWidth="1"/>
    <col min="15108" max="15108" width="1" style="96" customWidth="1"/>
    <col min="15109" max="15109" width="15.42578125" style="96" customWidth="1"/>
    <col min="15110" max="15110" width="1" style="96" customWidth="1"/>
    <col min="15111" max="15111" width="16" style="96" customWidth="1"/>
    <col min="15112" max="15112" width="1" style="96" customWidth="1"/>
    <col min="15113" max="15113" width="15.28515625" style="96" customWidth="1"/>
    <col min="15114" max="15114" width="0.28515625" style="96" customWidth="1"/>
    <col min="15115" max="15115" width="15.140625" style="96" bestFit="1" customWidth="1"/>
    <col min="15116" max="15116" width="12.42578125" style="96" bestFit="1" customWidth="1"/>
    <col min="15117" max="15358" width="8.140625" style="96"/>
    <col min="15359" max="15359" width="45.7109375" style="96" customWidth="1"/>
    <col min="15360" max="15360" width="1.28515625" style="96" customWidth="1"/>
    <col min="15361" max="15361" width="7.28515625" style="96" customWidth="1"/>
    <col min="15362" max="15362" width="1.28515625" style="96" customWidth="1"/>
    <col min="15363" max="15363" width="16.140625" style="96" customWidth="1"/>
    <col min="15364" max="15364" width="1" style="96" customWidth="1"/>
    <col min="15365" max="15365" width="15.42578125" style="96" customWidth="1"/>
    <col min="15366" max="15366" width="1" style="96" customWidth="1"/>
    <col min="15367" max="15367" width="16" style="96" customWidth="1"/>
    <col min="15368" max="15368" width="1" style="96" customWidth="1"/>
    <col min="15369" max="15369" width="15.28515625" style="96" customWidth="1"/>
    <col min="15370" max="15370" width="0.28515625" style="96" customWidth="1"/>
    <col min="15371" max="15371" width="15.140625" style="96" bestFit="1" customWidth="1"/>
    <col min="15372" max="15372" width="12.42578125" style="96" bestFit="1" customWidth="1"/>
    <col min="15373" max="15614" width="8.140625" style="96"/>
    <col min="15615" max="15615" width="45.7109375" style="96" customWidth="1"/>
    <col min="15616" max="15616" width="1.28515625" style="96" customWidth="1"/>
    <col min="15617" max="15617" width="7.28515625" style="96" customWidth="1"/>
    <col min="15618" max="15618" width="1.28515625" style="96" customWidth="1"/>
    <col min="15619" max="15619" width="16.140625" style="96" customWidth="1"/>
    <col min="15620" max="15620" width="1" style="96" customWidth="1"/>
    <col min="15621" max="15621" width="15.42578125" style="96" customWidth="1"/>
    <col min="15622" max="15622" width="1" style="96" customWidth="1"/>
    <col min="15623" max="15623" width="16" style="96" customWidth="1"/>
    <col min="15624" max="15624" width="1" style="96" customWidth="1"/>
    <col min="15625" max="15625" width="15.28515625" style="96" customWidth="1"/>
    <col min="15626" max="15626" width="0.28515625" style="96" customWidth="1"/>
    <col min="15627" max="15627" width="15.140625" style="96" bestFit="1" customWidth="1"/>
    <col min="15628" max="15628" width="12.42578125" style="96" bestFit="1" customWidth="1"/>
    <col min="15629" max="15870" width="8.140625" style="96"/>
    <col min="15871" max="15871" width="45.7109375" style="96" customWidth="1"/>
    <col min="15872" max="15872" width="1.28515625" style="96" customWidth="1"/>
    <col min="15873" max="15873" width="7.28515625" style="96" customWidth="1"/>
    <col min="15874" max="15874" width="1.28515625" style="96" customWidth="1"/>
    <col min="15875" max="15875" width="16.140625" style="96" customWidth="1"/>
    <col min="15876" max="15876" width="1" style="96" customWidth="1"/>
    <col min="15877" max="15877" width="15.42578125" style="96" customWidth="1"/>
    <col min="15878" max="15878" width="1" style="96" customWidth="1"/>
    <col min="15879" max="15879" width="16" style="96" customWidth="1"/>
    <col min="15880" max="15880" width="1" style="96" customWidth="1"/>
    <col min="15881" max="15881" width="15.28515625" style="96" customWidth="1"/>
    <col min="15882" max="15882" width="0.28515625" style="96" customWidth="1"/>
    <col min="15883" max="15883" width="15.140625" style="96" bestFit="1" customWidth="1"/>
    <col min="15884" max="15884" width="12.42578125" style="96" bestFit="1" customWidth="1"/>
    <col min="15885" max="16126" width="8.140625" style="96"/>
    <col min="16127" max="16127" width="45.7109375" style="96" customWidth="1"/>
    <col min="16128" max="16128" width="1.28515625" style="96" customWidth="1"/>
    <col min="16129" max="16129" width="7.28515625" style="96" customWidth="1"/>
    <col min="16130" max="16130" width="1.28515625" style="96" customWidth="1"/>
    <col min="16131" max="16131" width="16.140625" style="96" customWidth="1"/>
    <col min="16132" max="16132" width="1" style="96" customWidth="1"/>
    <col min="16133" max="16133" width="15.42578125" style="96" customWidth="1"/>
    <col min="16134" max="16134" width="1" style="96" customWidth="1"/>
    <col min="16135" max="16135" width="16" style="96" customWidth="1"/>
    <col min="16136" max="16136" width="1" style="96" customWidth="1"/>
    <col min="16137" max="16137" width="15.28515625" style="96" customWidth="1"/>
    <col min="16138" max="16138" width="0.28515625" style="96" customWidth="1"/>
    <col min="16139" max="16139" width="15.140625" style="96" bestFit="1" customWidth="1"/>
    <col min="16140" max="16140" width="12.42578125" style="96" bestFit="1" customWidth="1"/>
    <col min="16141" max="16384" width="8.140625" style="96"/>
  </cols>
  <sheetData>
    <row r="1" spans="1:12" ht="22.7" customHeight="1">
      <c r="G1" s="166" t="s">
        <v>203</v>
      </c>
      <c r="H1" s="166"/>
      <c r="I1" s="166"/>
    </row>
    <row r="2" spans="1:12" ht="22.7" customHeight="1">
      <c r="A2" s="175" t="s">
        <v>31</v>
      </c>
      <c r="B2" s="175"/>
      <c r="C2" s="175"/>
      <c r="D2" s="175"/>
      <c r="E2" s="175"/>
      <c r="F2" s="97"/>
      <c r="G2" s="97"/>
      <c r="H2" s="97"/>
      <c r="I2" s="97"/>
      <c r="J2" s="97"/>
    </row>
    <row r="3" spans="1:12" ht="22.7" customHeight="1">
      <c r="A3" s="97" t="s">
        <v>13</v>
      </c>
      <c r="B3" s="97"/>
      <c r="C3" s="97"/>
      <c r="D3" s="97"/>
      <c r="E3" s="97"/>
      <c r="F3" s="97"/>
      <c r="G3" s="97"/>
      <c r="H3" s="97"/>
      <c r="I3" s="97"/>
      <c r="J3" s="97"/>
    </row>
    <row r="4" spans="1:12" ht="22.7" customHeight="1">
      <c r="A4" s="175" t="s">
        <v>29</v>
      </c>
      <c r="B4" s="175"/>
      <c r="C4" s="175"/>
      <c r="D4" s="175"/>
      <c r="E4" s="175"/>
      <c r="F4" s="98"/>
      <c r="G4" s="98"/>
      <c r="H4" s="98"/>
      <c r="I4" s="98"/>
      <c r="J4" s="98"/>
    </row>
    <row r="5" spans="1:12" ht="22.7" customHeight="1">
      <c r="A5" s="93"/>
      <c r="B5" s="96"/>
      <c r="C5" s="96"/>
      <c r="D5" s="174"/>
      <c r="E5" s="174"/>
      <c r="F5" s="96"/>
      <c r="G5" s="174" t="s">
        <v>0</v>
      </c>
      <c r="H5" s="174"/>
      <c r="I5" s="174"/>
      <c r="J5" s="96"/>
    </row>
    <row r="6" spans="1:12" ht="22.7" customHeight="1">
      <c r="A6" s="93"/>
      <c r="B6" s="96"/>
      <c r="C6" s="96"/>
      <c r="D6" s="121"/>
      <c r="E6" s="121" t="s">
        <v>33</v>
      </c>
      <c r="F6" s="121"/>
      <c r="G6" s="121" t="s">
        <v>35</v>
      </c>
      <c r="H6" s="121"/>
      <c r="I6" s="121"/>
      <c r="J6" s="96"/>
    </row>
    <row r="7" spans="1:12" ht="22.7" customHeight="1">
      <c r="A7" s="93"/>
      <c r="B7" s="96"/>
      <c r="D7" s="121"/>
      <c r="E7" s="91" t="s">
        <v>34</v>
      </c>
      <c r="F7" s="121"/>
      <c r="G7" s="91" t="s">
        <v>34</v>
      </c>
      <c r="H7" s="121"/>
      <c r="I7" s="121"/>
      <c r="J7" s="96"/>
    </row>
    <row r="8" spans="1:12" ht="22.7" customHeight="1">
      <c r="A8" s="93"/>
      <c r="B8" s="99"/>
      <c r="D8" s="121"/>
      <c r="E8" s="168" t="s">
        <v>32</v>
      </c>
      <c r="F8" s="168"/>
      <c r="G8" s="168"/>
      <c r="H8" s="121"/>
      <c r="I8" s="91" t="s">
        <v>39</v>
      </c>
      <c r="J8" s="99"/>
    </row>
    <row r="9" spans="1:12" ht="22.7" customHeight="1">
      <c r="A9" s="93"/>
      <c r="B9" s="99"/>
      <c r="D9" s="122"/>
      <c r="E9" s="123" t="s">
        <v>142</v>
      </c>
      <c r="F9" s="124"/>
      <c r="G9" s="123" t="s">
        <v>101</v>
      </c>
      <c r="H9" s="122"/>
      <c r="I9" s="123" t="s">
        <v>142</v>
      </c>
      <c r="J9" s="99"/>
    </row>
    <row r="10" spans="1:12" ht="22.7" customHeight="1">
      <c r="A10" s="173" t="s">
        <v>14</v>
      </c>
      <c r="B10" s="173"/>
      <c r="C10" s="173"/>
      <c r="D10" s="100"/>
      <c r="E10" s="100"/>
      <c r="F10" s="96"/>
      <c r="G10" s="100"/>
      <c r="H10" s="100"/>
      <c r="I10" s="100"/>
      <c r="J10" s="96"/>
    </row>
    <row r="11" spans="1:12" ht="22.7" customHeight="1">
      <c r="A11" s="101" t="s">
        <v>126</v>
      </c>
      <c r="B11" s="102"/>
      <c r="E11" s="147">
        <v>14859201873</v>
      </c>
      <c r="F11" s="103"/>
      <c r="G11" s="94">
        <v>13575729671</v>
      </c>
      <c r="I11" s="147">
        <v>0</v>
      </c>
      <c r="J11" s="102"/>
      <c r="L11" s="70"/>
    </row>
    <row r="12" spans="1:12" ht="22.7" customHeight="1">
      <c r="A12" s="101" t="s">
        <v>127</v>
      </c>
      <c r="B12" s="102"/>
      <c r="E12" s="147">
        <v>-2100180842</v>
      </c>
      <c r="F12" s="103"/>
      <c r="G12" s="94">
        <v>-3054368091</v>
      </c>
      <c r="I12" s="147">
        <v>0</v>
      </c>
      <c r="J12" s="102"/>
      <c r="K12" s="96"/>
    </row>
    <row r="13" spans="1:12" ht="22.7" customHeight="1">
      <c r="A13" s="101" t="s">
        <v>128</v>
      </c>
      <c r="B13" s="102"/>
      <c r="E13" s="147">
        <v>201688805</v>
      </c>
      <c r="F13" s="103"/>
      <c r="G13" s="94">
        <v>118182781</v>
      </c>
      <c r="I13" s="147">
        <v>0</v>
      </c>
      <c r="J13" s="102"/>
      <c r="K13" s="96"/>
    </row>
    <row r="14" spans="1:12" ht="22.7" customHeight="1">
      <c r="A14" s="101" t="s">
        <v>129</v>
      </c>
      <c r="B14" s="102"/>
      <c r="E14" s="147">
        <v>636455891</v>
      </c>
      <c r="F14" s="103"/>
      <c r="G14" s="94">
        <v>519780985</v>
      </c>
      <c r="I14" s="147">
        <v>0</v>
      </c>
      <c r="J14" s="102"/>
      <c r="K14" s="96"/>
    </row>
    <row r="15" spans="1:12" ht="22.7" customHeight="1">
      <c r="A15" s="101" t="s">
        <v>130</v>
      </c>
      <c r="B15" s="102"/>
      <c r="C15" s="101"/>
      <c r="E15" s="147">
        <v>74687360</v>
      </c>
      <c r="F15" s="96"/>
      <c r="G15" s="94">
        <v>79103657</v>
      </c>
      <c r="I15" s="147">
        <v>0</v>
      </c>
      <c r="J15" s="102"/>
      <c r="K15" s="96"/>
    </row>
    <row r="16" spans="1:12" ht="22.7" customHeight="1">
      <c r="A16" s="101" t="s">
        <v>83</v>
      </c>
      <c r="B16" s="102"/>
      <c r="C16" s="101"/>
      <c r="E16" s="147">
        <v>4552713</v>
      </c>
      <c r="F16" s="103"/>
      <c r="G16" s="94">
        <v>18236689</v>
      </c>
      <c r="I16" s="147">
        <v>0</v>
      </c>
      <c r="J16" s="102"/>
      <c r="K16" s="96"/>
    </row>
    <row r="17" spans="1:253" ht="22.7" customHeight="1">
      <c r="A17" s="101" t="s">
        <v>131</v>
      </c>
      <c r="B17" s="102"/>
      <c r="E17" s="147">
        <v>-6855295798</v>
      </c>
      <c r="F17" s="103"/>
      <c r="G17" s="94">
        <v>-4787431512</v>
      </c>
      <c r="I17" s="147">
        <v>0</v>
      </c>
      <c r="J17" s="102"/>
      <c r="K17" s="96"/>
    </row>
    <row r="18" spans="1:253" ht="22.7" customHeight="1">
      <c r="A18" s="101" t="s">
        <v>132</v>
      </c>
      <c r="B18" s="102"/>
      <c r="E18" s="147">
        <v>-1883800221</v>
      </c>
      <c r="F18" s="103"/>
      <c r="G18" s="94">
        <v>-1703365126</v>
      </c>
      <c r="I18" s="147">
        <v>0</v>
      </c>
      <c r="J18" s="102"/>
      <c r="K18" s="96"/>
    </row>
    <row r="19" spans="1:253" ht="22.7" customHeight="1">
      <c r="A19" s="101" t="s">
        <v>87</v>
      </c>
      <c r="B19" s="102"/>
      <c r="E19" s="147">
        <v>-1825782679</v>
      </c>
      <c r="F19" s="103"/>
      <c r="G19" s="94">
        <v>-1436072409</v>
      </c>
      <c r="I19" s="147">
        <v>0</v>
      </c>
      <c r="J19" s="102"/>
      <c r="K19" s="96"/>
    </row>
    <row r="20" spans="1:253" ht="22.7" customHeight="1">
      <c r="A20" s="101" t="s">
        <v>88</v>
      </c>
      <c r="B20" s="102"/>
      <c r="C20" s="101"/>
      <c r="E20" s="147">
        <v>-333408716.82999998</v>
      </c>
      <c r="F20" s="103"/>
      <c r="G20" s="94">
        <v>-892348650</v>
      </c>
      <c r="I20" s="147">
        <v>-10285457.83</v>
      </c>
      <c r="J20" s="102"/>
      <c r="K20" s="96"/>
    </row>
    <row r="21" spans="1:253" ht="22.7" customHeight="1">
      <c r="A21" s="101" t="s">
        <v>89</v>
      </c>
      <c r="B21" s="102"/>
      <c r="C21" s="101"/>
      <c r="E21" s="147">
        <v>-25539042</v>
      </c>
      <c r="F21" s="103"/>
      <c r="G21" s="94">
        <v>-25253608</v>
      </c>
      <c r="I21" s="147">
        <v>0</v>
      </c>
      <c r="J21" s="102"/>
      <c r="K21" s="96"/>
    </row>
    <row r="22" spans="1:253" ht="22.7" customHeight="1">
      <c r="A22" s="104" t="s">
        <v>26</v>
      </c>
      <c r="C22" s="105"/>
      <c r="E22" s="147">
        <v>-357742624</v>
      </c>
      <c r="F22" s="103"/>
      <c r="G22" s="94">
        <v>-71223261</v>
      </c>
      <c r="I22" s="147">
        <v>0</v>
      </c>
      <c r="K22" s="96"/>
    </row>
    <row r="23" spans="1:253" ht="22.7" customHeight="1">
      <c r="A23" s="104" t="s">
        <v>133</v>
      </c>
      <c r="C23" s="105"/>
      <c r="E23" s="147">
        <v>19364695842</v>
      </c>
      <c r="F23" s="103"/>
      <c r="G23" s="94">
        <v>14069412865</v>
      </c>
      <c r="I23" s="147">
        <v>0</v>
      </c>
      <c r="K23" s="96"/>
    </row>
    <row r="24" spans="1:253" ht="22.7" customHeight="1">
      <c r="A24" s="104" t="s">
        <v>134</v>
      </c>
      <c r="C24" s="105"/>
      <c r="E24" s="147">
        <v>-21127579124</v>
      </c>
      <c r="F24" s="103"/>
      <c r="G24" s="94">
        <v>-15229288482</v>
      </c>
      <c r="I24" s="147">
        <v>0</v>
      </c>
      <c r="K24" s="96"/>
    </row>
    <row r="25" spans="1:253" ht="22.7" customHeight="1">
      <c r="A25" s="106" t="s">
        <v>192</v>
      </c>
      <c r="B25" s="102"/>
      <c r="C25" s="107"/>
      <c r="D25" s="95"/>
      <c r="E25" s="108">
        <f>SUM(E11:E24)</f>
        <v>631953437.16999817</v>
      </c>
      <c r="F25" s="109"/>
      <c r="G25" s="108">
        <f>SUM(G11:G24)</f>
        <v>1181095509</v>
      </c>
      <c r="H25" s="95"/>
      <c r="I25" s="108">
        <f>SUM(I11:I24)</f>
        <v>-10285457.83</v>
      </c>
      <c r="J25" s="102"/>
      <c r="K25" s="96"/>
    </row>
    <row r="26" spans="1:253" ht="22.7" customHeight="1">
      <c r="A26" s="97" t="s">
        <v>15</v>
      </c>
      <c r="B26" s="102"/>
      <c r="C26" s="107"/>
      <c r="F26" s="109"/>
      <c r="J26" s="102"/>
    </row>
    <row r="27" spans="1:253" ht="22.7" customHeight="1">
      <c r="A27" s="101" t="s">
        <v>135</v>
      </c>
      <c r="C27" s="107"/>
      <c r="E27" s="147">
        <v>448869</v>
      </c>
      <c r="F27" s="103"/>
      <c r="G27" s="94">
        <v>382502</v>
      </c>
      <c r="I27" s="147">
        <v>0</v>
      </c>
      <c r="L27" s="11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</row>
    <row r="28" spans="1:253" ht="22.7" customHeight="1">
      <c r="A28" s="101" t="s">
        <v>136</v>
      </c>
      <c r="C28" s="107"/>
      <c r="E28" s="147">
        <v>-34685734</v>
      </c>
      <c r="F28" s="103"/>
      <c r="G28" s="94">
        <v>-19587280</v>
      </c>
      <c r="I28" s="147">
        <v>-4000</v>
      </c>
      <c r="L28" s="11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</row>
    <row r="29" spans="1:253" ht="22.7" customHeight="1">
      <c r="A29" s="101" t="s">
        <v>137</v>
      </c>
      <c r="B29" s="102"/>
      <c r="C29" s="107"/>
      <c r="E29" s="147">
        <v>-39240796</v>
      </c>
      <c r="F29" s="103"/>
      <c r="G29" s="94">
        <v>-77265759</v>
      </c>
      <c r="I29" s="147">
        <v>0</v>
      </c>
      <c r="J29" s="102"/>
      <c r="L29" s="11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</row>
    <row r="30" spans="1:253" ht="22.7" customHeight="1">
      <c r="A30" s="111" t="s">
        <v>138</v>
      </c>
      <c r="B30" s="102"/>
      <c r="C30" s="107"/>
      <c r="D30" s="95"/>
      <c r="E30" s="108">
        <f>SUM(E27:E29)</f>
        <v>-73477661</v>
      </c>
      <c r="F30" s="109"/>
      <c r="G30" s="108">
        <f>SUM(G27:G29)</f>
        <v>-96470537</v>
      </c>
      <c r="H30" s="95"/>
      <c r="I30" s="108">
        <f>SUM(I27:I29)</f>
        <v>-4000</v>
      </c>
      <c r="J30" s="102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10"/>
      <c r="FG30" s="110"/>
      <c r="FH30" s="110"/>
      <c r="FI30" s="110"/>
      <c r="FJ30" s="110"/>
      <c r="FK30" s="110"/>
      <c r="FL30" s="110"/>
      <c r="FM30" s="110"/>
      <c r="FN30" s="110"/>
      <c r="FO30" s="110"/>
      <c r="FP30" s="110"/>
      <c r="FQ30" s="110"/>
      <c r="FR30" s="110"/>
      <c r="FS30" s="110"/>
      <c r="FT30" s="110"/>
      <c r="FU30" s="110"/>
      <c r="FV30" s="110"/>
      <c r="FW30" s="110"/>
      <c r="FX30" s="110"/>
      <c r="FY30" s="110"/>
      <c r="FZ30" s="110"/>
      <c r="GA30" s="110"/>
      <c r="GB30" s="110"/>
      <c r="GC30" s="110"/>
      <c r="GD30" s="110"/>
      <c r="GE30" s="110"/>
      <c r="GF30" s="110"/>
      <c r="GG30" s="110"/>
      <c r="GH30" s="110"/>
      <c r="GI30" s="110"/>
      <c r="GJ30" s="110"/>
      <c r="GK30" s="110"/>
      <c r="GL30" s="110"/>
      <c r="GM30" s="110"/>
      <c r="GN30" s="110"/>
      <c r="GO30" s="110"/>
      <c r="GP30" s="110"/>
      <c r="GQ30" s="110"/>
      <c r="GR30" s="110"/>
      <c r="GS30" s="110"/>
      <c r="GT30" s="110"/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10"/>
      <c r="HG30" s="110"/>
      <c r="HH30" s="110"/>
      <c r="HI30" s="110"/>
      <c r="HJ30" s="110"/>
      <c r="HK30" s="110"/>
      <c r="HL30" s="110"/>
      <c r="HM30" s="110"/>
      <c r="HN30" s="110"/>
      <c r="HO30" s="110"/>
      <c r="HP30" s="110"/>
      <c r="HQ30" s="110"/>
      <c r="HR30" s="110"/>
      <c r="HS30" s="110"/>
      <c r="HT30" s="110"/>
      <c r="HU30" s="110"/>
      <c r="HV30" s="110"/>
      <c r="HW30" s="110"/>
      <c r="HX30" s="110"/>
      <c r="HY30" s="110"/>
      <c r="HZ30" s="110"/>
      <c r="IA30" s="110"/>
      <c r="IB30" s="110"/>
      <c r="IC30" s="110"/>
      <c r="ID30" s="110"/>
      <c r="IE30" s="110"/>
      <c r="IF30" s="110"/>
      <c r="IG30" s="110"/>
      <c r="IH30" s="110"/>
      <c r="II30" s="110"/>
      <c r="IJ30" s="110"/>
      <c r="IK30" s="110"/>
      <c r="IL30" s="110"/>
      <c r="IM30" s="110"/>
      <c r="IN30" s="110"/>
      <c r="IO30" s="110"/>
      <c r="IP30" s="110"/>
      <c r="IQ30" s="110"/>
      <c r="IR30" s="110"/>
      <c r="IS30" s="110"/>
    </row>
    <row r="31" spans="1:253" ht="22.7" customHeight="1">
      <c r="A31" s="97" t="s">
        <v>16</v>
      </c>
      <c r="B31" s="102"/>
      <c r="C31" s="107"/>
      <c r="D31" s="95"/>
      <c r="E31" s="95"/>
      <c r="F31" s="109"/>
      <c r="G31" s="95"/>
      <c r="H31" s="95"/>
      <c r="I31" s="95"/>
      <c r="J31" s="102"/>
    </row>
    <row r="32" spans="1:253" ht="22.7" customHeight="1">
      <c r="A32" s="96" t="s">
        <v>24</v>
      </c>
      <c r="B32" s="102"/>
      <c r="C32" s="107"/>
      <c r="D32" s="95"/>
      <c r="E32" s="147">
        <v>10800000</v>
      </c>
      <c r="F32" s="109"/>
      <c r="G32" s="94">
        <v>0</v>
      </c>
      <c r="H32" s="95"/>
      <c r="I32" s="147">
        <v>10800000</v>
      </c>
      <c r="J32" s="102"/>
    </row>
    <row r="33" spans="1:253" ht="22.7" customHeight="1">
      <c r="A33" s="96" t="s">
        <v>139</v>
      </c>
      <c r="B33" s="102"/>
      <c r="C33" s="107"/>
      <c r="D33" s="95"/>
      <c r="E33" s="147">
        <v>-18164921</v>
      </c>
      <c r="F33" s="109"/>
      <c r="G33" s="94">
        <v>-17627142</v>
      </c>
      <c r="H33" s="95"/>
      <c r="I33" s="147">
        <v>0</v>
      </c>
      <c r="J33" s="102"/>
    </row>
    <row r="34" spans="1:253" ht="22.7" customHeight="1">
      <c r="A34" s="101" t="s">
        <v>124</v>
      </c>
      <c r="B34" s="102"/>
      <c r="C34" s="112"/>
      <c r="E34" s="147">
        <v>-585743894</v>
      </c>
      <c r="F34" s="109"/>
      <c r="G34" s="94">
        <v>-931610261</v>
      </c>
      <c r="H34" s="95"/>
      <c r="I34" s="147">
        <v>0</v>
      </c>
      <c r="J34" s="102"/>
    </row>
    <row r="35" spans="1:253" ht="22.7" customHeight="1">
      <c r="A35" s="111" t="s">
        <v>193</v>
      </c>
      <c r="B35" s="102"/>
      <c r="C35" s="107"/>
      <c r="D35" s="95"/>
      <c r="E35" s="108">
        <f>SUM(E32:E34)</f>
        <v>-593108815</v>
      </c>
      <c r="F35" s="109"/>
      <c r="G35" s="108">
        <f>SUM(G32:G34)</f>
        <v>-949237403</v>
      </c>
      <c r="H35" s="95"/>
      <c r="I35" s="108">
        <f>SUM(I32:I34)</f>
        <v>10800000</v>
      </c>
      <c r="J35" s="102"/>
    </row>
    <row r="36" spans="1:253" ht="22.7" customHeight="1">
      <c r="A36" s="97" t="s">
        <v>188</v>
      </c>
      <c r="B36" s="101"/>
      <c r="C36" s="101"/>
      <c r="E36" s="94">
        <f>SUM(E25+E30+E35)</f>
        <v>-34633038.830001831</v>
      </c>
      <c r="F36" s="94"/>
      <c r="G36" s="94">
        <f>SUM(G25+G30+G35)</f>
        <v>135387569</v>
      </c>
      <c r="I36" s="94">
        <f>SUM(I25+I30+I35)</f>
        <v>510542.16999999993</v>
      </c>
      <c r="J36" s="101"/>
    </row>
    <row r="37" spans="1:253" ht="22.7" customHeight="1">
      <c r="A37" s="96" t="s">
        <v>140</v>
      </c>
      <c r="B37" s="101"/>
      <c r="C37" s="101"/>
      <c r="E37" s="147">
        <v>317761030</v>
      </c>
      <c r="F37" s="103"/>
      <c r="G37" s="94">
        <v>648190004</v>
      </c>
      <c r="I37" s="147">
        <v>403693</v>
      </c>
      <c r="J37" s="101"/>
      <c r="K37" s="113"/>
    </row>
    <row r="38" spans="1:253" ht="22.7" customHeight="1">
      <c r="A38" s="101" t="s">
        <v>189</v>
      </c>
      <c r="B38" s="102"/>
      <c r="C38" s="112"/>
      <c r="D38" s="95"/>
      <c r="E38" s="147">
        <v>0</v>
      </c>
      <c r="F38" s="109"/>
      <c r="G38" s="94">
        <v>-8947</v>
      </c>
      <c r="H38" s="95"/>
      <c r="I38" s="147">
        <v>0</v>
      </c>
      <c r="J38" s="102"/>
    </row>
    <row r="39" spans="1:253" ht="22.7" customHeight="1" thickBot="1">
      <c r="A39" s="97" t="s">
        <v>141</v>
      </c>
      <c r="B39" s="101"/>
      <c r="C39" s="112"/>
      <c r="E39" s="114">
        <f>SUM(E36:E38)</f>
        <v>283127991.16999817</v>
      </c>
      <c r="F39" s="94"/>
      <c r="G39" s="114">
        <f>SUM(G36:G38)</f>
        <v>783568626</v>
      </c>
      <c r="I39" s="114">
        <f>SUM(I36:I38)</f>
        <v>914235.16999999993</v>
      </c>
      <c r="J39" s="101"/>
    </row>
    <row r="40" spans="1:253" s="119" customFormat="1" ht="22.7" customHeight="1" thickTop="1">
      <c r="A40" s="115"/>
      <c r="B40" s="115"/>
      <c r="C40" s="116"/>
      <c r="D40" s="118"/>
      <c r="E40" s="117"/>
      <c r="F40" s="118"/>
      <c r="G40" s="117">
        <v>121435373</v>
      </c>
      <c r="H40" s="118"/>
      <c r="I40" s="117"/>
      <c r="J40" s="118"/>
      <c r="K40" s="117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HE40" s="115"/>
      <c r="HF40" s="115"/>
      <c r="HG40" s="115"/>
      <c r="HH40" s="115"/>
      <c r="HI40" s="115"/>
      <c r="HJ40" s="115"/>
      <c r="HK40" s="115"/>
      <c r="HL40" s="115"/>
      <c r="HM40" s="115"/>
      <c r="HN40" s="115"/>
      <c r="HO40" s="115"/>
      <c r="HP40" s="115"/>
      <c r="HQ40" s="115"/>
      <c r="HR40" s="115"/>
      <c r="HS40" s="115"/>
      <c r="HT40" s="115"/>
      <c r="HU40" s="115"/>
      <c r="HV40" s="115"/>
      <c r="HW40" s="115"/>
      <c r="HX40" s="115"/>
      <c r="HY40" s="115"/>
      <c r="HZ40" s="115"/>
      <c r="IA40" s="115"/>
      <c r="IB40" s="115"/>
      <c r="IC40" s="115"/>
      <c r="ID40" s="115"/>
      <c r="IE40" s="115"/>
      <c r="IF40" s="115"/>
      <c r="IG40" s="115"/>
      <c r="IH40" s="115"/>
      <c r="II40" s="115"/>
      <c r="IJ40" s="115"/>
      <c r="IK40" s="115"/>
      <c r="IL40" s="115"/>
      <c r="IM40" s="115"/>
      <c r="IN40" s="115"/>
      <c r="IO40" s="115"/>
      <c r="IP40" s="115"/>
      <c r="IQ40" s="115"/>
      <c r="IR40" s="115"/>
      <c r="IS40" s="115"/>
    </row>
    <row r="41" spans="1:253" ht="22.7" customHeight="1">
      <c r="A41" s="93"/>
    </row>
    <row r="42" spans="1:253" ht="22.7" customHeight="1">
      <c r="A42" s="92" t="s">
        <v>5</v>
      </c>
    </row>
    <row r="43" spans="1:253" ht="22.7" customHeight="1">
      <c r="A43" s="93"/>
    </row>
    <row r="44" spans="1:253" ht="22.7" customHeight="1">
      <c r="A44" s="93"/>
    </row>
    <row r="45" spans="1:253" ht="22.7" customHeight="1">
      <c r="A45" s="93"/>
    </row>
    <row r="46" spans="1:253" ht="22.7" customHeight="1">
      <c r="A46" s="93"/>
    </row>
    <row r="47" spans="1:253" ht="22.7" customHeight="1">
      <c r="A47" s="93"/>
    </row>
    <row r="48" spans="1:253" ht="22.7" customHeight="1">
      <c r="A48" s="93"/>
    </row>
    <row r="49" spans="1:11" ht="22.7" customHeight="1">
      <c r="A49" s="93"/>
    </row>
    <row r="50" spans="1:11" ht="22.7" customHeight="1">
      <c r="A50" s="93"/>
    </row>
    <row r="51" spans="1:11" ht="22.7" customHeight="1">
      <c r="A51" s="93"/>
      <c r="B51" s="96"/>
      <c r="C51" s="96"/>
      <c r="D51" s="96"/>
      <c r="E51" s="96"/>
      <c r="F51" s="96"/>
      <c r="G51" s="96"/>
      <c r="H51" s="96"/>
      <c r="I51" s="96"/>
      <c r="J51" s="96"/>
    </row>
    <row r="52" spans="1:11" ht="22.7" customHeight="1">
      <c r="A52" s="93"/>
      <c r="B52" s="96"/>
      <c r="C52" s="96"/>
      <c r="D52" s="96"/>
      <c r="E52" s="96"/>
      <c r="F52" s="96"/>
      <c r="G52" s="96"/>
      <c r="H52" s="96"/>
      <c r="I52" s="96"/>
      <c r="J52" s="96"/>
      <c r="K52" s="96"/>
    </row>
    <row r="53" spans="1:11" ht="22.7" customHeight="1">
      <c r="A53" s="93"/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1" ht="22.7" customHeight="1">
      <c r="A54" s="93"/>
      <c r="B54" s="96"/>
      <c r="C54" s="96"/>
      <c r="D54" s="96"/>
      <c r="E54" s="96"/>
      <c r="F54" s="96"/>
      <c r="G54" s="96"/>
      <c r="H54" s="96"/>
      <c r="I54" s="96"/>
      <c r="J54" s="96"/>
      <c r="K54" s="96"/>
    </row>
    <row r="55" spans="1:11" ht="22.7" customHeight="1">
      <c r="A55" s="93"/>
      <c r="B55" s="96"/>
      <c r="C55" s="96"/>
      <c r="D55" s="96"/>
      <c r="E55" s="96"/>
      <c r="F55" s="96"/>
      <c r="G55" s="96"/>
      <c r="H55" s="96"/>
      <c r="I55" s="96"/>
      <c r="J55" s="96"/>
      <c r="K55" s="96"/>
    </row>
    <row r="56" spans="1:11" ht="22.7" customHeight="1">
      <c r="A56" s="93"/>
      <c r="B56" s="96"/>
      <c r="C56" s="96"/>
      <c r="D56" s="96"/>
      <c r="E56" s="96"/>
      <c r="F56" s="96"/>
      <c r="G56" s="96"/>
      <c r="H56" s="96"/>
      <c r="I56" s="96"/>
      <c r="J56" s="96"/>
      <c r="K56" s="96"/>
    </row>
    <row r="57" spans="1:11" ht="22.7" customHeight="1">
      <c r="A57" s="93"/>
      <c r="B57" s="96"/>
      <c r="C57" s="96"/>
      <c r="D57" s="96"/>
      <c r="E57" s="96"/>
      <c r="F57" s="96"/>
      <c r="G57" s="96"/>
      <c r="H57" s="96"/>
      <c r="I57" s="96"/>
      <c r="J57" s="96"/>
      <c r="K57" s="96"/>
    </row>
    <row r="58" spans="1:11" ht="22.7" customHeight="1">
      <c r="A58" s="93"/>
      <c r="B58" s="96"/>
      <c r="C58" s="96"/>
      <c r="D58" s="96"/>
      <c r="E58" s="96"/>
      <c r="F58" s="96"/>
      <c r="G58" s="96"/>
      <c r="H58" s="96"/>
      <c r="I58" s="96"/>
      <c r="J58" s="96"/>
      <c r="K58" s="96"/>
    </row>
    <row r="59" spans="1:11" ht="22.7" customHeight="1">
      <c r="A59" s="93"/>
      <c r="B59" s="96"/>
      <c r="C59" s="96"/>
      <c r="D59" s="96"/>
      <c r="E59" s="96"/>
      <c r="F59" s="96"/>
      <c r="G59" s="96"/>
      <c r="H59" s="96"/>
      <c r="I59" s="96"/>
      <c r="J59" s="96"/>
      <c r="K59" s="96"/>
    </row>
    <row r="60" spans="1:11" ht="22.7" customHeight="1">
      <c r="A60" s="93"/>
      <c r="B60" s="96"/>
      <c r="C60" s="96"/>
      <c r="D60" s="96"/>
      <c r="E60" s="96"/>
      <c r="F60" s="96"/>
      <c r="G60" s="96"/>
      <c r="H60" s="96"/>
      <c r="I60" s="96"/>
      <c r="J60" s="96"/>
      <c r="K60" s="96"/>
    </row>
    <row r="61" spans="1:11" ht="22.7" customHeight="1">
      <c r="A61" s="93"/>
      <c r="B61" s="96"/>
      <c r="C61" s="96"/>
      <c r="D61" s="96"/>
      <c r="E61" s="96"/>
      <c r="F61" s="96"/>
      <c r="G61" s="96"/>
      <c r="H61" s="96"/>
      <c r="I61" s="96"/>
      <c r="J61" s="96"/>
      <c r="K61" s="96"/>
    </row>
    <row r="62" spans="1:11" ht="22.7" customHeight="1">
      <c r="A62" s="93"/>
      <c r="B62" s="96"/>
      <c r="C62" s="96"/>
      <c r="D62" s="96"/>
      <c r="E62" s="96"/>
      <c r="F62" s="96"/>
      <c r="G62" s="96"/>
      <c r="H62" s="96"/>
      <c r="I62" s="96"/>
      <c r="J62" s="96"/>
      <c r="K62" s="96"/>
    </row>
    <row r="63" spans="1:11" ht="22.7" customHeight="1">
      <c r="A63" s="93"/>
      <c r="B63" s="96"/>
      <c r="C63" s="96"/>
      <c r="D63" s="96"/>
      <c r="E63" s="96"/>
      <c r="F63" s="96"/>
      <c r="G63" s="96"/>
      <c r="H63" s="96"/>
      <c r="I63" s="96"/>
      <c r="J63" s="96"/>
      <c r="K63" s="96"/>
    </row>
    <row r="64" spans="1:11" ht="22.7" customHeight="1">
      <c r="A64" s="93"/>
      <c r="B64" s="96"/>
      <c r="C64" s="96"/>
      <c r="D64" s="96"/>
      <c r="E64" s="96"/>
      <c r="F64" s="96"/>
      <c r="G64" s="96"/>
      <c r="H64" s="96"/>
      <c r="I64" s="96"/>
      <c r="J64" s="96"/>
      <c r="K64" s="96"/>
    </row>
    <row r="65" spans="1:11" ht="22.7" customHeight="1">
      <c r="A65" s="93"/>
      <c r="B65" s="96"/>
      <c r="C65" s="96"/>
      <c r="D65" s="96"/>
      <c r="E65" s="96"/>
      <c r="F65" s="96"/>
      <c r="G65" s="96"/>
      <c r="H65" s="96"/>
      <c r="I65" s="96"/>
      <c r="J65" s="96"/>
      <c r="K65" s="96"/>
    </row>
    <row r="66" spans="1:11" ht="22.7" customHeight="1">
      <c r="A66" s="93"/>
      <c r="B66" s="96"/>
      <c r="C66" s="96"/>
      <c r="D66" s="96"/>
      <c r="E66" s="96"/>
      <c r="F66" s="96"/>
      <c r="G66" s="96"/>
      <c r="H66" s="96"/>
      <c r="I66" s="96"/>
      <c r="J66" s="96"/>
      <c r="K66" s="96"/>
    </row>
    <row r="67" spans="1:11" ht="22.7" customHeight="1">
      <c r="A67" s="93"/>
      <c r="B67" s="96"/>
      <c r="C67" s="96"/>
      <c r="D67" s="96"/>
      <c r="E67" s="96"/>
      <c r="F67" s="96"/>
      <c r="G67" s="96"/>
      <c r="H67" s="96"/>
      <c r="I67" s="96"/>
      <c r="J67" s="96"/>
      <c r="K67" s="96"/>
    </row>
    <row r="68" spans="1:11" ht="22.7" customHeight="1">
      <c r="A68" s="93"/>
      <c r="B68" s="96"/>
      <c r="C68" s="96"/>
      <c r="D68" s="96"/>
      <c r="E68" s="96"/>
      <c r="F68" s="96"/>
      <c r="G68" s="96"/>
      <c r="H68" s="96"/>
      <c r="I68" s="96"/>
      <c r="J68" s="96"/>
      <c r="K68" s="96"/>
    </row>
    <row r="69" spans="1:11" ht="22.7" customHeight="1">
      <c r="A69" s="93"/>
      <c r="B69" s="96"/>
      <c r="C69" s="96"/>
      <c r="D69" s="96"/>
      <c r="E69" s="96"/>
      <c r="F69" s="96"/>
      <c r="G69" s="96"/>
      <c r="H69" s="96"/>
      <c r="I69" s="96"/>
      <c r="J69" s="96"/>
      <c r="K69" s="96"/>
    </row>
  </sheetData>
  <mergeCells count="7">
    <mergeCell ref="G1:I1"/>
    <mergeCell ref="A10:C10"/>
    <mergeCell ref="E8:G8"/>
    <mergeCell ref="G5:I5"/>
    <mergeCell ref="A2:E2"/>
    <mergeCell ref="A4:E4"/>
    <mergeCell ref="D5:E5"/>
  </mergeCells>
  <pageMargins left="0.86614173228346458" right="0.55118110236220474" top="0.9055118110236221" bottom="0" header="0.31496062992125984" footer="0.31496062992125984"/>
  <pageSetup paperSize="9" scale="75" orientation="portrait" r:id="rId1"/>
  <ignoredErrors>
    <ignoredError sqref="E9:I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BB81E-6668-4C1B-956A-B68DA4CE9F0B}">
  <ds:schemaRefs>
    <ds:schemaRef ds:uri="http://purl.org/dc/elements/1.1/"/>
    <ds:schemaRef ds:uri="http://purl.org/dc/dcmitype/"/>
    <ds:schemaRef ds:uri="http://schemas.openxmlformats.org/package/2006/metadata/core-properties"/>
    <ds:schemaRef ds:uri="f42cc60a-c2fc-4c95-a530-480a29c5d316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A10FE-090E-4D17-9EE3-590869B6D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2024-08-06T10:53:20Z</cp:lastPrinted>
  <dcterms:created xsi:type="dcterms:W3CDTF">2011-03-08T09:02:15Z</dcterms:created>
  <dcterms:modified xsi:type="dcterms:W3CDTF">2024-08-09T02:52:40Z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