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holding\10. งบการเงิน ส่งSET\update 300624\"/>
    </mc:Choice>
  </mc:AlternateContent>
  <xr:revisionPtr revIDLastSave="0" documentId="13_ncr:1_{F14E1107-4EB2-4D9E-BE35-FCC43ED1359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BS" sheetId="6" r:id="rId1"/>
    <sheet name="PL" sheetId="7" r:id="rId2"/>
    <sheet name="SCE-Conso" sheetId="8" r:id="rId3"/>
    <sheet name="SCE-Seperate" sheetId="9" r:id="rId4"/>
    <sheet name="CF" sheetId="5" r:id="rId5"/>
  </sheets>
  <definedNames>
    <definedName name="_xlnm.Print_Area" localSheetId="0">BS!$A$1:$K$83</definedName>
    <definedName name="_xlnm.Print_Area" localSheetId="4">CF!$A$1:$I$43</definedName>
    <definedName name="_xlnm.Print_Area" localSheetId="1">PL!$A$1:$I$146</definedName>
    <definedName name="_xlnm.Print_Area" localSheetId="2">'SCE-Conso'!$A$1:$Y$41</definedName>
    <definedName name="_xlnm.Print_Area" localSheetId="3">'SCE-Seperate'!$A$1:$K$17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8" l="1"/>
  <c r="U16" i="8" s="1"/>
  <c r="S19" i="8"/>
  <c r="U19" i="8" s="1"/>
  <c r="Q20" i="8"/>
  <c r="O20" i="8"/>
  <c r="M20" i="8"/>
  <c r="K20" i="8"/>
  <c r="I20" i="8"/>
  <c r="G20" i="8"/>
  <c r="E20" i="8"/>
  <c r="W20" i="8"/>
  <c r="S33" i="8"/>
  <c r="Y16" i="8" l="1"/>
  <c r="E35" i="5"/>
  <c r="G35" i="5"/>
  <c r="I35" i="5"/>
  <c r="K73" i="6"/>
  <c r="I73" i="6"/>
  <c r="G73" i="6"/>
  <c r="E73" i="6"/>
  <c r="G137" i="7" l="1"/>
  <c r="G138" i="7" s="1"/>
  <c r="E137" i="7"/>
  <c r="E138" i="7" s="1"/>
  <c r="I91" i="7"/>
  <c r="I64" i="7"/>
  <c r="I65" i="7" s="1"/>
  <c r="G64" i="7"/>
  <c r="G65" i="7" s="1"/>
  <c r="E64" i="7"/>
  <c r="E65" i="7" s="1"/>
  <c r="E56" i="6" l="1"/>
  <c r="S18" i="8" l="1"/>
  <c r="S17" i="8"/>
  <c r="S20" i="8" s="1"/>
  <c r="I137" i="7"/>
  <c r="I138" i="7" s="1"/>
  <c r="E107" i="7"/>
  <c r="I25" i="5" l="1"/>
  <c r="G25" i="5"/>
  <c r="E25" i="5"/>
  <c r="I30" i="5"/>
  <c r="G30" i="5"/>
  <c r="E30" i="5"/>
  <c r="K11" i="9"/>
  <c r="I13" i="9"/>
  <c r="Q38" i="8"/>
  <c r="O38" i="8"/>
  <c r="K38" i="8"/>
  <c r="I38" i="8"/>
  <c r="G38" i="8"/>
  <c r="E38" i="8"/>
  <c r="S37" i="8"/>
  <c r="U37" i="8" s="1"/>
  <c r="S36" i="8"/>
  <c r="U36" i="8" s="1"/>
  <c r="Y36" i="8" s="1"/>
  <c r="S35" i="8"/>
  <c r="S34" i="8"/>
  <c r="U34" i="8" s="1"/>
  <c r="Y34" i="8" s="1"/>
  <c r="U18" i="8"/>
  <c r="Y18" i="8" s="1"/>
  <c r="U17" i="8"/>
  <c r="G13" i="9"/>
  <c r="E13" i="9"/>
  <c r="K12" i="9"/>
  <c r="K10" i="9"/>
  <c r="I107" i="7"/>
  <c r="G107" i="7"/>
  <c r="I97" i="7"/>
  <c r="G88" i="7"/>
  <c r="G91" i="7" s="1"/>
  <c r="G97" i="7" s="1"/>
  <c r="E88" i="7"/>
  <c r="E91" i="7" s="1"/>
  <c r="E97" i="7" s="1"/>
  <c r="E108" i="7" s="1"/>
  <c r="E110" i="7" s="1"/>
  <c r="E115" i="7" s="1"/>
  <c r="E113" i="7" s="1"/>
  <c r="I14" i="7"/>
  <c r="G14" i="7"/>
  <c r="G17" i="7" s="1"/>
  <c r="G23" i="7" s="1"/>
  <c r="E14" i="7"/>
  <c r="E17" i="7" s="1"/>
  <c r="E23" i="7" s="1"/>
  <c r="E118" i="7" l="1"/>
  <c r="M35" i="8"/>
  <c r="M38" i="8" s="1"/>
  <c r="Y17" i="8"/>
  <c r="U20" i="8"/>
  <c r="W38" i="8"/>
  <c r="Y19" i="8"/>
  <c r="I108" i="7"/>
  <c r="I110" i="7" s="1"/>
  <c r="I113" i="7" s="1"/>
  <c r="I118" i="7" s="1"/>
  <c r="I17" i="7"/>
  <c r="I23" i="7" s="1"/>
  <c r="E139" i="7"/>
  <c r="S38" i="8"/>
  <c r="G108" i="7"/>
  <c r="G110" i="7" s="1"/>
  <c r="G36" i="5"/>
  <c r="G39" i="5" s="1"/>
  <c r="I36" i="5"/>
  <c r="I39" i="5" s="1"/>
  <c r="E36" i="5"/>
  <c r="E39" i="5" s="1"/>
  <c r="K13" i="9"/>
  <c r="U33" i="8"/>
  <c r="I33" i="7"/>
  <c r="G33" i="7"/>
  <c r="G34" i="7" s="1"/>
  <c r="G36" i="7" s="1"/>
  <c r="E33" i="7"/>
  <c r="E34" i="7" s="1"/>
  <c r="E36" i="7" s="1"/>
  <c r="E41" i="7" s="1"/>
  <c r="E39" i="7" s="1"/>
  <c r="E44" i="7" s="1"/>
  <c r="K75" i="6"/>
  <c r="I75" i="6"/>
  <c r="G75" i="6"/>
  <c r="E75" i="6"/>
  <c r="K56" i="6"/>
  <c r="I56" i="6"/>
  <c r="G56" i="6"/>
  <c r="K29" i="6"/>
  <c r="I29" i="6"/>
  <c r="G29" i="6"/>
  <c r="E29" i="6"/>
  <c r="U35" i="8" l="1"/>
  <c r="Y35" i="8" s="1"/>
  <c r="Y20" i="8"/>
  <c r="Y37" i="8"/>
  <c r="G41" i="7"/>
  <c r="G39" i="7" s="1"/>
  <c r="G44" i="7" s="1"/>
  <c r="E144" i="7"/>
  <c r="E142" i="7" s="1"/>
  <c r="G115" i="7"/>
  <c r="G113" i="7" s="1"/>
  <c r="G118" i="7" s="1"/>
  <c r="I139" i="7"/>
  <c r="I142" i="7" s="1"/>
  <c r="I34" i="7"/>
  <c r="I36" i="7" s="1"/>
  <c r="E66" i="7"/>
  <c r="G139" i="7"/>
  <c r="G144" i="7" s="1"/>
  <c r="G142" i="7" s="1"/>
  <c r="G66" i="7"/>
  <c r="Y33" i="8"/>
  <c r="E76" i="6"/>
  <c r="E77" i="6" s="1"/>
  <c r="G76" i="6"/>
  <c r="G77" i="6" s="1"/>
  <c r="I76" i="6"/>
  <c r="I77" i="6" s="1"/>
  <c r="K76" i="6"/>
  <c r="K77" i="6" s="1"/>
  <c r="U38" i="8" l="1"/>
  <c r="Y38" i="8"/>
  <c r="E71" i="7"/>
  <c r="E69" i="7" s="1"/>
  <c r="I39" i="7"/>
  <c r="I44" i="7" s="1"/>
  <c r="G71" i="7"/>
  <c r="G69" i="7" s="1"/>
  <c r="I66" i="7"/>
  <c r="I69" i="7" s="1"/>
</calcChain>
</file>

<file path=xl/sharedStrings.xml><?xml version="1.0" encoding="utf-8"?>
<sst xmlns="http://schemas.openxmlformats.org/spreadsheetml/2006/main" count="415" uniqueCount="210">
  <si>
    <t>(Unit: Baht)</t>
  </si>
  <si>
    <t>Note</t>
  </si>
  <si>
    <t>Assets</t>
  </si>
  <si>
    <t>Cash and cash equivalents</t>
  </si>
  <si>
    <t>Total assets</t>
  </si>
  <si>
    <t>The accompanying notes are an integral part of the financial statements.</t>
  </si>
  <si>
    <t>Share capital</t>
  </si>
  <si>
    <t>Expenses</t>
  </si>
  <si>
    <t>Total expenses</t>
  </si>
  <si>
    <t>Issued and</t>
  </si>
  <si>
    <t>share capital</t>
  </si>
  <si>
    <t>Statement of financial position</t>
  </si>
  <si>
    <t>Total revenue</t>
  </si>
  <si>
    <t>Statement of cash flows</t>
  </si>
  <si>
    <t>Cash flows from operating activities</t>
  </si>
  <si>
    <t>BKI Holdings Public Company Limited</t>
  </si>
  <si>
    <t>Statement of comprehensive income</t>
  </si>
  <si>
    <t xml:space="preserve">   Registered</t>
  </si>
  <si>
    <t xml:space="preserve">      106,471,000 ordinary shares of Baht 10 each </t>
  </si>
  <si>
    <t>31 December 2023</t>
  </si>
  <si>
    <t>2024</t>
  </si>
  <si>
    <t>Balance as at 1 January 2024</t>
  </si>
  <si>
    <t>Total liabilities</t>
  </si>
  <si>
    <t xml:space="preserve">   Issued and paid up</t>
  </si>
  <si>
    <t>Cash received from long-term loans</t>
  </si>
  <si>
    <t>Directors</t>
  </si>
  <si>
    <t>For the six-month period ended 30 June 2024</t>
  </si>
  <si>
    <t>Balance as at 30 June 2024</t>
  </si>
  <si>
    <t>As at 30 June 2024</t>
  </si>
  <si>
    <t>30 June 2024</t>
  </si>
  <si>
    <t xml:space="preserve">After </t>
  </si>
  <si>
    <t xml:space="preserve">Before </t>
  </si>
  <si>
    <t xml:space="preserve">restructuring </t>
  </si>
  <si>
    <t>Consolidated financial statements</t>
  </si>
  <si>
    <t>Separate financial statements</t>
  </si>
  <si>
    <t>(Unaudited</t>
  </si>
  <si>
    <t>(Audited)</t>
  </si>
  <si>
    <t>but reviewed)</t>
  </si>
  <si>
    <t>Premium receivables</t>
  </si>
  <si>
    <t>Accrued investment income</t>
  </si>
  <si>
    <t>Reinsurance assets</t>
  </si>
  <si>
    <t>Reinsurance receivables</t>
  </si>
  <si>
    <t>Investment assets</t>
  </si>
  <si>
    <t xml:space="preserve">   Investments in securities</t>
  </si>
  <si>
    <t xml:space="preserve">   Loans and interest receivables</t>
  </si>
  <si>
    <t xml:space="preserve">   Investment properties </t>
  </si>
  <si>
    <t>Investments in associates</t>
  </si>
  <si>
    <t xml:space="preserve">Premises and equipment </t>
  </si>
  <si>
    <t>Right-of-use assets</t>
  </si>
  <si>
    <t>Other assets</t>
  </si>
  <si>
    <t xml:space="preserve">   Corporate income tax awaiting refund</t>
  </si>
  <si>
    <t xml:space="preserve">   Others</t>
  </si>
  <si>
    <t xml:space="preserve">Intangible assets </t>
  </si>
  <si>
    <t>Statement of financial position (Continued)</t>
  </si>
  <si>
    <t xml:space="preserve">Liabilities </t>
  </si>
  <si>
    <t>Insurance contract liabilities</t>
  </si>
  <si>
    <t>Due to reinsurers</t>
  </si>
  <si>
    <t>Income tax payable</t>
  </si>
  <si>
    <t xml:space="preserve">Lease liabilities </t>
  </si>
  <si>
    <t>Employee benefit obligations</t>
  </si>
  <si>
    <t>Deferred tax liabilities</t>
  </si>
  <si>
    <t>Other liabilities</t>
  </si>
  <si>
    <t xml:space="preserve">   Premiums received in advance</t>
  </si>
  <si>
    <t xml:space="preserve">   Commission payables</t>
  </si>
  <si>
    <t xml:space="preserve">   Accrued expenses</t>
  </si>
  <si>
    <t>Share premium</t>
  </si>
  <si>
    <t>Retained earnings</t>
  </si>
  <si>
    <t xml:space="preserve">   Appropriated</t>
  </si>
  <si>
    <t xml:space="preserve">      Statutory reserve</t>
  </si>
  <si>
    <t xml:space="preserve">      Other reserve</t>
  </si>
  <si>
    <t xml:space="preserve">   Unappropriated </t>
  </si>
  <si>
    <t>Equity attributable to shareholders of the Company</t>
  </si>
  <si>
    <t>Non-controlling interests of the subsidiaries</t>
  </si>
  <si>
    <t>Consolidated  financial statements</t>
  </si>
  <si>
    <t>2023</t>
  </si>
  <si>
    <t>Profit or loss:</t>
  </si>
  <si>
    <t>Revenues</t>
  </si>
  <si>
    <t xml:space="preserve">Gross premium written </t>
  </si>
  <si>
    <t>Less: Premium ceded to reinsurers</t>
  </si>
  <si>
    <t>Net premium written</t>
  </si>
  <si>
    <t xml:space="preserve">Less: Unearned premium reserves increased </t>
  </si>
  <si>
    <t xml:space="preserve">   from prior periods</t>
  </si>
  <si>
    <t>Earned premium</t>
  </si>
  <si>
    <t>Fee and commission income</t>
  </si>
  <si>
    <t>Investment revenue</t>
  </si>
  <si>
    <t>Share of profits (losses) in associates under the equity method</t>
  </si>
  <si>
    <t>Other income</t>
  </si>
  <si>
    <t>Add (less): Reversal claim (recovery) from reinsurance</t>
  </si>
  <si>
    <t>Commissions and brokerages</t>
  </si>
  <si>
    <t>Other underwriting expenses</t>
  </si>
  <si>
    <t>Operating expenses</t>
  </si>
  <si>
    <t>Investment expenses</t>
  </si>
  <si>
    <t>Finance costs</t>
  </si>
  <si>
    <t>Expected credit losses</t>
  </si>
  <si>
    <t>Other comprehensive income:</t>
  </si>
  <si>
    <t>Items to be recognised in profit or loss in subsequent periods:</t>
  </si>
  <si>
    <t xml:space="preserve">Gains (losses) on revaluation of available-for-sale investments which </t>
  </si>
  <si>
    <t xml:space="preserve">   are measured at fair value through other comprehensive income</t>
  </si>
  <si>
    <t>Items to be recognised in profit or loss in</t>
  </si>
  <si>
    <t xml:space="preserve">   subsequent periods - net of income taxes</t>
  </si>
  <si>
    <t>Other comprehensive income (loss) for the periods</t>
  </si>
  <si>
    <t>For the three-month period ended 30 June 2024</t>
  </si>
  <si>
    <t>Statement of comprehensive income (continued)</t>
  </si>
  <si>
    <t xml:space="preserve">Add (less): Income taxes </t>
  </si>
  <si>
    <t xml:space="preserve">Other components of equity  </t>
  </si>
  <si>
    <t>Equity attributable</t>
  </si>
  <si>
    <t>attributable to</t>
  </si>
  <si>
    <t xml:space="preserve"> to non-controlling</t>
  </si>
  <si>
    <t>Issued and paid-up</t>
  </si>
  <si>
    <t>shareholders of</t>
  </si>
  <si>
    <t xml:space="preserve"> interests of</t>
  </si>
  <si>
    <t>Unappropriated</t>
  </si>
  <si>
    <t>the Company</t>
  </si>
  <si>
    <t>Balance as at 30 June 2023</t>
  </si>
  <si>
    <t xml:space="preserve">Dividend paid </t>
  </si>
  <si>
    <t>Net profit</t>
  </si>
  <si>
    <t>Other comprehensive income for the period</t>
  </si>
  <si>
    <t>Appropriated</t>
  </si>
  <si>
    <t>Other reserve</t>
  </si>
  <si>
    <t>Statutory reserve</t>
  </si>
  <si>
    <t>Revaluation surplus</t>
  </si>
  <si>
    <t xml:space="preserve"> on available-for-sale</t>
  </si>
  <si>
    <t xml:space="preserve"> investments measured</t>
  </si>
  <si>
    <t>at fair value through</t>
  </si>
  <si>
    <t xml:space="preserve">other comprehensive </t>
  </si>
  <si>
    <t>income - net of</t>
  </si>
  <si>
    <t>income taxes</t>
  </si>
  <si>
    <t xml:space="preserve">Total </t>
  </si>
  <si>
    <t xml:space="preserve">other component </t>
  </si>
  <si>
    <t>Share of other</t>
  </si>
  <si>
    <t>comprehensive loss</t>
  </si>
  <si>
    <t>from associates</t>
  </si>
  <si>
    <t>- net of income taxes</t>
  </si>
  <si>
    <t>paid-up</t>
  </si>
  <si>
    <t xml:space="preserve">Share premium </t>
  </si>
  <si>
    <t xml:space="preserve"> 2023</t>
  </si>
  <si>
    <t>Direct premium written</t>
  </si>
  <si>
    <t>Cash paid for reinsurance</t>
  </si>
  <si>
    <t>Interest income</t>
  </si>
  <si>
    <t>Dividend income</t>
  </si>
  <si>
    <t>Other investment income</t>
  </si>
  <si>
    <t>Losses incurred on direct insurance</t>
  </si>
  <si>
    <t>Commissions and brokerages on direct insurance</t>
  </si>
  <si>
    <t>Income taxes</t>
  </si>
  <si>
    <t>Cash received on financial assets</t>
  </si>
  <si>
    <t xml:space="preserve">Cash paid for financial assets </t>
  </si>
  <si>
    <t>Cash flows from investing activities</t>
  </si>
  <si>
    <t>Disposals of premises and equipment</t>
  </si>
  <si>
    <t>Purchases of premises and equipment</t>
  </si>
  <si>
    <t>Purchases of intangible assets</t>
  </si>
  <si>
    <t>Net cash used in investing activities</t>
  </si>
  <si>
    <t>Cash flows from financing activites</t>
  </si>
  <si>
    <t>Repayments of lease liabilities</t>
  </si>
  <si>
    <t xml:space="preserve">Dividends paid </t>
  </si>
  <si>
    <t>Net increase (decrease) in cash and cash equivalents</t>
  </si>
  <si>
    <t xml:space="preserve"> 2024</t>
  </si>
  <si>
    <t>2</t>
  </si>
  <si>
    <t>3</t>
  </si>
  <si>
    <t xml:space="preserve"> financial statements</t>
  </si>
  <si>
    <t>Separate</t>
  </si>
  <si>
    <t xml:space="preserve">   Long-term loans</t>
  </si>
  <si>
    <t xml:space="preserve">      104,045,168 ordinary shares of Baht 10 each </t>
  </si>
  <si>
    <t>Net loss</t>
  </si>
  <si>
    <t>Deficit</t>
  </si>
  <si>
    <t>Gains (losses) on investments</t>
  </si>
  <si>
    <t>Share of profits in associates under the equity method</t>
  </si>
  <si>
    <t>Gross claims</t>
  </si>
  <si>
    <t>Less: Claim recovery from reinsurance</t>
  </si>
  <si>
    <t>Profit (loss) before income tax expenses</t>
  </si>
  <si>
    <t>Less: Income tax expenses</t>
  </si>
  <si>
    <t>Net profit (loss)</t>
  </si>
  <si>
    <t>Total comprehensive income (loss) for the periods</t>
  </si>
  <si>
    <t>Less : Increase in allowance for expected credit losses</t>
  </si>
  <si>
    <t>Net cash provided by (used in) financing activities</t>
  </si>
  <si>
    <t>Net cash provided by (used in) operating activities</t>
  </si>
  <si>
    <t>Ordinary shares issued during the period</t>
  </si>
  <si>
    <t xml:space="preserve">Gains on revaluation of available-for-sale investments which </t>
  </si>
  <si>
    <t xml:space="preserve">Less: Income taxes </t>
  </si>
  <si>
    <t>Other comprehensive income for the periods</t>
  </si>
  <si>
    <t>BKI Holdings Public Company Limited and its subsidiary</t>
  </si>
  <si>
    <t>Statements of changes in shareholders' equity</t>
  </si>
  <si>
    <t xml:space="preserve">Other components of shareholders' equity  </t>
  </si>
  <si>
    <t>shareholders' equity</t>
  </si>
  <si>
    <t>equity</t>
  </si>
  <si>
    <t xml:space="preserve">of shareholders' </t>
  </si>
  <si>
    <t>Statements of changes in shareholders' equity (continued)</t>
  </si>
  <si>
    <t xml:space="preserve">shareholders' equity </t>
  </si>
  <si>
    <t>Cash and cash equivalents at beginning of the periods</t>
  </si>
  <si>
    <t>Cash and cash equivalents at end of the periods</t>
  </si>
  <si>
    <t xml:space="preserve">Balance as at 1 January 2023 </t>
  </si>
  <si>
    <t>Investment in subsidiary</t>
  </si>
  <si>
    <t>Liabilities and shareholders' equity</t>
  </si>
  <si>
    <t>Shareholders' equity</t>
  </si>
  <si>
    <t xml:space="preserve">      (31 December 2023: 106,471,000 ordinary shares of </t>
  </si>
  <si>
    <t>Other component of shareholders' equity</t>
  </si>
  <si>
    <t>Total shareholders' equity</t>
  </si>
  <si>
    <t>Total liabilities and shareholders' equity</t>
  </si>
  <si>
    <t>(Unaudited but reviewed)</t>
  </si>
  <si>
    <t>Net profit (loss) attributable to:</t>
  </si>
  <si>
    <t>shareholders of the Company</t>
  </si>
  <si>
    <t>Non-controlling interests of the subsidiary</t>
  </si>
  <si>
    <t>Basic earnings per share:</t>
  </si>
  <si>
    <t>Profit (loss) attributable to shareholders of the Company</t>
  </si>
  <si>
    <t>Shareholders of the Company</t>
  </si>
  <si>
    <t xml:space="preserve">   Profit (loss) attributable to shareholders of the Company</t>
  </si>
  <si>
    <t>the subsidiary</t>
  </si>
  <si>
    <t xml:space="preserve">      Baht 10 each, the Company only: 1,000 ordinary shares</t>
  </si>
  <si>
    <t xml:space="preserve">      of Baht 10 each)</t>
  </si>
  <si>
    <t>Total comprehensive income (loss) for the periods attributable to:</t>
  </si>
  <si>
    <t>Minority shareholders' interest in a subsidiary after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</si>
</sst>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</numFmts>
  <fonts count="2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2"/>
      <name val="CordiaUPC"/>
      <family val="2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ail"/>
    </font>
    <font>
      <sz val="11"/>
      <color theme="1"/>
      <name val="Arial"/>
      <family val="2"/>
    </font>
    <font>
      <sz val="16"/>
      <color theme="0"/>
      <name val="Angsana New"/>
      <family val="1"/>
    </font>
    <font>
      <u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3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9" fillId="2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5" fillId="0" borderId="0"/>
    <xf numFmtId="0" fontId="15" fillId="0" borderId="0"/>
    <xf numFmtId="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/>
    <xf numFmtId="169" fontId="20" fillId="0" borderId="0"/>
    <xf numFmtId="167" fontId="20" fillId="0" borderId="0"/>
    <xf numFmtId="166" fontId="20" fillId="0" borderId="0"/>
    <xf numFmtId="38" fontId="21" fillId="3" borderId="0" applyNumberFormat="0" applyBorder="0" applyAlignment="0" applyProtection="0"/>
    <xf numFmtId="10" fontId="21" fillId="4" borderId="8" applyNumberFormat="0" applyBorder="0" applyAlignment="0" applyProtection="0"/>
    <xf numFmtId="37" fontId="22" fillId="0" borderId="0"/>
    <xf numFmtId="168" fontId="23" fillId="0" borderId="0"/>
    <xf numFmtId="10" fontId="17" fillId="0" borderId="0" applyFont="0" applyFill="0" applyBorder="0" applyAlignment="0" applyProtection="0"/>
    <xf numFmtId="1" fontId="17" fillId="0" borderId="9" applyNumberFormat="0" applyFill="0" applyAlignment="0" applyProtection="0">
      <alignment horizontal="center" vertical="center"/>
    </xf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2" applyNumberFormat="1" applyFont="1" applyAlignment="1">
      <alignment vertical="center"/>
    </xf>
    <xf numFmtId="37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2" fillId="0" borderId="0" xfId="0" quotePrefix="1" applyNumberFormat="1" applyFont="1" applyAlignment="1">
      <alignment horizontal="center" vertical="center"/>
    </xf>
    <xf numFmtId="41" fontId="2" fillId="0" borderId="1" xfId="28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1" fontId="2" fillId="0" borderId="0" xfId="28" applyNumberFormat="1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28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28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0" xfId="20" applyNumberFormat="1" applyFont="1" applyAlignment="1">
      <alignment vertical="center"/>
    </xf>
    <xf numFmtId="49" fontId="2" fillId="0" borderId="0" xfId="20" applyNumberFormat="1" applyFont="1" applyAlignment="1">
      <alignment horizontal="left" vertical="center"/>
    </xf>
    <xf numFmtId="41" fontId="2" fillId="0" borderId="2" xfId="0" applyNumberFormat="1" applyFont="1" applyBorder="1" applyAlignment="1">
      <alignment vertical="center"/>
    </xf>
    <xf numFmtId="49" fontId="2" fillId="0" borderId="0" xfId="31" applyNumberFormat="1" applyFont="1" applyAlignment="1">
      <alignment vertical="center"/>
    </xf>
    <xf numFmtId="49" fontId="1" fillId="0" borderId="0" xfId="31" applyNumberFormat="1" applyFont="1" applyAlignment="1">
      <alignment vertical="center"/>
    </xf>
    <xf numFmtId="49" fontId="1" fillId="0" borderId="0" xfId="29" applyNumberFormat="1" applyFont="1" applyAlignment="1">
      <alignment vertical="center"/>
    </xf>
    <xf numFmtId="49" fontId="2" fillId="0" borderId="0" xfId="29" applyNumberFormat="1" applyFont="1" applyAlignment="1">
      <alignment vertical="center"/>
    </xf>
    <xf numFmtId="41" fontId="2" fillId="0" borderId="0" xfId="42" applyNumberFormat="1" applyFont="1" applyAlignment="1">
      <alignment vertical="center"/>
    </xf>
    <xf numFmtId="41" fontId="2" fillId="0" borderId="0" xfId="42" applyNumberFormat="1" applyFont="1" applyAlignment="1">
      <alignment horizontal="center" vertical="center"/>
    </xf>
    <xf numFmtId="41" fontId="2" fillId="0" borderId="3" xfId="42" applyNumberFormat="1" applyFont="1" applyBorder="1" applyAlignment="1">
      <alignment horizontal="center" vertical="center"/>
    </xf>
    <xf numFmtId="41" fontId="2" fillId="0" borderId="4" xfId="43" applyNumberFormat="1" applyFont="1" applyBorder="1" applyAlignment="1">
      <alignment horizontal="center" vertical="center"/>
    </xf>
    <xf numFmtId="37" fontId="2" fillId="0" borderId="0" xfId="42" applyNumberFormat="1" applyFont="1" applyAlignment="1">
      <alignment horizontal="centerContinuous" vertical="center"/>
    </xf>
    <xf numFmtId="0" fontId="2" fillId="0" borderId="0" xfId="42" applyFont="1" applyAlignment="1">
      <alignment vertical="center"/>
    </xf>
    <xf numFmtId="37" fontId="1" fillId="0" borderId="0" xfId="42" applyNumberFormat="1" applyFont="1" applyAlignment="1">
      <alignment horizontal="left" vertical="center"/>
    </xf>
    <xf numFmtId="37" fontId="1" fillId="0" borderId="0" xfId="42" applyNumberFormat="1" applyFont="1" applyAlignment="1">
      <alignment horizontal="center" vertical="center"/>
    </xf>
    <xf numFmtId="37" fontId="2" fillId="0" borderId="0" xfId="42" applyNumberFormat="1" applyFont="1" applyAlignment="1">
      <alignment horizontal="right" vertical="center"/>
    </xf>
    <xf numFmtId="37" fontId="2" fillId="0" borderId="0" xfId="42" applyNumberFormat="1" applyFont="1" applyAlignment="1">
      <alignment horizontal="center" vertical="center"/>
    </xf>
    <xf numFmtId="37" fontId="2" fillId="0" borderId="0" xfId="42" applyNumberFormat="1" applyFont="1" applyAlignment="1">
      <alignment vertical="center"/>
    </xf>
    <xf numFmtId="0" fontId="2" fillId="0" borderId="0" xfId="42" applyFont="1" applyAlignment="1">
      <alignment horizontal="center" vertical="center"/>
    </xf>
    <xf numFmtId="0" fontId="2" fillId="0" borderId="1" xfId="42" applyFont="1" applyBorder="1" applyAlignment="1">
      <alignment horizontal="center" vertical="center"/>
    </xf>
    <xf numFmtId="37" fontId="3" fillId="0" borderId="0" xfId="42" applyNumberFormat="1" applyFont="1" applyAlignment="1">
      <alignment horizontal="center" vertical="center"/>
    </xf>
    <xf numFmtId="37" fontId="2" fillId="0" borderId="1" xfId="42" applyNumberFormat="1" applyFont="1" applyBorder="1" applyAlignment="1">
      <alignment horizontal="center" vertical="center"/>
    </xf>
    <xf numFmtId="37" fontId="1" fillId="0" borderId="0" xfId="42" applyNumberFormat="1" applyFont="1" applyAlignment="1">
      <alignment vertical="center"/>
    </xf>
    <xf numFmtId="37" fontId="4" fillId="0" borderId="0" xfId="42" applyNumberFormat="1" applyFont="1" applyAlignment="1">
      <alignment horizontal="center" vertical="center"/>
    </xf>
    <xf numFmtId="41" fontId="2" fillId="0" borderId="0" xfId="19" applyNumberFormat="1" applyFont="1" applyAlignment="1">
      <alignment vertical="center"/>
    </xf>
    <xf numFmtId="0" fontId="2" fillId="0" borderId="0" xfId="42" applyFont="1" applyAlignment="1">
      <alignment horizontal="left" vertical="center"/>
    </xf>
    <xf numFmtId="41" fontId="2" fillId="0" borderId="3" xfId="19" applyNumberFormat="1" applyFont="1" applyBorder="1" applyAlignment="1">
      <alignment vertical="center"/>
    </xf>
    <xf numFmtId="41" fontId="2" fillId="0" borderId="3" xfId="42" applyNumberFormat="1" applyFont="1" applyBorder="1" applyAlignment="1">
      <alignment vertical="center"/>
    </xf>
    <xf numFmtId="41" fontId="2" fillId="0" borderId="0" xfId="42" applyNumberFormat="1" applyFont="1" applyAlignment="1">
      <alignment horizontal="right" vertical="center"/>
    </xf>
    <xf numFmtId="37" fontId="2" fillId="0" borderId="0" xfId="44" applyNumberFormat="1" applyFont="1" applyAlignment="1">
      <alignment vertical="center"/>
    </xf>
    <xf numFmtId="0" fontId="2" fillId="0" borderId="0" xfId="44" applyFont="1" applyAlignment="1">
      <alignment vertical="center"/>
    </xf>
    <xf numFmtId="0" fontId="2" fillId="0" borderId="2" xfId="42" applyFont="1" applyBorder="1" applyAlignment="1">
      <alignment horizontal="center" vertical="center"/>
    </xf>
    <xf numFmtId="0" fontId="2" fillId="0" borderId="0" xfId="46" applyFont="1" applyAlignment="1">
      <alignment horizontal="center" vertical="center"/>
    </xf>
    <xf numFmtId="0" fontId="2" fillId="0" borderId="1" xfId="46" applyFont="1" applyBorder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2" fillId="0" borderId="1" xfId="51" quotePrefix="1" applyFont="1" applyBorder="1" applyAlignment="1">
      <alignment horizontal="center" vertical="center"/>
    </xf>
    <xf numFmtId="0" fontId="2" fillId="0" borderId="0" xfId="47" applyFont="1" applyAlignment="1">
      <alignment horizontal="center" vertical="center"/>
    </xf>
    <xf numFmtId="0" fontId="2" fillId="0" borderId="1" xfId="47" applyFont="1" applyBorder="1" applyAlignment="1">
      <alignment horizontal="center" vertical="center"/>
    </xf>
    <xf numFmtId="49" fontId="1" fillId="0" borderId="0" xfId="42" applyNumberFormat="1" applyFont="1" applyAlignment="1">
      <alignment horizontal="left" vertical="center"/>
    </xf>
    <xf numFmtId="0" fontId="2" fillId="0" borderId="1" xfId="53" applyFont="1" applyBorder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2" fillId="0" borderId="1" xfId="57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6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0" xfId="60" applyNumberFormat="1" applyFont="1" applyAlignment="1">
      <alignment vertical="center"/>
    </xf>
    <xf numFmtId="38" fontId="2" fillId="0" borderId="0" xfId="60" applyNumberFormat="1" applyFont="1" applyAlignment="1">
      <alignment vertical="center"/>
    </xf>
    <xf numFmtId="37" fontId="1" fillId="0" borderId="0" xfId="60" applyNumberFormat="1" applyFont="1" applyAlignment="1">
      <alignment vertical="center"/>
    </xf>
    <xf numFmtId="0" fontId="2" fillId="0" borderId="0" xfId="60" applyFont="1" applyAlignment="1">
      <alignment vertical="center"/>
    </xf>
    <xf numFmtId="41" fontId="7" fillId="0" borderId="0" xfId="26" applyNumberFormat="1" applyFont="1" applyAlignment="1">
      <alignment horizontal="right" vertical="center"/>
    </xf>
    <xf numFmtId="41" fontId="7" fillId="0" borderId="0" xfId="26" quotePrefix="1" applyNumberFormat="1" applyFont="1" applyAlignment="1">
      <alignment horizontal="center" vertical="center"/>
    </xf>
    <xf numFmtId="41" fontId="7" fillId="0" borderId="0" xfId="26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3" fontId="2" fillId="0" borderId="4" xfId="0" applyNumberFormat="1" applyFont="1" applyBorder="1" applyAlignment="1">
      <alignment horizontal="right" vertical="center"/>
    </xf>
    <xf numFmtId="41" fontId="24" fillId="0" borderId="2" xfId="26" applyNumberFormat="1" applyFont="1" applyBorder="1" applyAlignment="1">
      <alignment horizontal="right" vertical="center"/>
    </xf>
    <xf numFmtId="41" fontId="2" fillId="0" borderId="2" xfId="26" applyNumberFormat="1" applyFont="1" applyBorder="1" applyAlignment="1">
      <alignment horizontal="right" vertical="center"/>
    </xf>
    <xf numFmtId="41" fontId="2" fillId="0" borderId="0" xfId="26" applyNumberFormat="1" applyFont="1" applyAlignment="1">
      <alignment vertical="center"/>
    </xf>
    <xf numFmtId="41" fontId="2" fillId="0" borderId="3" xfId="26" applyNumberFormat="1" applyFont="1" applyBorder="1" applyAlignment="1">
      <alignment vertical="center"/>
    </xf>
    <xf numFmtId="39" fontId="2" fillId="0" borderId="4" xfId="16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25" fillId="0" borderId="0" xfId="0" applyNumberFormat="1" applyFont="1"/>
    <xf numFmtId="41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1" quotePrefix="1" applyNumberFormat="1" applyFont="1" applyBorder="1" applyAlignment="1">
      <alignment horizontal="center" vertical="center"/>
    </xf>
    <xf numFmtId="41" fontId="2" fillId="0" borderId="1" xfId="1" applyNumberFormat="1" applyFont="1" applyBorder="1" applyAlignment="1">
      <alignment vertical="center"/>
    </xf>
    <xf numFmtId="41" fontId="0" fillId="0" borderId="0" xfId="0" applyNumberFormat="1"/>
    <xf numFmtId="43" fontId="2" fillId="0" borderId="0" xfId="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2" fillId="0" borderId="1" xfId="45" applyFont="1" applyBorder="1" applyAlignment="1">
      <alignment horizontal="center" vertical="center"/>
    </xf>
    <xf numFmtId="37" fontId="2" fillId="0" borderId="1" xfId="42" applyNumberFormat="1" applyFont="1" applyBorder="1" applyAlignment="1">
      <alignment horizontal="center" vertical="center"/>
    </xf>
    <xf numFmtId="37" fontId="2" fillId="0" borderId="2" xfId="42" applyNumberFormat="1" applyFont="1" applyBorder="1" applyAlignment="1">
      <alignment horizontal="center" vertical="center"/>
    </xf>
    <xf numFmtId="0" fontId="2" fillId="0" borderId="1" xfId="42" applyFont="1" applyBorder="1" applyAlignment="1">
      <alignment horizontal="center" vertical="center"/>
    </xf>
    <xf numFmtId="49" fontId="1" fillId="0" borderId="0" xfId="42" applyNumberFormat="1" applyFont="1" applyAlignment="1">
      <alignment horizontal="left" vertical="center"/>
    </xf>
    <xf numFmtId="37" fontId="1" fillId="0" borderId="0" xfId="42" applyNumberFormat="1" applyFont="1" applyAlignment="1">
      <alignment horizontal="left" vertical="center"/>
    </xf>
    <xf numFmtId="0" fontId="2" fillId="0" borderId="0" xfId="52" applyFont="1" applyAlignment="1">
      <alignment horizontal="center" vertical="center"/>
    </xf>
    <xf numFmtId="41" fontId="26" fillId="0" borderId="0" xfId="62" applyNumberFormat="1" applyFont="1" applyAlignment="1">
      <alignment horizontal="right" vertical="top"/>
    </xf>
    <xf numFmtId="49" fontId="2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</cellXfs>
  <cellStyles count="63">
    <cellStyle name="Comma" xfId="1" builtinId="3"/>
    <cellStyle name="Comma 2" xfId="14" xr:uid="{7D85A487-008A-4466-8B54-53505D6FC095}"/>
    <cellStyle name="Comma 2 2" xfId="28" xr:uid="{0F2C0434-4E22-4747-9518-7FD55EB99370}"/>
    <cellStyle name="Comma 3" xfId="21" xr:uid="{08C476D1-FA4E-41B3-8E2D-7EB8266A1D91}"/>
    <cellStyle name="comma zerodec" xfId="32" xr:uid="{533F07D9-C01B-4436-B1F8-7C9148970595}"/>
    <cellStyle name="Currency1" xfId="33" xr:uid="{23DF92F3-40CF-4912-8E20-FE886287AF49}"/>
    <cellStyle name="datailColumnTableStyle" xfId="8" xr:uid="{2C2760B4-39BD-4408-9296-13BF10F092CD}"/>
    <cellStyle name="Dollar (zero dec)" xfId="34" xr:uid="{25588066-472C-4E06-98BE-30FB818F109A}"/>
    <cellStyle name="Grey" xfId="35" xr:uid="{7B435377-10EC-40F4-A12B-1F5BBA89A2E6}"/>
    <cellStyle name="headerDetailNameStyle" xfId="6" xr:uid="{B041C5F3-0F22-462E-830C-8D770A289E8A}"/>
    <cellStyle name="headerDetailValueStyle" xfId="7" xr:uid="{D2614750-D7A9-404C-9ED1-BEBD205AA0E0}"/>
    <cellStyle name="headerTableStyle" xfId="4" xr:uid="{249F50C2-1C9A-45E8-B9A0-358CB9742717}"/>
    <cellStyle name="Index Number" xfId="27" xr:uid="{67292050-0095-4E72-A73B-A802585B2FA3}"/>
    <cellStyle name="Input [yellow]" xfId="36" xr:uid="{98D8C5E9-17F1-4DC7-943D-F07A4A0A9E5E}"/>
    <cellStyle name="no dec" xfId="37" xr:uid="{B619142F-0927-4017-8472-1F2088BCBADC}"/>
    <cellStyle name="Normal" xfId="0" builtinId="0"/>
    <cellStyle name="Normal - Style1" xfId="38" xr:uid="{A0D30A3F-D431-4CE5-99EE-2459B4E36A35}"/>
    <cellStyle name="Normal 10" xfId="12" xr:uid="{97A1A29F-919E-48A5-BE2F-99E1E9423CFF}"/>
    <cellStyle name="Normal 10 2" xfId="20" xr:uid="{48C39D22-F20F-419B-8C00-96CC3932246B}"/>
    <cellStyle name="Normal 11" xfId="42" xr:uid="{CE83F5E8-2219-4B0C-8D66-E638487C8872}"/>
    <cellStyle name="Normal 12" xfId="43" xr:uid="{76BCF363-000A-4CB6-A476-018C6A7A7C91}"/>
    <cellStyle name="Normal 13" xfId="44" xr:uid="{2C8991E2-AA73-47A0-A1DC-3ECDC2D6EF9C}"/>
    <cellStyle name="Normal 14" xfId="45" xr:uid="{CF01EEB3-EFC7-4DB7-8BB1-BB1EFE923C29}"/>
    <cellStyle name="Normal 15" xfId="46" xr:uid="{5691C797-5593-4C45-9884-0247DDD27484}"/>
    <cellStyle name="Normal 16" xfId="49" xr:uid="{FAD380C0-EC9F-47FA-BC8C-F44AEA4ED5DD}"/>
    <cellStyle name="Normal 17" xfId="50" xr:uid="{DF3ACCD2-2825-4D0A-8685-F7AFD02197DB}"/>
    <cellStyle name="Normal 18" xfId="51" xr:uid="{A505A965-A667-405A-8CEC-A8D60ACEFBDD}"/>
    <cellStyle name="Normal 19" xfId="47" xr:uid="{951A7670-14F3-44B3-A161-B28BEA652FEC}"/>
    <cellStyle name="Normal 2" xfId="2" xr:uid="{315432FC-C326-4077-8D6D-4E446E81FD07}"/>
    <cellStyle name="Normal 2 2" xfId="5" xr:uid="{6EB272BB-E8CD-4BC3-9C13-20DC7BFD4BF2}"/>
    <cellStyle name="Normal 2 3" xfId="24" xr:uid="{3EF4F1D3-3C79-467B-8FE1-D54673EF344C}"/>
    <cellStyle name="Normal 2 3 2" xfId="62" xr:uid="{F020DB49-A4D9-4334-9EA4-1D14A6771DF2}"/>
    <cellStyle name="Normal 2 4" xfId="29" xr:uid="{FCC4B694-FECB-431F-B9D2-4E8467643EFF}"/>
    <cellStyle name="Normal 2 5" xfId="3" xr:uid="{B32C0F9C-4C58-4BC6-A520-EC79624EAA69}"/>
    <cellStyle name="Normal 20" xfId="53" xr:uid="{272D4BB6-CFDF-45B8-AA40-0F6E88E0E06E}"/>
    <cellStyle name="Normal 21" xfId="48" xr:uid="{ADA67102-6EC4-47E3-BE71-4168D6553DD2}"/>
    <cellStyle name="Normal 22" xfId="54" xr:uid="{E353034D-89BB-4D7B-9952-ADE06A94EA87}"/>
    <cellStyle name="Normal 23" xfId="55" xr:uid="{786CA73F-8887-4D34-BFB0-BB97638698FC}"/>
    <cellStyle name="Normal 24" xfId="56" xr:uid="{BB755019-4474-4999-A127-0809E7D9CE27}"/>
    <cellStyle name="Normal 25" xfId="57" xr:uid="{922E2E26-95F6-4A20-B638-E37D76AEFB37}"/>
    <cellStyle name="Normal 26" xfId="58" xr:uid="{C934ECD7-0469-4A61-A06E-C6F2FC6AC88D}"/>
    <cellStyle name="Normal 27" xfId="52" xr:uid="{785FA31E-010C-4F36-A54E-1DFB460AF7AB}"/>
    <cellStyle name="Normal 28" xfId="59" xr:uid="{A86F1053-A899-4995-8878-737B2025DB14}"/>
    <cellStyle name="Normal 29" xfId="61" xr:uid="{2C0647C4-85DA-4FE3-A806-75A7B565404B}"/>
    <cellStyle name="Normal 3" xfId="13" xr:uid="{00F30C65-493A-4374-B0A7-18C6970342B6}"/>
    <cellStyle name="Normal 3 2" xfId="19" xr:uid="{320535BF-44E1-49C7-BF0F-D7D8C5C66666}"/>
    <cellStyle name="Normal 30" xfId="60" xr:uid="{4B3E76D2-23ED-4FB8-9767-6B97A242042F}"/>
    <cellStyle name="Normal 4" xfId="16" xr:uid="{D1A76BB5-D2DD-43AE-9425-A53C53268E7A}"/>
    <cellStyle name="Normal 4 2" xfId="23" xr:uid="{7B7BECD4-F839-4FBA-84F4-1BB761C08C8D}"/>
    <cellStyle name="Normal 5" xfId="22" xr:uid="{A8C2B9BC-5EB5-4516-9F4A-3DFF61E7E6F9}"/>
    <cellStyle name="Normal 5 2" xfId="25" xr:uid="{0B8BCB4B-B7ED-4DFF-A07E-65B4446CF7F8}"/>
    <cellStyle name="Normal 6" xfId="26" xr:uid="{87AE9C88-6104-4450-B3B9-8A632A2BA6FC}"/>
    <cellStyle name="Normal 7" xfId="10" xr:uid="{AC367C3C-D144-4073-9686-F3A2E2C171EC}"/>
    <cellStyle name="Normal 8" xfId="11" xr:uid="{3848F0EF-A1D5-4742-9BB2-6E08B0F41A6B}"/>
    <cellStyle name="Normal 9" xfId="31" xr:uid="{9F6D3DA6-3872-4D21-8446-5DC4535F5C5C}"/>
    <cellStyle name="Percent [2]" xfId="39" xr:uid="{92FF9093-F871-4C4F-8CB2-023A858E4711}"/>
    <cellStyle name="Percent 2" xfId="17" xr:uid="{903ED35F-D941-4404-A336-6FE1B8D75ACF}"/>
    <cellStyle name="Percent 3" xfId="30" xr:uid="{E901FBEE-18AE-4D64-942D-CFB43C444202}"/>
    <cellStyle name="Quantity" xfId="40" xr:uid="{EA444989-5723-4FE6-8F84-04F879885485}"/>
    <cellStyle name="summaryColumnTableStyle" xfId="9" xr:uid="{400F29B7-366E-42F5-9321-99E6E569BC0D}"/>
    <cellStyle name="เครื่องหมายจุลภาค 4" xfId="15" xr:uid="{B43EAD29-FC69-4E38-A35C-46DE9A9C9645}"/>
    <cellStyle name="เครื่องหมายจุลภาค 5" xfId="18" xr:uid="{CA1CE796-5AFD-4E96-918F-EAAF45D23A87}"/>
    <cellStyle name="ปกติ_Book3" xfId="41" xr:uid="{A6213BFE-9846-4C4A-B4BE-E593B6D7A7B6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A1B8-AF64-4515-B847-E917BB1685E0}">
  <dimension ref="A1:K83"/>
  <sheetViews>
    <sheetView showGridLines="0" tabSelected="1" view="pageBreakPreview" zoomScale="70" zoomScaleNormal="100" zoomScaleSheetLayoutView="70" workbookViewId="0"/>
  </sheetViews>
  <sheetFormatPr defaultColWidth="10.42578125" defaultRowHeight="24" customHeight="1"/>
  <cols>
    <col min="1" max="1" width="57.85546875" style="14" customWidth="1"/>
    <col min="2" max="2" width="2.42578125" style="3" customWidth="1"/>
    <col min="3" max="3" width="8.140625" style="9" customWidth="1"/>
    <col min="4" max="4" width="2.42578125" style="3" customWidth="1"/>
    <col min="5" max="5" width="17.5703125" style="3" customWidth="1"/>
    <col min="6" max="6" width="1.140625" style="3" customWidth="1"/>
    <col min="7" max="7" width="17.5703125" style="3" customWidth="1"/>
    <col min="8" max="8" width="1.42578125" style="3" customWidth="1"/>
    <col min="9" max="9" width="17.5703125" style="3" customWidth="1"/>
    <col min="10" max="10" width="1.42578125" style="3" customWidth="1"/>
    <col min="11" max="11" width="17.5703125" style="3" customWidth="1"/>
    <col min="12" max="16384" width="10.42578125" style="3"/>
  </cols>
  <sheetData>
    <row r="1" spans="1:11" s="11" customFormat="1" ht="24" customHeight="1">
      <c r="A1" s="1" t="s">
        <v>179</v>
      </c>
      <c r="B1" s="10"/>
      <c r="C1" s="9"/>
      <c r="D1" s="10"/>
      <c r="E1" s="10"/>
      <c r="F1" s="10"/>
    </row>
    <row r="2" spans="1:11" s="11" customFormat="1" ht="24" customHeight="1">
      <c r="A2" s="1" t="s">
        <v>11</v>
      </c>
      <c r="B2" s="10"/>
      <c r="C2" s="9"/>
      <c r="D2" s="10"/>
      <c r="E2" s="10"/>
      <c r="F2" s="10"/>
    </row>
    <row r="3" spans="1:11" s="11" customFormat="1" ht="24" customHeight="1">
      <c r="A3" s="12" t="s">
        <v>28</v>
      </c>
      <c r="B3" s="10"/>
      <c r="C3" s="9"/>
      <c r="D3" s="10"/>
      <c r="E3" s="10"/>
      <c r="F3" s="10"/>
    </row>
    <row r="4" spans="1:11" s="11" customFormat="1" ht="24" customHeight="1">
      <c r="B4" s="10"/>
      <c r="C4" s="9"/>
      <c r="D4" s="10"/>
      <c r="F4" s="10"/>
      <c r="G4" s="13"/>
      <c r="K4" s="13" t="s">
        <v>0</v>
      </c>
    </row>
    <row r="5" spans="1:11" s="11" customFormat="1" ht="24" customHeight="1">
      <c r="B5" s="10"/>
      <c r="C5" s="4"/>
      <c r="D5" s="4"/>
      <c r="E5" s="4" t="s">
        <v>30</v>
      </c>
      <c r="F5" s="4"/>
      <c r="G5" s="4" t="s">
        <v>31</v>
      </c>
      <c r="H5" s="4"/>
      <c r="I5" s="2"/>
      <c r="J5" s="37"/>
      <c r="K5" s="5"/>
    </row>
    <row r="6" spans="1:11" s="11" customFormat="1" ht="24" customHeight="1">
      <c r="B6" s="10"/>
      <c r="C6" s="4"/>
      <c r="D6" s="4"/>
      <c r="E6" s="38" t="s">
        <v>32</v>
      </c>
      <c r="F6" s="4"/>
      <c r="G6" s="38" t="s">
        <v>32</v>
      </c>
      <c r="H6" s="4"/>
      <c r="I6" s="2"/>
      <c r="J6" s="37"/>
      <c r="K6" s="5"/>
    </row>
    <row r="7" spans="1:11" s="11" customFormat="1" ht="24" customHeight="1">
      <c r="B7" s="10"/>
      <c r="C7" s="4"/>
      <c r="D7" s="4"/>
      <c r="E7" s="124" t="s">
        <v>33</v>
      </c>
      <c r="F7" s="124"/>
      <c r="G7" s="124"/>
      <c r="H7" s="4"/>
      <c r="I7" s="124" t="s">
        <v>34</v>
      </c>
      <c r="J7" s="124"/>
      <c r="K7" s="124"/>
    </row>
    <row r="8" spans="1:11" s="11" customFormat="1" ht="24" customHeight="1">
      <c r="B8" s="10"/>
      <c r="C8" s="39" t="s">
        <v>1</v>
      </c>
      <c r="D8" s="40"/>
      <c r="E8" s="41" t="s">
        <v>29</v>
      </c>
      <c r="F8" s="42"/>
      <c r="G8" s="41" t="s">
        <v>19</v>
      </c>
      <c r="H8" s="40"/>
      <c r="I8" s="41" t="s">
        <v>29</v>
      </c>
      <c r="J8" s="42"/>
      <c r="K8" s="41" t="s">
        <v>19</v>
      </c>
    </row>
    <row r="9" spans="1:11" s="11" customFormat="1" ht="24" customHeight="1">
      <c r="B9" s="10"/>
      <c r="C9" s="9"/>
      <c r="D9" s="40"/>
      <c r="E9" s="43" t="s">
        <v>35</v>
      </c>
      <c r="F9" s="2"/>
      <c r="G9" s="43" t="s">
        <v>36</v>
      </c>
      <c r="H9" s="40"/>
      <c r="I9" s="43" t="s">
        <v>35</v>
      </c>
      <c r="J9" s="2"/>
      <c r="K9" s="43" t="s">
        <v>36</v>
      </c>
    </row>
    <row r="10" spans="1:11" s="11" customFormat="1" ht="24" customHeight="1">
      <c r="B10" s="10"/>
      <c r="C10" s="9"/>
      <c r="D10" s="40"/>
      <c r="E10" s="43" t="s">
        <v>37</v>
      </c>
      <c r="F10" s="2"/>
      <c r="G10" s="43"/>
      <c r="H10" s="40"/>
      <c r="I10" s="43" t="s">
        <v>37</v>
      </c>
      <c r="J10" s="2"/>
      <c r="K10" s="43"/>
    </row>
    <row r="11" spans="1:11" ht="24" customHeight="1">
      <c r="A11" s="1" t="s">
        <v>2</v>
      </c>
      <c r="C11" s="19"/>
      <c r="E11" s="25"/>
      <c r="F11" s="7"/>
      <c r="G11" s="25"/>
      <c r="H11" s="25"/>
      <c r="I11" s="25"/>
      <c r="J11" s="25"/>
      <c r="K11" s="25"/>
    </row>
    <row r="12" spans="1:11" ht="24" customHeight="1">
      <c r="A12" s="14" t="s">
        <v>3</v>
      </c>
      <c r="C12" s="107" t="s">
        <v>156</v>
      </c>
      <c r="E12" s="25">
        <v>283127991</v>
      </c>
      <c r="F12" s="7"/>
      <c r="G12" s="25">
        <v>317761030</v>
      </c>
      <c r="H12" s="25"/>
      <c r="I12" s="25">
        <v>914235</v>
      </c>
      <c r="J12" s="25"/>
      <c r="K12" s="25">
        <v>403693</v>
      </c>
    </row>
    <row r="13" spans="1:11" ht="24" customHeight="1">
      <c r="A13" s="14" t="s">
        <v>38</v>
      </c>
      <c r="C13" s="107" t="s">
        <v>157</v>
      </c>
      <c r="E13" s="47">
        <v>3811525794</v>
      </c>
      <c r="F13" s="7"/>
      <c r="G13" s="47">
        <v>4448157146</v>
      </c>
      <c r="H13" s="25"/>
      <c r="I13" s="47">
        <v>0</v>
      </c>
      <c r="J13" s="25"/>
      <c r="K13" s="47">
        <v>0</v>
      </c>
    </row>
    <row r="14" spans="1:11" ht="24" customHeight="1">
      <c r="A14" s="14" t="s">
        <v>39</v>
      </c>
      <c r="C14" s="19"/>
      <c r="E14" s="47">
        <v>56037342</v>
      </c>
      <c r="F14" s="7"/>
      <c r="G14" s="47">
        <v>52151157</v>
      </c>
      <c r="H14" s="25"/>
      <c r="I14" s="47">
        <v>0</v>
      </c>
      <c r="J14" s="25"/>
      <c r="K14" s="49">
        <v>0</v>
      </c>
    </row>
    <row r="15" spans="1:11" ht="24" customHeight="1">
      <c r="A15" s="14" t="s">
        <v>40</v>
      </c>
      <c r="C15" s="19">
        <v>4</v>
      </c>
      <c r="E15" s="47">
        <v>10045633289</v>
      </c>
      <c r="F15" s="7"/>
      <c r="G15" s="47">
        <v>15443764214</v>
      </c>
      <c r="H15" s="25"/>
      <c r="I15" s="47">
        <v>0</v>
      </c>
      <c r="J15" s="25"/>
      <c r="K15" s="49">
        <v>0</v>
      </c>
    </row>
    <row r="16" spans="1:11" ht="24" customHeight="1">
      <c r="A16" s="14" t="s">
        <v>41</v>
      </c>
      <c r="C16" s="19">
        <v>5</v>
      </c>
      <c r="E16" s="47">
        <v>468437228</v>
      </c>
      <c r="F16" s="7"/>
      <c r="G16" s="47">
        <v>577700651</v>
      </c>
      <c r="H16" s="25"/>
      <c r="I16" s="47">
        <v>0</v>
      </c>
      <c r="J16" s="25"/>
      <c r="K16" s="49">
        <v>0</v>
      </c>
    </row>
    <row r="17" spans="1:11" ht="24" customHeight="1">
      <c r="A17" s="14" t="s">
        <v>42</v>
      </c>
      <c r="C17" s="19"/>
      <c r="E17" s="47"/>
      <c r="F17" s="7"/>
      <c r="G17" s="47"/>
      <c r="H17" s="25"/>
      <c r="I17" s="47"/>
      <c r="J17" s="25"/>
      <c r="K17" s="49"/>
    </row>
    <row r="18" spans="1:11" ht="24" customHeight="1">
      <c r="A18" s="14" t="s">
        <v>43</v>
      </c>
      <c r="C18" s="19">
        <v>6.1</v>
      </c>
      <c r="E18" s="47">
        <v>53599070410</v>
      </c>
      <c r="F18" s="7"/>
      <c r="G18" s="47">
        <v>51008790790</v>
      </c>
      <c r="H18" s="25"/>
      <c r="I18" s="47">
        <v>0</v>
      </c>
      <c r="J18" s="25"/>
      <c r="K18" s="49">
        <v>0</v>
      </c>
    </row>
    <row r="19" spans="1:11" ht="24" customHeight="1">
      <c r="A19" s="14" t="s">
        <v>44</v>
      </c>
      <c r="C19" s="19">
        <v>7</v>
      </c>
      <c r="E19" s="47">
        <v>1177727329</v>
      </c>
      <c r="F19" s="7"/>
      <c r="G19" s="47">
        <v>1075040457</v>
      </c>
      <c r="H19" s="25"/>
      <c r="I19" s="47">
        <v>0</v>
      </c>
      <c r="J19" s="25"/>
      <c r="K19" s="49">
        <v>0</v>
      </c>
    </row>
    <row r="20" spans="1:11" ht="24" customHeight="1">
      <c r="A20" s="14" t="s">
        <v>45</v>
      </c>
      <c r="C20" s="19"/>
      <c r="E20" s="47">
        <v>57649842</v>
      </c>
      <c r="F20" s="7"/>
      <c r="G20" s="47">
        <v>66241055</v>
      </c>
      <c r="H20" s="25"/>
      <c r="I20" s="47">
        <v>0</v>
      </c>
      <c r="J20" s="25"/>
      <c r="K20" s="49">
        <v>0</v>
      </c>
    </row>
    <row r="21" spans="1:11" ht="24" customHeight="1">
      <c r="A21" s="14" t="s">
        <v>190</v>
      </c>
      <c r="C21" s="19">
        <v>8</v>
      </c>
      <c r="E21" s="47">
        <v>0</v>
      </c>
      <c r="F21" s="7"/>
      <c r="G21" s="47">
        <v>0</v>
      </c>
      <c r="H21" s="25"/>
      <c r="I21" s="47">
        <v>33773765945</v>
      </c>
      <c r="J21" s="25"/>
      <c r="K21" s="49">
        <v>0</v>
      </c>
    </row>
    <row r="22" spans="1:11" ht="24" customHeight="1">
      <c r="A22" s="14" t="s">
        <v>46</v>
      </c>
      <c r="C22" s="19">
        <v>9.1</v>
      </c>
      <c r="E22" s="47">
        <v>316069456</v>
      </c>
      <c r="F22" s="7"/>
      <c r="G22" s="47">
        <v>317663639</v>
      </c>
      <c r="H22" s="25"/>
      <c r="I22" s="47">
        <v>0</v>
      </c>
      <c r="J22" s="25"/>
      <c r="K22" s="49"/>
    </row>
    <row r="23" spans="1:11" ht="24" customHeight="1">
      <c r="A23" s="14" t="s">
        <v>47</v>
      </c>
      <c r="C23" s="19"/>
      <c r="E23" s="47">
        <v>432935723</v>
      </c>
      <c r="F23" s="7"/>
      <c r="G23" s="47">
        <v>435877597</v>
      </c>
      <c r="H23" s="25"/>
      <c r="I23" s="47">
        <v>3912</v>
      </c>
      <c r="J23" s="25"/>
      <c r="K23" s="49">
        <v>0</v>
      </c>
    </row>
    <row r="24" spans="1:11" ht="24" customHeight="1">
      <c r="A24" s="14" t="s">
        <v>48</v>
      </c>
      <c r="C24" s="19"/>
      <c r="E24" s="47">
        <v>798933238</v>
      </c>
      <c r="F24" s="7"/>
      <c r="G24" s="47">
        <v>816192862</v>
      </c>
      <c r="H24" s="25"/>
      <c r="I24" s="47">
        <v>0</v>
      </c>
      <c r="J24" s="25"/>
      <c r="K24" s="49">
        <v>0</v>
      </c>
    </row>
    <row r="25" spans="1:11" ht="24" customHeight="1">
      <c r="A25" s="14" t="s">
        <v>52</v>
      </c>
      <c r="C25" s="19"/>
      <c r="E25" s="47">
        <v>449295338</v>
      </c>
      <c r="F25" s="7"/>
      <c r="G25" s="47">
        <v>433606303</v>
      </c>
      <c r="H25" s="25"/>
      <c r="I25" s="47">
        <v>0</v>
      </c>
      <c r="J25" s="25"/>
      <c r="K25" s="49">
        <v>0</v>
      </c>
    </row>
    <row r="26" spans="1:11" ht="24" customHeight="1">
      <c r="A26" s="14" t="s">
        <v>49</v>
      </c>
      <c r="C26" s="19"/>
      <c r="E26" s="47"/>
      <c r="F26" s="7"/>
      <c r="G26" s="47"/>
      <c r="H26" s="25"/>
      <c r="I26" s="47"/>
      <c r="J26" s="25"/>
      <c r="K26" s="49"/>
    </row>
    <row r="27" spans="1:11" ht="24" customHeight="1">
      <c r="A27" s="14" t="s">
        <v>50</v>
      </c>
      <c r="C27" s="19"/>
      <c r="E27" s="47">
        <v>474237561</v>
      </c>
      <c r="F27" s="7"/>
      <c r="G27" s="47">
        <v>474237561</v>
      </c>
      <c r="H27" s="25"/>
      <c r="I27" s="47">
        <v>0</v>
      </c>
      <c r="J27" s="25"/>
      <c r="K27" s="49">
        <v>0</v>
      </c>
    </row>
    <row r="28" spans="1:11" ht="24" customHeight="1">
      <c r="A28" s="14" t="s">
        <v>51</v>
      </c>
      <c r="C28" s="19"/>
      <c r="E28" s="51">
        <v>501933681</v>
      </c>
      <c r="F28" s="7"/>
      <c r="G28" s="51">
        <v>538514758</v>
      </c>
      <c r="H28" s="25"/>
      <c r="I28" s="51">
        <v>0</v>
      </c>
      <c r="J28" s="25"/>
      <c r="K28" s="44">
        <v>0</v>
      </c>
    </row>
    <row r="29" spans="1:11" ht="24" customHeight="1" thickBot="1">
      <c r="A29" s="1" t="s">
        <v>4</v>
      </c>
      <c r="D29" s="6"/>
      <c r="E29" s="30">
        <f>SUM(E12:E28)</f>
        <v>72472614222</v>
      </c>
      <c r="F29" s="7"/>
      <c r="G29" s="30">
        <f>SUM(G12:G28)</f>
        <v>76005699220</v>
      </c>
      <c r="H29" s="25"/>
      <c r="I29" s="30">
        <f>SUM(I12:I28)</f>
        <v>33774684092</v>
      </c>
      <c r="J29" s="25"/>
      <c r="K29" s="30">
        <f>SUM(K12:K28)</f>
        <v>403693</v>
      </c>
    </row>
    <row r="30" spans="1:11" ht="24" customHeight="1" thickTop="1">
      <c r="A30" s="1"/>
      <c r="D30" s="6"/>
      <c r="E30" s="7"/>
      <c r="F30" s="6"/>
      <c r="G30" s="7"/>
      <c r="I30" s="7"/>
      <c r="K30" s="7"/>
    </row>
    <row r="31" spans="1:11" ht="24" customHeight="1">
      <c r="A31" s="29" t="s">
        <v>5</v>
      </c>
      <c r="D31" s="6"/>
      <c r="E31" s="7"/>
      <c r="F31" s="6"/>
      <c r="G31" s="7"/>
      <c r="I31" s="7"/>
      <c r="K31" s="7"/>
    </row>
    <row r="32" spans="1:11" ht="24" customHeight="1">
      <c r="A32" s="1" t="s">
        <v>179</v>
      </c>
      <c r="D32" s="6"/>
      <c r="E32" s="7"/>
      <c r="F32" s="6"/>
      <c r="G32" s="7"/>
      <c r="I32" s="7"/>
      <c r="K32" s="7"/>
    </row>
    <row r="33" spans="1:11" ht="24" customHeight="1">
      <c r="A33" s="1" t="s">
        <v>53</v>
      </c>
      <c r="D33" s="6"/>
      <c r="E33" s="7"/>
      <c r="F33" s="6"/>
      <c r="G33" s="7"/>
      <c r="I33" s="7"/>
      <c r="K33" s="7"/>
    </row>
    <row r="34" spans="1:11" ht="24" customHeight="1">
      <c r="A34" s="12" t="s">
        <v>28</v>
      </c>
      <c r="D34" s="6"/>
      <c r="E34" s="7"/>
      <c r="F34" s="6"/>
      <c r="G34" s="7"/>
      <c r="I34" s="7"/>
      <c r="K34" s="7"/>
    </row>
    <row r="35" spans="1:11" ht="24" customHeight="1">
      <c r="A35" s="12"/>
      <c r="D35" s="10"/>
      <c r="E35" s="11"/>
      <c r="F35" s="10"/>
      <c r="G35" s="13"/>
      <c r="H35" s="11"/>
      <c r="I35" s="11"/>
      <c r="J35" s="11"/>
      <c r="K35" s="13" t="s">
        <v>0</v>
      </c>
    </row>
    <row r="36" spans="1:11" ht="24" customHeight="1">
      <c r="A36" s="12"/>
      <c r="C36" s="4"/>
      <c r="D36" s="4"/>
      <c r="E36" s="4" t="s">
        <v>30</v>
      </c>
      <c r="F36" s="4"/>
      <c r="G36" s="4" t="s">
        <v>31</v>
      </c>
      <c r="H36" s="4"/>
      <c r="I36" s="2"/>
      <c r="J36" s="37"/>
      <c r="K36" s="5"/>
    </row>
    <row r="37" spans="1:11" ht="24" customHeight="1">
      <c r="A37" s="12"/>
      <c r="C37" s="4"/>
      <c r="D37" s="4"/>
      <c r="E37" s="38" t="s">
        <v>32</v>
      </c>
      <c r="F37" s="4"/>
      <c r="G37" s="38" t="s">
        <v>32</v>
      </c>
      <c r="H37" s="4"/>
      <c r="I37" s="2"/>
      <c r="J37" s="37"/>
      <c r="K37" s="5"/>
    </row>
    <row r="38" spans="1:11" ht="24" customHeight="1">
      <c r="A38" s="12"/>
      <c r="C38" s="4"/>
      <c r="D38" s="4"/>
      <c r="E38" s="124" t="s">
        <v>33</v>
      </c>
      <c r="F38" s="124"/>
      <c r="G38" s="124"/>
      <c r="H38" s="4"/>
      <c r="I38" s="124" t="s">
        <v>34</v>
      </c>
      <c r="J38" s="124"/>
      <c r="K38" s="124"/>
    </row>
    <row r="39" spans="1:11" ht="24" customHeight="1">
      <c r="A39" s="12"/>
      <c r="C39" s="39" t="s">
        <v>1</v>
      </c>
      <c r="D39" s="40"/>
      <c r="E39" s="41" t="s">
        <v>29</v>
      </c>
      <c r="F39" s="42"/>
      <c r="G39" s="41" t="s">
        <v>19</v>
      </c>
      <c r="H39" s="40"/>
      <c r="I39" s="41" t="s">
        <v>29</v>
      </c>
      <c r="J39" s="42"/>
      <c r="K39" s="41" t="s">
        <v>19</v>
      </c>
    </row>
    <row r="40" spans="1:11" ht="24" customHeight="1">
      <c r="A40" s="1"/>
      <c r="D40" s="40"/>
      <c r="E40" s="43" t="s">
        <v>35</v>
      </c>
      <c r="F40" s="2"/>
      <c r="G40" s="43" t="s">
        <v>36</v>
      </c>
      <c r="H40" s="40"/>
      <c r="I40" s="43" t="s">
        <v>35</v>
      </c>
      <c r="J40" s="2"/>
      <c r="K40" s="43" t="s">
        <v>36</v>
      </c>
    </row>
    <row r="41" spans="1:11" ht="24" customHeight="1">
      <c r="A41" s="1"/>
      <c r="D41" s="40"/>
      <c r="E41" s="43" t="s">
        <v>37</v>
      </c>
      <c r="F41" s="2"/>
      <c r="G41" s="43"/>
      <c r="H41" s="40"/>
      <c r="I41" s="43" t="s">
        <v>37</v>
      </c>
      <c r="J41" s="2"/>
      <c r="K41" s="43"/>
    </row>
    <row r="42" spans="1:11" ht="24" customHeight="1">
      <c r="A42" s="1" t="s">
        <v>191</v>
      </c>
      <c r="C42" s="15"/>
      <c r="D42" s="16"/>
      <c r="E42" s="31"/>
      <c r="F42" s="18"/>
      <c r="G42" s="31"/>
    </row>
    <row r="43" spans="1:11" ht="24" customHeight="1">
      <c r="A43" s="1" t="s">
        <v>54</v>
      </c>
      <c r="C43" s="15"/>
      <c r="D43" s="16"/>
      <c r="E43" s="31"/>
      <c r="F43" s="18"/>
      <c r="G43" s="7"/>
    </row>
    <row r="44" spans="1:11" ht="24" customHeight="1">
      <c r="A44" s="14" t="s">
        <v>55</v>
      </c>
      <c r="C44" s="19">
        <v>10</v>
      </c>
      <c r="D44" s="16"/>
      <c r="E44" s="7">
        <v>23993968922</v>
      </c>
      <c r="F44" s="114"/>
      <c r="G44" s="7">
        <v>28736482951</v>
      </c>
      <c r="H44" s="25"/>
      <c r="I44" s="25">
        <v>0</v>
      </c>
      <c r="J44" s="25"/>
      <c r="K44" s="47">
        <v>0</v>
      </c>
    </row>
    <row r="45" spans="1:11" ht="24" customHeight="1">
      <c r="A45" s="14" t="s">
        <v>56</v>
      </c>
      <c r="C45" s="19">
        <v>11</v>
      </c>
      <c r="D45" s="16"/>
      <c r="E45" s="7">
        <v>3730841985</v>
      </c>
      <c r="F45" s="114"/>
      <c r="G45" s="7">
        <v>4268601493</v>
      </c>
      <c r="H45" s="25"/>
      <c r="I45" s="25">
        <v>0</v>
      </c>
      <c r="J45" s="25"/>
      <c r="K45" s="49">
        <v>0</v>
      </c>
    </row>
    <row r="46" spans="1:11" ht="24" customHeight="1">
      <c r="A46" s="14" t="s">
        <v>57</v>
      </c>
      <c r="C46" s="15"/>
      <c r="D46" s="16"/>
      <c r="E46" s="7">
        <v>205736064</v>
      </c>
      <c r="F46" s="114"/>
      <c r="G46" s="7">
        <v>288457820</v>
      </c>
      <c r="H46" s="25"/>
      <c r="I46" s="25">
        <v>0</v>
      </c>
      <c r="J46" s="25"/>
      <c r="K46" s="49">
        <v>0</v>
      </c>
    </row>
    <row r="47" spans="1:11" ht="24" customHeight="1">
      <c r="A47" s="14" t="s">
        <v>58</v>
      </c>
      <c r="C47" s="15"/>
      <c r="D47" s="16"/>
      <c r="E47" s="7">
        <v>821068654</v>
      </c>
      <c r="F47" s="114"/>
      <c r="G47" s="7">
        <v>806961111</v>
      </c>
      <c r="H47" s="25"/>
      <c r="I47" s="25">
        <v>0</v>
      </c>
      <c r="J47" s="25"/>
      <c r="K47" s="49">
        <v>0</v>
      </c>
    </row>
    <row r="48" spans="1:11" ht="24" customHeight="1">
      <c r="A48" s="14" t="s">
        <v>59</v>
      </c>
      <c r="C48" s="15"/>
      <c r="D48" s="16"/>
      <c r="E48" s="7">
        <v>824500161</v>
      </c>
      <c r="F48" s="114"/>
      <c r="G48" s="7">
        <v>789101289</v>
      </c>
      <c r="H48" s="25"/>
      <c r="I48" s="49">
        <v>0</v>
      </c>
      <c r="J48" s="49"/>
      <c r="K48" s="49">
        <v>0</v>
      </c>
    </row>
    <row r="49" spans="1:11" ht="24" customHeight="1">
      <c r="A49" s="14" t="s">
        <v>60</v>
      </c>
      <c r="C49" s="19">
        <v>12.1</v>
      </c>
      <c r="D49" s="16"/>
      <c r="E49" s="7">
        <v>3990458918</v>
      </c>
      <c r="F49" s="114"/>
      <c r="G49" s="7">
        <v>3843167081</v>
      </c>
      <c r="H49" s="25"/>
      <c r="I49" s="49">
        <v>0</v>
      </c>
      <c r="J49" s="49"/>
      <c r="K49" s="49">
        <v>0</v>
      </c>
    </row>
    <row r="50" spans="1:11" ht="24" customHeight="1">
      <c r="A50" s="14" t="s">
        <v>61</v>
      </c>
      <c r="C50" s="15"/>
      <c r="D50" s="16"/>
      <c r="E50" s="7"/>
      <c r="F50" s="114"/>
      <c r="G50" s="7"/>
      <c r="H50" s="25"/>
      <c r="I50" s="25"/>
      <c r="J50" s="25"/>
      <c r="K50" s="25"/>
    </row>
    <row r="51" spans="1:11" ht="24" customHeight="1">
      <c r="A51" s="14" t="s">
        <v>62</v>
      </c>
      <c r="C51" s="15"/>
      <c r="D51" s="16"/>
      <c r="E51" s="7">
        <v>1555417376</v>
      </c>
      <c r="F51" s="114"/>
      <c r="G51" s="7">
        <v>1541364537</v>
      </c>
      <c r="H51" s="25"/>
      <c r="I51" s="25">
        <v>0</v>
      </c>
      <c r="J51" s="25"/>
      <c r="K51" s="49">
        <v>0</v>
      </c>
    </row>
    <row r="52" spans="1:11" ht="24" customHeight="1">
      <c r="A52" s="14" t="s">
        <v>63</v>
      </c>
      <c r="C52" s="15"/>
      <c r="D52" s="16"/>
      <c r="E52" s="7">
        <v>487761200</v>
      </c>
      <c r="F52" s="114"/>
      <c r="G52" s="7">
        <v>577584789</v>
      </c>
      <c r="H52" s="25"/>
      <c r="I52" s="25">
        <v>0</v>
      </c>
      <c r="J52" s="25"/>
      <c r="K52" s="49">
        <v>0</v>
      </c>
    </row>
    <row r="53" spans="1:11" ht="24" customHeight="1">
      <c r="A53" s="14" t="s">
        <v>64</v>
      </c>
      <c r="C53" s="15"/>
      <c r="D53" s="16"/>
      <c r="E53" s="7">
        <v>882154841</v>
      </c>
      <c r="F53" s="114"/>
      <c r="G53" s="7">
        <v>767572809</v>
      </c>
      <c r="H53" s="25"/>
      <c r="I53" s="25">
        <v>0</v>
      </c>
      <c r="J53" s="25"/>
      <c r="K53" s="49">
        <v>0</v>
      </c>
    </row>
    <row r="54" spans="1:11" ht="24" customHeight="1">
      <c r="A54" s="14" t="s">
        <v>160</v>
      </c>
      <c r="C54" s="15"/>
      <c r="D54" s="16"/>
      <c r="E54" s="7">
        <v>11800000</v>
      </c>
      <c r="F54" s="114"/>
      <c r="G54" s="7">
        <v>0</v>
      </c>
      <c r="H54" s="25"/>
      <c r="I54" s="25">
        <v>11800000</v>
      </c>
      <c r="J54" s="25"/>
      <c r="K54" s="49">
        <v>0</v>
      </c>
    </row>
    <row r="55" spans="1:11" ht="24" customHeight="1">
      <c r="A55" s="14" t="s">
        <v>51</v>
      </c>
      <c r="C55" s="15"/>
      <c r="D55" s="16"/>
      <c r="E55" s="50">
        <v>949619158</v>
      </c>
      <c r="F55" s="114"/>
      <c r="G55" s="50">
        <v>1059372709</v>
      </c>
      <c r="H55" s="25"/>
      <c r="I55" s="36">
        <v>270088</v>
      </c>
      <c r="J55" s="25"/>
      <c r="K55" s="36">
        <v>1298732</v>
      </c>
    </row>
    <row r="56" spans="1:11" ht="24" customHeight="1">
      <c r="A56" s="1" t="s">
        <v>22</v>
      </c>
      <c r="C56" s="15"/>
      <c r="D56" s="16"/>
      <c r="E56" s="22">
        <f>SUM(E44:E55)</f>
        <v>37453327279</v>
      </c>
      <c r="F56" s="7"/>
      <c r="G56" s="22">
        <f>SUM(G44:G55)</f>
        <v>42678666589</v>
      </c>
      <c r="H56" s="25"/>
      <c r="I56" s="22">
        <f>SUM(I44:I55)</f>
        <v>12070088</v>
      </c>
      <c r="J56" s="25"/>
      <c r="K56" s="22">
        <f>SUM(K44:K55)</f>
        <v>1298732</v>
      </c>
    </row>
    <row r="57" spans="1:11" ht="24" customHeight="1">
      <c r="A57" s="1" t="s">
        <v>192</v>
      </c>
      <c r="C57" s="15"/>
      <c r="D57" s="16"/>
      <c r="E57" s="31"/>
      <c r="F57" s="114"/>
      <c r="G57" s="31"/>
      <c r="H57" s="25"/>
      <c r="I57" s="25"/>
      <c r="J57" s="25"/>
      <c r="K57" s="25"/>
    </row>
    <row r="58" spans="1:11" ht="24" customHeight="1">
      <c r="A58" s="14" t="s">
        <v>6</v>
      </c>
      <c r="C58" s="15"/>
      <c r="D58" s="16"/>
      <c r="E58" s="31"/>
      <c r="F58" s="114"/>
      <c r="G58" s="31"/>
      <c r="H58" s="25"/>
      <c r="I58" s="25"/>
      <c r="J58" s="25"/>
      <c r="K58" s="25"/>
    </row>
    <row r="59" spans="1:11" ht="24" customHeight="1">
      <c r="A59" s="14" t="s">
        <v>17</v>
      </c>
      <c r="C59" s="15"/>
      <c r="D59" s="16"/>
      <c r="E59" s="31"/>
      <c r="F59" s="114"/>
      <c r="G59" s="31"/>
      <c r="H59" s="25"/>
      <c r="I59" s="25"/>
      <c r="J59" s="25"/>
      <c r="K59" s="25"/>
    </row>
    <row r="60" spans="1:11" ht="24" customHeight="1" thickBot="1">
      <c r="A60" s="37" t="s">
        <v>18</v>
      </c>
      <c r="C60" s="15"/>
      <c r="D60" s="16"/>
      <c r="E60" s="24">
        <v>1064710000</v>
      </c>
      <c r="F60" s="115"/>
      <c r="G60" s="24">
        <v>1064710000</v>
      </c>
      <c r="H60" s="115"/>
      <c r="I60" s="24">
        <v>1064710000</v>
      </c>
      <c r="J60" s="115"/>
      <c r="K60" s="24">
        <v>1064710000</v>
      </c>
    </row>
    <row r="61" spans="1:11" ht="24" customHeight="1" thickTop="1">
      <c r="A61" s="37" t="s">
        <v>23</v>
      </c>
      <c r="C61" s="19">
        <v>13</v>
      </c>
      <c r="D61" s="16"/>
      <c r="E61" s="31"/>
      <c r="F61" s="114"/>
      <c r="G61" s="31"/>
      <c r="H61" s="25"/>
      <c r="I61" s="25"/>
      <c r="J61" s="25"/>
      <c r="K61" s="25"/>
    </row>
    <row r="62" spans="1:11" ht="24" customHeight="1">
      <c r="A62" s="37" t="s">
        <v>161</v>
      </c>
      <c r="C62" s="19"/>
      <c r="D62" s="16"/>
      <c r="F62" s="114"/>
      <c r="H62" s="25"/>
      <c r="J62" s="25"/>
    </row>
    <row r="63" spans="1:11" ht="24" customHeight="1">
      <c r="A63" s="37" t="s">
        <v>193</v>
      </c>
      <c r="C63" s="19"/>
      <c r="D63" s="16"/>
      <c r="E63" s="7"/>
      <c r="F63" s="114"/>
      <c r="G63" s="7"/>
      <c r="H63" s="25"/>
      <c r="I63" s="25"/>
      <c r="J63" s="25"/>
      <c r="K63" s="23"/>
    </row>
    <row r="64" spans="1:11" ht="24" customHeight="1">
      <c r="A64" s="37" t="s">
        <v>206</v>
      </c>
      <c r="C64" s="19"/>
      <c r="D64" s="16"/>
    </row>
    <row r="65" spans="1:11" ht="24" customHeight="1">
      <c r="A65" s="37" t="s">
        <v>207</v>
      </c>
      <c r="C65" s="19"/>
      <c r="D65" s="16"/>
      <c r="E65" s="7">
        <v>1040451680</v>
      </c>
      <c r="F65" s="114"/>
      <c r="G65" s="7">
        <v>1064710000</v>
      </c>
      <c r="H65" s="25"/>
      <c r="I65" s="25">
        <v>1040451680</v>
      </c>
      <c r="J65" s="25"/>
      <c r="K65" s="23">
        <v>10000</v>
      </c>
    </row>
    <row r="66" spans="1:11" ht="24" customHeight="1">
      <c r="A66" s="29" t="s">
        <v>65</v>
      </c>
      <c r="C66" s="19">
        <v>13</v>
      </c>
      <c r="D66" s="16"/>
      <c r="E66" s="7">
        <v>1409633815</v>
      </c>
      <c r="F66" s="114"/>
      <c r="G66" s="7">
        <v>1442500000</v>
      </c>
      <c r="H66" s="25"/>
      <c r="I66" s="25">
        <v>32733324265</v>
      </c>
      <c r="J66" s="25"/>
      <c r="K66" s="49">
        <v>0</v>
      </c>
    </row>
    <row r="67" spans="1:11" ht="24" customHeight="1">
      <c r="A67" s="37" t="s">
        <v>66</v>
      </c>
      <c r="C67" s="15"/>
      <c r="D67" s="16"/>
      <c r="E67" s="7"/>
      <c r="F67" s="114"/>
      <c r="G67" s="7"/>
      <c r="H67" s="25"/>
      <c r="I67" s="25"/>
      <c r="J67" s="25"/>
      <c r="K67" s="25"/>
    </row>
    <row r="68" spans="1:11" ht="24" customHeight="1">
      <c r="A68" s="37" t="s">
        <v>67</v>
      </c>
      <c r="C68" s="15"/>
      <c r="D68" s="16"/>
      <c r="E68" s="7"/>
      <c r="F68" s="114"/>
      <c r="G68" s="7"/>
      <c r="H68" s="25"/>
      <c r="I68" s="25"/>
      <c r="J68" s="25"/>
      <c r="K68" s="25"/>
    </row>
    <row r="69" spans="1:11" ht="24" customHeight="1">
      <c r="A69" s="37" t="s">
        <v>68</v>
      </c>
      <c r="C69" s="15"/>
      <c r="D69" s="16"/>
      <c r="E69" s="7">
        <v>104044168</v>
      </c>
      <c r="F69" s="114"/>
      <c r="G69" s="7">
        <v>106470000</v>
      </c>
      <c r="H69" s="25"/>
      <c r="I69" s="25">
        <v>0</v>
      </c>
      <c r="J69" s="25"/>
      <c r="K69" s="49">
        <v>0</v>
      </c>
    </row>
    <row r="70" spans="1:11" ht="24" customHeight="1">
      <c r="A70" s="37" t="s">
        <v>69</v>
      </c>
      <c r="C70" s="15"/>
      <c r="D70" s="16"/>
      <c r="E70" s="7">
        <v>6840510716</v>
      </c>
      <c r="F70" s="114"/>
      <c r="G70" s="7">
        <v>7000000000</v>
      </c>
      <c r="H70" s="25"/>
      <c r="I70" s="25">
        <v>0</v>
      </c>
      <c r="J70" s="25"/>
      <c r="K70" s="49">
        <v>0</v>
      </c>
    </row>
    <row r="71" spans="1:11" ht="24" customHeight="1">
      <c r="A71" s="37" t="s">
        <v>70</v>
      </c>
      <c r="C71" s="15"/>
      <c r="D71" s="16"/>
      <c r="E71" s="7">
        <v>4786468236</v>
      </c>
      <c r="F71" s="114"/>
      <c r="G71" s="7">
        <v>3851372342</v>
      </c>
      <c r="H71" s="25"/>
      <c r="I71" s="25">
        <v>-11161941</v>
      </c>
      <c r="J71" s="25"/>
      <c r="K71" s="25">
        <v>-905039</v>
      </c>
    </row>
    <row r="72" spans="1:11" ht="24" customHeight="1">
      <c r="A72" s="37" t="s">
        <v>194</v>
      </c>
      <c r="C72" s="15"/>
      <c r="D72" s="16"/>
      <c r="E72" s="50">
        <v>20610047539</v>
      </c>
      <c r="F72" s="114"/>
      <c r="G72" s="50">
        <v>19861980289</v>
      </c>
      <c r="H72" s="25"/>
      <c r="I72" s="36">
        <v>0</v>
      </c>
      <c r="J72" s="25"/>
      <c r="K72" s="44">
        <v>0</v>
      </c>
    </row>
    <row r="73" spans="1:11" ht="24" customHeight="1">
      <c r="A73" s="29" t="s">
        <v>71</v>
      </c>
      <c r="C73" s="15"/>
      <c r="D73" s="16"/>
      <c r="E73" s="7">
        <f>SUM(E65:E72)</f>
        <v>34791156154</v>
      </c>
      <c r="F73" s="114"/>
      <c r="G73" s="7">
        <f>SUM(G65:G72)</f>
        <v>33327032631</v>
      </c>
      <c r="H73" s="25"/>
      <c r="I73" s="7">
        <f>SUM(I65:I72)</f>
        <v>33762614004</v>
      </c>
      <c r="J73" s="25"/>
      <c r="K73" s="7">
        <f>SUM(K65:K72)</f>
        <v>-895039</v>
      </c>
    </row>
    <row r="74" spans="1:11" ht="24" customHeight="1">
      <c r="A74" s="29" t="s">
        <v>72</v>
      </c>
      <c r="C74" s="15"/>
      <c r="D74" s="16"/>
      <c r="E74" s="50">
        <v>228130789</v>
      </c>
      <c r="F74" s="23"/>
      <c r="G74" s="50">
        <v>0</v>
      </c>
      <c r="H74" s="25"/>
      <c r="I74" s="50">
        <v>0</v>
      </c>
      <c r="J74" s="25"/>
      <c r="K74" s="50">
        <v>0</v>
      </c>
    </row>
    <row r="75" spans="1:11" ht="24" customHeight="1">
      <c r="A75" s="1" t="s">
        <v>195</v>
      </c>
      <c r="C75" s="15"/>
      <c r="D75" s="16"/>
      <c r="E75" s="50">
        <f>SUM(E73:E74)</f>
        <v>35019286943</v>
      </c>
      <c r="F75" s="23"/>
      <c r="G75" s="50">
        <f>SUM(G73:G74)</f>
        <v>33327032631</v>
      </c>
      <c r="H75" s="25"/>
      <c r="I75" s="50">
        <f>SUM(I73:I74)</f>
        <v>33762614004</v>
      </c>
      <c r="J75" s="25"/>
      <c r="K75" s="50">
        <f>SUM(K73:K74)</f>
        <v>-895039</v>
      </c>
    </row>
    <row r="76" spans="1:11" ht="24" customHeight="1" thickBot="1">
      <c r="A76" s="1" t="s">
        <v>196</v>
      </c>
      <c r="C76" s="15"/>
      <c r="D76" s="16"/>
      <c r="E76" s="30">
        <f>SUM(E56,E75)</f>
        <v>72472614222</v>
      </c>
      <c r="F76" s="7"/>
      <c r="G76" s="30">
        <f>SUM(G56,G75)</f>
        <v>76005699220</v>
      </c>
      <c r="H76" s="25"/>
      <c r="I76" s="30">
        <f>SUM(I56,I75)</f>
        <v>33774684092</v>
      </c>
      <c r="J76" s="25"/>
      <c r="K76" s="30">
        <f>SUM(K56,K75)</f>
        <v>403693</v>
      </c>
    </row>
    <row r="77" spans="1:11" ht="24" customHeight="1" thickTop="1">
      <c r="A77" s="1"/>
      <c r="C77" s="15"/>
      <c r="D77" s="16"/>
      <c r="E77" s="134">
        <f>E76-E29</f>
        <v>0</v>
      </c>
      <c r="F77" s="135"/>
      <c r="G77" s="134">
        <f>G76-G29</f>
        <v>0</v>
      </c>
      <c r="H77" s="136"/>
      <c r="I77" s="134">
        <f>I76-I29</f>
        <v>0</v>
      </c>
      <c r="J77" s="136"/>
      <c r="K77" s="134">
        <f>K76-K29</f>
        <v>0</v>
      </c>
    </row>
    <row r="78" spans="1:11" ht="24" customHeight="1">
      <c r="A78" s="37" t="s">
        <v>5</v>
      </c>
      <c r="C78" s="15"/>
      <c r="D78" s="16"/>
      <c r="E78" s="31"/>
      <c r="F78" s="18"/>
      <c r="G78" s="31"/>
    </row>
    <row r="79" spans="1:11" ht="24" customHeight="1">
      <c r="A79" s="21"/>
      <c r="C79" s="26"/>
    </row>
    <row r="80" spans="1:11" ht="24" customHeight="1">
      <c r="A80" s="27"/>
      <c r="C80" s="26"/>
    </row>
    <row r="81" spans="1:3" ht="24" customHeight="1">
      <c r="C81" s="26"/>
    </row>
    <row r="82" spans="1:3" ht="24" customHeight="1">
      <c r="A82" s="21"/>
      <c r="B82" s="34" t="s">
        <v>25</v>
      </c>
      <c r="C82" s="6"/>
    </row>
    <row r="83" spans="1:3" ht="24" customHeight="1">
      <c r="A83" s="27"/>
    </row>
  </sheetData>
  <mergeCells count="4">
    <mergeCell ref="E7:G7"/>
    <mergeCell ref="I7:K7"/>
    <mergeCell ref="E38:G38"/>
    <mergeCell ref="I38:K38"/>
  </mergeCells>
  <pageMargins left="0.86614173228346458" right="0.55118110236220474" top="0.9055118110236221" bottom="0" header="0.31496062992125984" footer="0.31496062992125984"/>
  <pageSetup paperSize="9" scale="61" fitToHeight="7" orientation="portrait" r:id="rId1"/>
  <rowBreaks count="1" manualBreakCount="1">
    <brk id="31" max="10" man="1"/>
  </rowBreaks>
  <ignoredErrors>
    <ignoredError sqref="C12:C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6BC7-F40A-494E-B30D-853495F96A99}">
  <dimension ref="A1:I146"/>
  <sheetViews>
    <sheetView showGridLines="0" view="pageBreakPreview" zoomScale="70" zoomScaleNormal="100" zoomScaleSheetLayoutView="70" workbookViewId="0"/>
  </sheetViews>
  <sheetFormatPr defaultColWidth="10.42578125" defaultRowHeight="24" customHeight="1"/>
  <cols>
    <col min="1" max="1" width="65.42578125" style="14" customWidth="1"/>
    <col min="2" max="2" width="2.42578125" style="3" customWidth="1"/>
    <col min="3" max="3" width="6.42578125" style="9" bestFit="1" customWidth="1"/>
    <col min="4" max="4" width="1.42578125" style="3" customWidth="1"/>
    <col min="5" max="5" width="22.140625" style="3" customWidth="1"/>
    <col min="6" max="6" width="1.85546875" style="3" customWidth="1"/>
    <col min="7" max="7" width="22.140625" style="3" customWidth="1"/>
    <col min="8" max="8" width="1.85546875" style="3" customWidth="1"/>
    <col min="9" max="9" width="22.140625" style="3" customWidth="1"/>
    <col min="10" max="16384" width="10.42578125" style="3"/>
  </cols>
  <sheetData>
    <row r="1" spans="1:9" ht="24" customHeight="1">
      <c r="G1" s="126" t="s">
        <v>197</v>
      </c>
      <c r="H1" s="126"/>
      <c r="I1" s="126"/>
    </row>
    <row r="2" spans="1:9" s="11" customFormat="1" ht="24" customHeight="1">
      <c r="A2" s="1" t="s">
        <v>179</v>
      </c>
      <c r="B2" s="10"/>
      <c r="C2" s="9"/>
      <c r="D2" s="10"/>
      <c r="E2" s="10"/>
    </row>
    <row r="3" spans="1:9" s="11" customFormat="1" ht="24" customHeight="1">
      <c r="A3" s="1" t="s">
        <v>16</v>
      </c>
      <c r="B3" s="10"/>
      <c r="C3" s="9"/>
      <c r="D3" s="10"/>
      <c r="E3" s="10"/>
    </row>
    <row r="4" spans="1:9" s="11" customFormat="1" ht="24" customHeight="1">
      <c r="A4" s="12" t="s">
        <v>101</v>
      </c>
      <c r="B4" s="10"/>
      <c r="C4" s="9"/>
      <c r="D4" s="10"/>
      <c r="E4" s="10"/>
    </row>
    <row r="5" spans="1:9" s="11" customFormat="1" ht="24" customHeight="1">
      <c r="B5" s="10"/>
      <c r="C5" s="23"/>
      <c r="D5" s="23"/>
      <c r="E5" s="48"/>
      <c r="F5" s="23"/>
      <c r="G5" s="48"/>
      <c r="H5" s="23"/>
      <c r="I5" s="46" t="s">
        <v>0</v>
      </c>
    </row>
    <row r="6" spans="1:9" s="11" customFormat="1" ht="23.85" customHeight="1">
      <c r="B6" s="10"/>
      <c r="C6" s="23"/>
      <c r="D6" s="23"/>
      <c r="E6" s="4" t="s">
        <v>30</v>
      </c>
      <c r="F6" s="4"/>
      <c r="G6" s="4" t="s">
        <v>31</v>
      </c>
      <c r="H6" s="23"/>
      <c r="I6" s="46"/>
    </row>
    <row r="7" spans="1:9" s="11" customFormat="1" ht="23.85" customHeight="1">
      <c r="B7" s="10"/>
      <c r="C7" s="23"/>
      <c r="D7" s="23"/>
      <c r="E7" s="38" t="s">
        <v>32</v>
      </c>
      <c r="F7" s="4"/>
      <c r="G7" s="38" t="s">
        <v>32</v>
      </c>
      <c r="H7" s="23"/>
      <c r="I7" s="48" t="s">
        <v>159</v>
      </c>
    </row>
    <row r="8" spans="1:9" s="11" customFormat="1" ht="23.85" customHeight="1">
      <c r="B8" s="10"/>
      <c r="C8" s="23"/>
      <c r="D8" s="23"/>
      <c r="E8" s="125" t="s">
        <v>73</v>
      </c>
      <c r="F8" s="125"/>
      <c r="G8" s="125"/>
      <c r="H8" s="23"/>
      <c r="I8" s="17" t="s">
        <v>158</v>
      </c>
    </row>
    <row r="9" spans="1:9" s="11" customFormat="1" ht="23.85" customHeight="1">
      <c r="B9" s="10"/>
      <c r="C9" s="45" t="s">
        <v>1</v>
      </c>
      <c r="D9" s="16"/>
      <c r="E9" s="33" t="s">
        <v>20</v>
      </c>
      <c r="F9" s="16"/>
      <c r="G9" s="33" t="s">
        <v>74</v>
      </c>
      <c r="H9" s="16"/>
      <c r="I9" s="33" t="s">
        <v>20</v>
      </c>
    </row>
    <row r="10" spans="1:9" s="11" customFormat="1" ht="23.85" customHeight="1">
      <c r="A10" s="52" t="s">
        <v>75</v>
      </c>
      <c r="B10" s="10"/>
      <c r="C10" s="6"/>
      <c r="D10" s="10"/>
      <c r="E10" s="116"/>
      <c r="F10" s="117"/>
      <c r="G10" s="117"/>
      <c r="H10" s="117"/>
      <c r="I10" s="117"/>
    </row>
    <row r="11" spans="1:9" s="11" customFormat="1" ht="23.85" customHeight="1">
      <c r="A11" s="28" t="s">
        <v>76</v>
      </c>
      <c r="B11" s="10"/>
      <c r="C11" s="6"/>
      <c r="D11" s="10"/>
      <c r="E11" s="116"/>
      <c r="F11" s="117"/>
      <c r="G11" s="117"/>
      <c r="H11" s="117"/>
      <c r="I11" s="117"/>
    </row>
    <row r="12" spans="1:9" s="11" customFormat="1" ht="23.85" customHeight="1">
      <c r="A12" s="29" t="s">
        <v>77</v>
      </c>
      <c r="B12" s="10"/>
      <c r="C12" s="6"/>
      <c r="D12" s="10"/>
      <c r="E12" s="117">
        <v>7127478796</v>
      </c>
      <c r="F12" s="117"/>
      <c r="G12" s="117">
        <v>6619558097</v>
      </c>
      <c r="H12" s="117"/>
      <c r="I12" s="25">
        <v>0</v>
      </c>
    </row>
    <row r="13" spans="1:9" s="11" customFormat="1" ht="23.85" customHeight="1">
      <c r="A13" s="29" t="s">
        <v>78</v>
      </c>
      <c r="B13" s="10"/>
      <c r="C13" s="6"/>
      <c r="D13" s="10"/>
      <c r="E13" s="36">
        <v>-2263228041</v>
      </c>
      <c r="F13" s="117"/>
      <c r="G13" s="36">
        <v>-2216241854</v>
      </c>
      <c r="H13" s="117"/>
      <c r="I13" s="36">
        <v>0</v>
      </c>
    </row>
    <row r="14" spans="1:9" s="11" customFormat="1" ht="23.85" customHeight="1">
      <c r="A14" s="29" t="s">
        <v>79</v>
      </c>
      <c r="B14" s="10"/>
      <c r="C14" s="6"/>
      <c r="D14" s="10"/>
      <c r="E14" s="118">
        <f>SUM(E12:E13)</f>
        <v>4864250755</v>
      </c>
      <c r="F14" s="117"/>
      <c r="G14" s="118">
        <f>SUM(G12:G13)</f>
        <v>4403316243</v>
      </c>
      <c r="H14" s="117"/>
      <c r="I14" s="25">
        <f>SUM(I12:I13)</f>
        <v>0</v>
      </c>
    </row>
    <row r="15" spans="1:9" s="11" customFormat="1" ht="23.85" customHeight="1">
      <c r="A15" s="29" t="s">
        <v>80</v>
      </c>
      <c r="B15" s="10"/>
      <c r="C15" s="6"/>
      <c r="D15" s="10"/>
      <c r="E15" s="116"/>
      <c r="F15" s="117"/>
      <c r="G15" s="117"/>
      <c r="H15" s="117"/>
      <c r="I15" s="117"/>
    </row>
    <row r="16" spans="1:9" s="11" customFormat="1" ht="23.85" customHeight="1">
      <c r="A16" s="29" t="s">
        <v>81</v>
      </c>
      <c r="B16" s="10"/>
      <c r="C16" s="6"/>
      <c r="D16" s="10"/>
      <c r="E16" s="119">
        <v>-7566758</v>
      </c>
      <c r="F16" s="117"/>
      <c r="G16" s="119">
        <v>-64544757</v>
      </c>
      <c r="H16" s="117"/>
      <c r="I16" s="119"/>
    </row>
    <row r="17" spans="1:9" s="11" customFormat="1" ht="23.85" customHeight="1">
      <c r="A17" s="29" t="s">
        <v>82</v>
      </c>
      <c r="B17" s="10"/>
      <c r="C17" s="6"/>
      <c r="D17" s="10"/>
      <c r="E17" s="118">
        <f>SUM(E14:E16)</f>
        <v>4856683997</v>
      </c>
      <c r="F17" s="117"/>
      <c r="G17" s="118">
        <f>SUM(G14:G16)</f>
        <v>4338771486</v>
      </c>
      <c r="H17" s="117"/>
      <c r="I17" s="25">
        <f>SUM(I14:I16)</f>
        <v>0</v>
      </c>
    </row>
    <row r="18" spans="1:9" s="11" customFormat="1" ht="23.85" customHeight="1">
      <c r="A18" s="29" t="s">
        <v>83</v>
      </c>
      <c r="B18" s="10"/>
      <c r="C18" s="6"/>
      <c r="D18" s="10"/>
      <c r="E18" s="117">
        <v>447961508</v>
      </c>
      <c r="F18" s="117"/>
      <c r="G18" s="117">
        <v>307245027</v>
      </c>
      <c r="H18" s="117"/>
      <c r="I18" s="117">
        <v>0</v>
      </c>
    </row>
    <row r="19" spans="1:9" s="11" customFormat="1" ht="23.85" customHeight="1">
      <c r="A19" s="29" t="s">
        <v>84</v>
      </c>
      <c r="B19" s="10"/>
      <c r="C19" s="6"/>
      <c r="D19" s="10"/>
      <c r="E19" s="117">
        <v>388766273</v>
      </c>
      <c r="F19" s="117"/>
      <c r="G19" s="117">
        <v>288693361</v>
      </c>
      <c r="H19" s="117"/>
      <c r="I19" s="117">
        <v>0</v>
      </c>
    </row>
    <row r="20" spans="1:9" s="11" customFormat="1" ht="23.85" customHeight="1">
      <c r="A20" s="29" t="s">
        <v>164</v>
      </c>
      <c r="B20" s="10"/>
      <c r="C20" s="6"/>
      <c r="D20" s="10"/>
      <c r="E20" s="117">
        <v>667400</v>
      </c>
      <c r="F20" s="117"/>
      <c r="G20" s="117">
        <v>-1667746</v>
      </c>
      <c r="H20" s="117"/>
      <c r="I20" s="117">
        <v>0</v>
      </c>
    </row>
    <row r="21" spans="1:9" s="11" customFormat="1" ht="23.85" customHeight="1">
      <c r="A21" s="29" t="s">
        <v>165</v>
      </c>
      <c r="B21" s="10"/>
      <c r="C21" s="19">
        <v>9.1999999999999993</v>
      </c>
      <c r="D21" s="10"/>
      <c r="E21" s="117">
        <v>3718920</v>
      </c>
      <c r="F21" s="117"/>
      <c r="G21" s="117">
        <v>6143093</v>
      </c>
      <c r="H21" s="117"/>
      <c r="I21" s="117">
        <v>0</v>
      </c>
    </row>
    <row r="22" spans="1:9" s="11" customFormat="1" ht="23.85" customHeight="1">
      <c r="A22" s="29" t="s">
        <v>86</v>
      </c>
      <c r="B22" s="10"/>
      <c r="C22" s="6"/>
      <c r="D22" s="10"/>
      <c r="E22" s="117">
        <v>39090721</v>
      </c>
      <c r="F22" s="117"/>
      <c r="G22" s="117">
        <v>45123753</v>
      </c>
      <c r="H22" s="117"/>
      <c r="I22" s="117">
        <v>0</v>
      </c>
    </row>
    <row r="23" spans="1:9" ht="24" customHeight="1">
      <c r="A23" s="1" t="s">
        <v>12</v>
      </c>
      <c r="D23" s="6"/>
      <c r="E23" s="55">
        <f>SUM(E17:E22)</f>
        <v>5736888819</v>
      </c>
      <c r="F23" s="25"/>
      <c r="G23" s="55">
        <f>SUM(G17:G22)</f>
        <v>4984308974</v>
      </c>
      <c r="H23" s="25"/>
      <c r="I23" s="55">
        <f>SUM(I17:I22)</f>
        <v>0</v>
      </c>
    </row>
    <row r="24" spans="1:9" ht="24" customHeight="1">
      <c r="A24" s="1" t="s">
        <v>7</v>
      </c>
      <c r="D24" s="6"/>
      <c r="E24" s="7"/>
      <c r="F24" s="25"/>
      <c r="G24" s="25"/>
      <c r="H24" s="25"/>
      <c r="I24" s="25"/>
    </row>
    <row r="25" spans="1:9" ht="24" customHeight="1">
      <c r="A25" s="29" t="s">
        <v>166</v>
      </c>
      <c r="D25" s="6"/>
      <c r="E25" s="7">
        <v>4094914249</v>
      </c>
      <c r="F25" s="25"/>
      <c r="G25" s="25">
        <v>3898909850</v>
      </c>
      <c r="H25" s="25"/>
      <c r="I25" s="25">
        <v>0</v>
      </c>
    </row>
    <row r="26" spans="1:9" ht="24" customHeight="1">
      <c r="A26" s="29" t="s">
        <v>167</v>
      </c>
      <c r="D26" s="6"/>
      <c r="E26" s="7">
        <v>-1358728004</v>
      </c>
      <c r="F26" s="25"/>
      <c r="G26" s="25">
        <v>-1517046231</v>
      </c>
      <c r="H26" s="25"/>
      <c r="I26" s="25">
        <v>0</v>
      </c>
    </row>
    <row r="27" spans="1:9" ht="24" customHeight="1">
      <c r="A27" s="37" t="s">
        <v>88</v>
      </c>
      <c r="D27" s="6"/>
      <c r="E27" s="7">
        <v>953943909</v>
      </c>
      <c r="F27" s="25"/>
      <c r="G27" s="25">
        <v>880032308</v>
      </c>
      <c r="H27" s="25"/>
      <c r="I27" s="25">
        <v>0</v>
      </c>
    </row>
    <row r="28" spans="1:9" ht="24" customHeight="1">
      <c r="A28" s="37" t="s">
        <v>89</v>
      </c>
      <c r="D28" s="6"/>
      <c r="E28" s="7">
        <v>702394638</v>
      </c>
      <c r="F28" s="25"/>
      <c r="G28" s="25">
        <v>494880522</v>
      </c>
      <c r="H28" s="25"/>
      <c r="I28" s="25">
        <v>0</v>
      </c>
    </row>
    <row r="29" spans="1:9" ht="24" customHeight="1">
      <c r="A29" s="29" t="s">
        <v>90</v>
      </c>
      <c r="D29" s="6"/>
      <c r="E29" s="7">
        <v>311804528</v>
      </c>
      <c r="F29" s="25"/>
      <c r="G29" s="25">
        <v>279510401</v>
      </c>
      <c r="H29" s="25"/>
      <c r="I29" s="25">
        <v>3003887</v>
      </c>
    </row>
    <row r="30" spans="1:9" ht="24" customHeight="1">
      <c r="A30" s="29" t="s">
        <v>91</v>
      </c>
      <c r="D30" s="6"/>
      <c r="E30" s="7">
        <v>23862055</v>
      </c>
      <c r="F30" s="25"/>
      <c r="G30" s="25">
        <v>22881408</v>
      </c>
      <c r="H30" s="25"/>
      <c r="I30" s="25">
        <v>0</v>
      </c>
    </row>
    <row r="31" spans="1:9" ht="24" customHeight="1">
      <c r="A31" s="14" t="s">
        <v>92</v>
      </c>
      <c r="D31" s="6"/>
      <c r="E31" s="7">
        <v>10266487</v>
      </c>
      <c r="F31" s="25"/>
      <c r="G31" s="25">
        <v>10355245</v>
      </c>
      <c r="H31" s="25"/>
      <c r="I31" s="25">
        <v>0</v>
      </c>
    </row>
    <row r="32" spans="1:9" ht="24" customHeight="1">
      <c r="A32" s="14" t="s">
        <v>93</v>
      </c>
      <c r="D32" s="6"/>
      <c r="E32" s="7">
        <v>13068127</v>
      </c>
      <c r="F32" s="25"/>
      <c r="G32" s="25">
        <v>2869709</v>
      </c>
      <c r="H32" s="25"/>
      <c r="I32" s="25">
        <v>0</v>
      </c>
    </row>
    <row r="33" spans="1:9" ht="24" customHeight="1">
      <c r="A33" s="1" t="s">
        <v>8</v>
      </c>
      <c r="C33" s="19"/>
      <c r="D33" s="6"/>
      <c r="E33" s="22">
        <f>SUM(E25:E32)</f>
        <v>4751525989</v>
      </c>
      <c r="F33" s="25"/>
      <c r="G33" s="22">
        <f>SUM(G25:G32)</f>
        <v>4072393212</v>
      </c>
      <c r="H33" s="25"/>
      <c r="I33" s="22">
        <f>SUM(I25:I32)</f>
        <v>3003887</v>
      </c>
    </row>
    <row r="34" spans="1:9" ht="24" customHeight="1">
      <c r="A34" s="1" t="s">
        <v>168</v>
      </c>
      <c r="C34" s="19"/>
      <c r="D34" s="6"/>
      <c r="E34" s="7">
        <f>E23-E33</f>
        <v>985362830</v>
      </c>
      <c r="F34" s="25"/>
      <c r="G34" s="7">
        <f>G23-G33</f>
        <v>911915762</v>
      </c>
      <c r="H34" s="25"/>
      <c r="I34" s="7">
        <f>I23-I33</f>
        <v>-3003887</v>
      </c>
    </row>
    <row r="35" spans="1:9" ht="24" customHeight="1">
      <c r="A35" s="14" t="s">
        <v>169</v>
      </c>
      <c r="C35" s="19">
        <v>12.2</v>
      </c>
      <c r="D35" s="6"/>
      <c r="E35" s="7">
        <v>-143750186</v>
      </c>
      <c r="F35" s="25"/>
      <c r="G35" s="7">
        <v>-105643910</v>
      </c>
      <c r="H35" s="25"/>
      <c r="I35" s="7">
        <v>0</v>
      </c>
    </row>
    <row r="36" spans="1:9" ht="24" customHeight="1">
      <c r="A36" s="1" t="s">
        <v>170</v>
      </c>
      <c r="C36" s="19"/>
      <c r="D36" s="6"/>
      <c r="E36" s="22">
        <f>SUM(E34:E35)</f>
        <v>841612644</v>
      </c>
      <c r="F36" s="25"/>
      <c r="G36" s="22">
        <f>SUM(G34:G35)</f>
        <v>806271852</v>
      </c>
      <c r="H36" s="25"/>
      <c r="I36" s="22">
        <f>SUM(I34:I35)</f>
        <v>-3003887</v>
      </c>
    </row>
    <row r="37" spans="1:9" ht="24" customHeight="1">
      <c r="A37" s="1"/>
      <c r="C37" s="19"/>
      <c r="D37" s="6"/>
      <c r="E37" s="7"/>
      <c r="F37" s="25"/>
      <c r="G37" s="7"/>
      <c r="H37" s="25"/>
      <c r="I37" s="7"/>
    </row>
    <row r="38" spans="1:9" ht="24" customHeight="1">
      <c r="A38" s="57" t="s">
        <v>198</v>
      </c>
      <c r="C38" s="19"/>
      <c r="D38" s="6"/>
      <c r="E38" s="7"/>
      <c r="F38" s="25"/>
      <c r="G38" s="7"/>
      <c r="H38" s="25"/>
      <c r="I38" s="7"/>
    </row>
    <row r="39" spans="1:9" ht="24" customHeight="1" thickBot="1">
      <c r="A39" s="56" t="s">
        <v>199</v>
      </c>
      <c r="C39" s="19"/>
      <c r="D39" s="6"/>
      <c r="E39" s="61">
        <f>E41-E40</f>
        <v>837963196</v>
      </c>
      <c r="F39" s="60"/>
      <c r="G39" s="61">
        <f>G41-G40</f>
        <v>806271852</v>
      </c>
      <c r="H39" s="25"/>
      <c r="I39" s="63">
        <f>I36</f>
        <v>-3003887</v>
      </c>
    </row>
    <row r="40" spans="1:9" ht="24" customHeight="1" thickTop="1">
      <c r="A40" s="56" t="s">
        <v>200</v>
      </c>
      <c r="C40" s="19"/>
      <c r="D40" s="6"/>
      <c r="E40" s="61">
        <v>3649448</v>
      </c>
      <c r="F40" s="60"/>
      <c r="G40" s="61">
        <v>0</v>
      </c>
      <c r="H40" s="25"/>
      <c r="I40" s="7"/>
    </row>
    <row r="41" spans="1:9" ht="24" customHeight="1" thickBot="1">
      <c r="A41" s="56"/>
      <c r="C41" s="19"/>
      <c r="D41" s="6"/>
      <c r="E41" s="62">
        <f>E36</f>
        <v>841612644</v>
      </c>
      <c r="F41" s="60"/>
      <c r="G41" s="62">
        <f>G36</f>
        <v>806271852</v>
      </c>
      <c r="H41" s="25"/>
      <c r="I41" s="7"/>
    </row>
    <row r="42" spans="1:9" ht="24" customHeight="1" thickTop="1">
      <c r="A42" s="1"/>
      <c r="C42" s="19"/>
      <c r="D42" s="6"/>
      <c r="E42" s="7"/>
      <c r="F42" s="25"/>
      <c r="G42" s="7"/>
      <c r="H42" s="25"/>
      <c r="I42" s="7"/>
    </row>
    <row r="43" spans="1:9" ht="24" customHeight="1">
      <c r="A43" s="1" t="s">
        <v>201</v>
      </c>
      <c r="C43" s="19">
        <v>15</v>
      </c>
      <c r="D43" s="20"/>
      <c r="E43" s="23"/>
      <c r="F43" s="25"/>
      <c r="G43" s="25"/>
      <c r="H43" s="25"/>
      <c r="I43" s="25"/>
    </row>
    <row r="44" spans="1:9" ht="24" customHeight="1" thickBot="1">
      <c r="A44" s="14" t="s">
        <v>202</v>
      </c>
      <c r="C44" s="19"/>
      <c r="D44" s="20"/>
      <c r="E44" s="108">
        <f>E39/105964508</f>
        <v>7.9079609938829707</v>
      </c>
      <c r="G44" s="108">
        <f>G39/106470000</f>
        <v>7.5727608903916597</v>
      </c>
      <c r="I44" s="113">
        <f>I39/21724508</f>
        <v>-0.13827180804278744</v>
      </c>
    </row>
    <row r="45" spans="1:9" ht="24" customHeight="1" thickTop="1">
      <c r="A45" s="1"/>
      <c r="C45" s="19"/>
      <c r="D45" s="6"/>
      <c r="E45" s="7"/>
      <c r="G45" s="7"/>
      <c r="I45" s="7"/>
    </row>
    <row r="46" spans="1:9" ht="24" customHeight="1">
      <c r="A46" s="14" t="s">
        <v>5</v>
      </c>
      <c r="C46" s="19"/>
      <c r="D46" s="6"/>
      <c r="E46" s="7"/>
      <c r="G46" s="7"/>
      <c r="I46" s="7"/>
    </row>
    <row r="47" spans="1:9" ht="24" customHeight="1">
      <c r="A47" s="1"/>
      <c r="C47" s="19"/>
      <c r="D47" s="6"/>
      <c r="E47" s="7"/>
      <c r="G47" s="7"/>
      <c r="I47" s="7"/>
    </row>
    <row r="48" spans="1:9" ht="24" customHeight="1">
      <c r="A48" s="1"/>
      <c r="C48" s="19"/>
      <c r="D48" s="6"/>
      <c r="E48" s="7"/>
      <c r="G48" s="7"/>
      <c r="I48" s="7"/>
    </row>
    <row r="49" spans="1:9" ht="24" customHeight="1">
      <c r="A49" s="1"/>
      <c r="C49" s="19"/>
      <c r="D49" s="6"/>
      <c r="E49" s="7"/>
      <c r="G49" s="126" t="s">
        <v>197</v>
      </c>
      <c r="H49" s="126"/>
      <c r="I49" s="126"/>
    </row>
    <row r="50" spans="1:9" ht="24" customHeight="1">
      <c r="A50" s="1" t="s">
        <v>179</v>
      </c>
      <c r="C50" s="19"/>
      <c r="D50" s="6"/>
      <c r="E50" s="7"/>
      <c r="G50" s="7"/>
      <c r="I50" s="7"/>
    </row>
    <row r="51" spans="1:9" ht="24" customHeight="1">
      <c r="A51" s="1" t="s">
        <v>102</v>
      </c>
      <c r="C51" s="19"/>
      <c r="D51" s="6"/>
      <c r="E51" s="7"/>
      <c r="G51" s="7"/>
      <c r="I51" s="7"/>
    </row>
    <row r="52" spans="1:9" ht="24" customHeight="1">
      <c r="A52" s="12" t="s">
        <v>101</v>
      </c>
      <c r="C52" s="19"/>
      <c r="D52" s="6"/>
      <c r="E52" s="7"/>
      <c r="G52" s="7"/>
      <c r="I52" s="7"/>
    </row>
    <row r="53" spans="1:9" ht="24" customHeight="1">
      <c r="A53" s="12"/>
      <c r="C53" s="23"/>
      <c r="D53" s="23"/>
      <c r="E53" s="48"/>
      <c r="F53" s="23"/>
      <c r="G53" s="48"/>
      <c r="H53" s="23"/>
      <c r="I53" s="46" t="s">
        <v>0</v>
      </c>
    </row>
    <row r="54" spans="1:9" ht="24" customHeight="1">
      <c r="A54" s="12"/>
      <c r="C54" s="23"/>
      <c r="D54" s="23"/>
      <c r="E54" s="4" t="s">
        <v>30</v>
      </c>
      <c r="F54" s="4"/>
      <c r="G54" s="4" t="s">
        <v>31</v>
      </c>
      <c r="H54" s="23"/>
      <c r="I54" s="46"/>
    </row>
    <row r="55" spans="1:9" ht="24" customHeight="1">
      <c r="A55" s="12"/>
      <c r="C55" s="23"/>
      <c r="D55" s="23"/>
      <c r="E55" s="38" t="s">
        <v>32</v>
      </c>
      <c r="F55" s="4"/>
      <c r="G55" s="38" t="s">
        <v>32</v>
      </c>
      <c r="H55" s="23"/>
      <c r="I55" s="48" t="s">
        <v>159</v>
      </c>
    </row>
    <row r="56" spans="1:9" ht="24" customHeight="1">
      <c r="A56" s="12"/>
      <c r="C56" s="23"/>
      <c r="D56" s="23"/>
      <c r="E56" s="125" t="s">
        <v>73</v>
      </c>
      <c r="F56" s="125"/>
      <c r="G56" s="125"/>
      <c r="H56" s="23"/>
      <c r="I56" s="17" t="s">
        <v>158</v>
      </c>
    </row>
    <row r="57" spans="1:9" ht="24" customHeight="1">
      <c r="A57" s="12"/>
      <c r="C57" s="45" t="s">
        <v>1</v>
      </c>
      <c r="D57" s="16"/>
      <c r="E57" s="33" t="s">
        <v>20</v>
      </c>
      <c r="F57" s="16"/>
      <c r="G57" s="33" t="s">
        <v>74</v>
      </c>
      <c r="H57" s="16"/>
      <c r="I57" s="33" t="s">
        <v>20</v>
      </c>
    </row>
    <row r="58" spans="1:9" ht="24" customHeight="1">
      <c r="A58" s="52" t="s">
        <v>94</v>
      </c>
      <c r="C58" s="19"/>
      <c r="D58" s="6"/>
      <c r="E58" s="7"/>
      <c r="G58" s="7"/>
      <c r="I58" s="7"/>
    </row>
    <row r="59" spans="1:9" ht="24" customHeight="1">
      <c r="A59" s="53" t="s">
        <v>95</v>
      </c>
      <c r="C59" s="19"/>
      <c r="D59" s="6"/>
      <c r="E59" s="7"/>
      <c r="F59" s="25"/>
      <c r="G59" s="7"/>
      <c r="H59" s="25"/>
      <c r="I59" s="7"/>
    </row>
    <row r="60" spans="1:9" ht="24" customHeight="1">
      <c r="A60" s="54" t="s">
        <v>96</v>
      </c>
      <c r="C60" s="19"/>
      <c r="D60" s="6"/>
      <c r="E60" s="7"/>
      <c r="F60" s="25"/>
      <c r="G60" s="7"/>
      <c r="H60" s="25"/>
      <c r="I60" s="7"/>
    </row>
    <row r="61" spans="1:9" ht="24" customHeight="1">
      <c r="A61" s="54" t="s">
        <v>97</v>
      </c>
      <c r="C61" s="19"/>
      <c r="D61" s="6"/>
      <c r="E61" s="7">
        <v>1647022111</v>
      </c>
      <c r="F61" s="25"/>
      <c r="G61" s="7">
        <v>-56593369</v>
      </c>
      <c r="H61" s="25"/>
      <c r="I61" s="7">
        <v>0</v>
      </c>
    </row>
    <row r="62" spans="1:9" ht="24" customHeight="1">
      <c r="A62" s="54" t="s">
        <v>103</v>
      </c>
      <c r="C62" s="19"/>
      <c r="D62" s="6"/>
      <c r="E62" s="50">
        <v>-329404423</v>
      </c>
      <c r="F62" s="25"/>
      <c r="G62" s="50">
        <v>11318674</v>
      </c>
      <c r="H62" s="25"/>
      <c r="I62" s="50">
        <v>0</v>
      </c>
    </row>
    <row r="63" spans="1:9" ht="24" customHeight="1">
      <c r="A63" s="53" t="s">
        <v>98</v>
      </c>
      <c r="C63" s="19"/>
      <c r="D63" s="6"/>
      <c r="E63" s="7"/>
      <c r="F63" s="25"/>
      <c r="G63" s="7"/>
      <c r="H63" s="25"/>
      <c r="I63" s="7"/>
    </row>
    <row r="64" spans="1:9" ht="24" customHeight="1">
      <c r="A64" s="53" t="s">
        <v>99</v>
      </c>
      <c r="C64" s="19"/>
      <c r="D64" s="6"/>
      <c r="E64" s="50">
        <f>SUM(E61:E62)</f>
        <v>1317617688</v>
      </c>
      <c r="F64" s="25"/>
      <c r="G64" s="50">
        <f>SUM(G61:G62)</f>
        <v>-45274695</v>
      </c>
      <c r="H64" s="25"/>
      <c r="I64" s="50">
        <f>SUM(I61:I62)</f>
        <v>0</v>
      </c>
    </row>
    <row r="65" spans="1:9" ht="24" customHeight="1">
      <c r="A65" s="52" t="s">
        <v>100</v>
      </c>
      <c r="C65" s="19"/>
      <c r="D65" s="6"/>
      <c r="E65" s="22">
        <f>E64</f>
        <v>1317617688</v>
      </c>
      <c r="F65" s="25"/>
      <c r="G65" s="22">
        <f>G64</f>
        <v>-45274695</v>
      </c>
      <c r="H65" s="25"/>
      <c r="I65" s="22">
        <f>I64</f>
        <v>0</v>
      </c>
    </row>
    <row r="66" spans="1:9" ht="24" customHeight="1" thickBot="1">
      <c r="A66" s="52" t="s">
        <v>171</v>
      </c>
      <c r="C66" s="19"/>
      <c r="D66" s="6"/>
      <c r="E66" s="8">
        <f>+E36+E65</f>
        <v>2159230332</v>
      </c>
      <c r="F66" s="25"/>
      <c r="G66" s="8">
        <f>+G36+G65</f>
        <v>760997157</v>
      </c>
      <c r="H66" s="25"/>
      <c r="I66" s="8">
        <f>+I36+I65</f>
        <v>-3003887</v>
      </c>
    </row>
    <row r="67" spans="1:9" ht="24" customHeight="1" thickTop="1">
      <c r="A67" s="52"/>
      <c r="C67" s="19"/>
      <c r="D67" s="6"/>
      <c r="E67" s="7"/>
      <c r="F67" s="25"/>
      <c r="G67" s="7"/>
      <c r="H67" s="25"/>
      <c r="I67" s="7"/>
    </row>
    <row r="68" spans="1:9" ht="24" customHeight="1">
      <c r="A68" s="58" t="s">
        <v>208</v>
      </c>
      <c r="C68" s="19"/>
      <c r="D68" s="6"/>
      <c r="E68" s="7"/>
      <c r="F68" s="25"/>
      <c r="G68" s="7"/>
      <c r="H68" s="25"/>
      <c r="I68" s="7"/>
    </row>
    <row r="69" spans="1:9" ht="24" customHeight="1" thickBot="1">
      <c r="A69" s="59" t="s">
        <v>203</v>
      </c>
      <c r="C69" s="19"/>
      <c r="D69" s="6"/>
      <c r="E69" s="61">
        <f>E71-E70</f>
        <v>2153788612</v>
      </c>
      <c r="F69" s="60"/>
      <c r="G69" s="61">
        <f>G71-G70</f>
        <v>760997157</v>
      </c>
      <c r="H69" s="25"/>
      <c r="I69" s="63">
        <f>I66</f>
        <v>-3003887</v>
      </c>
    </row>
    <row r="70" spans="1:9" ht="24" customHeight="1" thickTop="1">
      <c r="A70" s="56" t="s">
        <v>200</v>
      </c>
      <c r="C70" s="19"/>
      <c r="D70" s="6"/>
      <c r="E70" s="61">
        <v>5441720</v>
      </c>
      <c r="F70" s="60"/>
      <c r="G70" s="61">
        <v>0</v>
      </c>
      <c r="H70" s="25"/>
      <c r="I70" s="7"/>
    </row>
    <row r="71" spans="1:9" ht="24" customHeight="1" thickBot="1">
      <c r="A71" s="56"/>
      <c r="C71" s="19"/>
      <c r="D71" s="6"/>
      <c r="E71" s="62">
        <f>E66</f>
        <v>2159230332</v>
      </c>
      <c r="F71" s="60"/>
      <c r="G71" s="62">
        <f>G66</f>
        <v>760997157</v>
      </c>
      <c r="H71" s="25"/>
      <c r="I71" s="7"/>
    </row>
    <row r="72" spans="1:9" ht="24" customHeight="1" thickTop="1">
      <c r="A72" s="56"/>
      <c r="C72" s="19"/>
      <c r="D72" s="6"/>
      <c r="E72" s="61"/>
      <c r="F72" s="60"/>
      <c r="G72" s="61"/>
      <c r="H72" s="25"/>
      <c r="I72" s="7"/>
    </row>
    <row r="73" spans="1:9" ht="24" customHeight="1">
      <c r="A73" s="14" t="s">
        <v>5</v>
      </c>
      <c r="C73" s="26"/>
      <c r="D73" s="20"/>
      <c r="E73" s="20"/>
    </row>
    <row r="74" spans="1:9" ht="24" customHeight="1">
      <c r="C74" s="26"/>
      <c r="D74" s="20"/>
      <c r="E74" s="20"/>
    </row>
    <row r="75" spans="1:9" ht="24" customHeight="1">
      <c r="C75" s="26"/>
      <c r="D75" s="20"/>
      <c r="E75" s="20"/>
      <c r="G75" s="126" t="s">
        <v>197</v>
      </c>
      <c r="H75" s="126"/>
      <c r="I75" s="126"/>
    </row>
    <row r="76" spans="1:9" ht="24" customHeight="1">
      <c r="A76" s="1" t="s">
        <v>179</v>
      </c>
      <c r="C76" s="26"/>
      <c r="D76" s="20"/>
      <c r="E76" s="20"/>
    </row>
    <row r="77" spans="1:9" ht="24" customHeight="1">
      <c r="A77" s="1" t="s">
        <v>16</v>
      </c>
    </row>
    <row r="78" spans="1:9" ht="24" customHeight="1">
      <c r="A78" s="12" t="s">
        <v>26</v>
      </c>
    </row>
    <row r="79" spans="1:9" ht="24" customHeight="1">
      <c r="A79" s="11"/>
      <c r="B79" s="10"/>
      <c r="C79" s="23"/>
      <c r="D79" s="23"/>
      <c r="E79" s="48"/>
      <c r="F79" s="23"/>
      <c r="G79" s="48"/>
      <c r="H79" s="23"/>
      <c r="I79" s="46" t="s">
        <v>0</v>
      </c>
    </row>
    <row r="80" spans="1:9" ht="24" customHeight="1">
      <c r="A80" s="11"/>
      <c r="B80" s="10"/>
      <c r="C80" s="23"/>
      <c r="D80" s="23"/>
      <c r="E80" s="4" t="s">
        <v>30</v>
      </c>
      <c r="F80" s="4"/>
      <c r="G80" s="4" t="s">
        <v>31</v>
      </c>
      <c r="H80" s="23"/>
      <c r="I80" s="46"/>
    </row>
    <row r="81" spans="1:9" ht="24" customHeight="1">
      <c r="A81" s="11"/>
      <c r="B81" s="10"/>
      <c r="C81" s="23"/>
      <c r="D81" s="23"/>
      <c r="E81" s="38" t="s">
        <v>32</v>
      </c>
      <c r="F81" s="4"/>
      <c r="G81" s="38" t="s">
        <v>32</v>
      </c>
      <c r="H81" s="23"/>
      <c r="I81" s="48" t="s">
        <v>159</v>
      </c>
    </row>
    <row r="82" spans="1:9" ht="24" customHeight="1">
      <c r="A82" s="11"/>
      <c r="B82" s="10"/>
      <c r="C82" s="23"/>
      <c r="D82" s="23"/>
      <c r="E82" s="125" t="s">
        <v>73</v>
      </c>
      <c r="F82" s="125"/>
      <c r="G82" s="125"/>
      <c r="H82" s="23"/>
      <c r="I82" s="17" t="s">
        <v>158</v>
      </c>
    </row>
    <row r="83" spans="1:9" ht="24" customHeight="1">
      <c r="A83" s="11"/>
      <c r="B83" s="10"/>
      <c r="C83" s="45" t="s">
        <v>1</v>
      </c>
      <c r="D83" s="16"/>
      <c r="E83" s="33" t="s">
        <v>20</v>
      </c>
      <c r="F83" s="16"/>
      <c r="G83" s="33" t="s">
        <v>74</v>
      </c>
      <c r="H83" s="16"/>
      <c r="I83" s="33" t="s">
        <v>20</v>
      </c>
    </row>
    <row r="84" spans="1:9" ht="24" customHeight="1">
      <c r="A84" s="52" t="s">
        <v>75</v>
      </c>
      <c r="B84" s="10"/>
      <c r="C84" s="6"/>
      <c r="D84" s="10"/>
      <c r="E84" s="116"/>
      <c r="F84" s="117"/>
      <c r="G84" s="117"/>
      <c r="H84" s="117"/>
      <c r="I84" s="117"/>
    </row>
    <row r="85" spans="1:9" ht="24" customHeight="1">
      <c r="A85" s="28" t="s">
        <v>76</v>
      </c>
      <c r="B85" s="10"/>
      <c r="C85" s="6"/>
      <c r="D85" s="10"/>
      <c r="E85" s="116"/>
      <c r="F85" s="117"/>
      <c r="G85" s="117"/>
      <c r="H85" s="117"/>
      <c r="I85" s="117"/>
    </row>
    <row r="86" spans="1:9" ht="24" customHeight="1">
      <c r="A86" s="29" t="s">
        <v>77</v>
      </c>
      <c r="B86" s="10"/>
      <c r="C86" s="6"/>
      <c r="D86" s="10"/>
      <c r="E86" s="117">
        <v>15211700165</v>
      </c>
      <c r="F86" s="117"/>
      <c r="G86" s="117">
        <v>13868647404</v>
      </c>
      <c r="H86" s="117"/>
      <c r="I86" s="25">
        <v>0</v>
      </c>
    </row>
    <row r="87" spans="1:9" ht="24" customHeight="1">
      <c r="A87" s="29" t="s">
        <v>78</v>
      </c>
      <c r="B87" s="10"/>
      <c r="C87" s="6"/>
      <c r="D87" s="10"/>
      <c r="E87" s="36">
        <v>-5381005560</v>
      </c>
      <c r="F87" s="117"/>
      <c r="G87" s="36">
        <v>-4989036366</v>
      </c>
      <c r="H87" s="117"/>
      <c r="I87" s="36">
        <v>0</v>
      </c>
    </row>
    <row r="88" spans="1:9" ht="24" customHeight="1">
      <c r="A88" s="29" t="s">
        <v>79</v>
      </c>
      <c r="B88" s="10"/>
      <c r="C88" s="6"/>
      <c r="D88" s="10"/>
      <c r="E88" s="118">
        <f>SUM(E86:E87)</f>
        <v>9830694605</v>
      </c>
      <c r="F88" s="117"/>
      <c r="G88" s="118">
        <f>SUM(G86:G87)</f>
        <v>8879611038</v>
      </c>
      <c r="H88" s="117"/>
      <c r="I88" s="7">
        <v>0</v>
      </c>
    </row>
    <row r="89" spans="1:9" ht="24" customHeight="1">
      <c r="A89" s="29" t="s">
        <v>80</v>
      </c>
      <c r="B89" s="10"/>
      <c r="C89" s="6"/>
      <c r="D89" s="10"/>
      <c r="E89" s="116"/>
      <c r="F89" s="117"/>
      <c r="G89" s="117"/>
      <c r="H89" s="117"/>
      <c r="I89" s="117"/>
    </row>
    <row r="90" spans="1:9" ht="24" customHeight="1">
      <c r="A90" s="29" t="s">
        <v>81</v>
      </c>
      <c r="B90" s="10"/>
      <c r="C90" s="6"/>
      <c r="D90" s="10"/>
      <c r="E90" s="119">
        <v>-274467442</v>
      </c>
      <c r="F90" s="117"/>
      <c r="G90" s="119">
        <v>-312070065</v>
      </c>
      <c r="H90" s="117"/>
      <c r="I90" s="50">
        <v>0</v>
      </c>
    </row>
    <row r="91" spans="1:9" ht="24" customHeight="1">
      <c r="A91" s="29" t="s">
        <v>82</v>
      </c>
      <c r="B91" s="10"/>
      <c r="C91" s="6"/>
      <c r="D91" s="10"/>
      <c r="E91" s="118">
        <f>SUM(E88:E90)</f>
        <v>9556227163</v>
      </c>
      <c r="F91" s="117"/>
      <c r="G91" s="118">
        <f>SUM(G88:G90)</f>
        <v>8567540973</v>
      </c>
      <c r="H91" s="117"/>
      <c r="I91" s="7">
        <f>SUM(I88:I90)</f>
        <v>0</v>
      </c>
    </row>
    <row r="92" spans="1:9" ht="24" customHeight="1">
      <c r="A92" s="29" t="s">
        <v>83</v>
      </c>
      <c r="B92" s="10"/>
      <c r="C92" s="6"/>
      <c r="D92" s="10"/>
      <c r="E92" s="117">
        <v>952187325</v>
      </c>
      <c r="F92" s="117"/>
      <c r="G92" s="117">
        <v>767583057</v>
      </c>
      <c r="H92" s="117"/>
      <c r="I92" s="7">
        <v>0</v>
      </c>
    </row>
    <row r="93" spans="1:9" ht="24" customHeight="1">
      <c r="A93" s="29" t="s">
        <v>84</v>
      </c>
      <c r="B93" s="10"/>
      <c r="C93" s="6"/>
      <c r="D93" s="10"/>
      <c r="E93" s="117">
        <v>843621010</v>
      </c>
      <c r="F93" s="117"/>
      <c r="G93" s="117">
        <v>638293908</v>
      </c>
      <c r="H93" s="117"/>
      <c r="I93" s="7">
        <v>0</v>
      </c>
    </row>
    <row r="94" spans="1:9" ht="24" customHeight="1">
      <c r="A94" s="29" t="s">
        <v>164</v>
      </c>
      <c r="B94" s="10"/>
      <c r="C94" s="6"/>
      <c r="D94" s="10"/>
      <c r="E94" s="117">
        <v>667400</v>
      </c>
      <c r="F94" s="117"/>
      <c r="G94" s="117">
        <v>-1294746</v>
      </c>
      <c r="H94" s="117"/>
      <c r="I94" s="7">
        <v>0</v>
      </c>
    </row>
    <row r="95" spans="1:9" ht="24" customHeight="1">
      <c r="A95" s="29" t="s">
        <v>85</v>
      </c>
      <c r="B95" s="10"/>
      <c r="C95" s="19">
        <v>9.1999999999999993</v>
      </c>
      <c r="D95" s="10"/>
      <c r="E95" s="117">
        <v>-1594182</v>
      </c>
      <c r="F95" s="117"/>
      <c r="G95" s="117">
        <v>6919693</v>
      </c>
      <c r="H95" s="117"/>
      <c r="I95" s="7">
        <v>0</v>
      </c>
    </row>
    <row r="96" spans="1:9" ht="24" customHeight="1">
      <c r="A96" s="29" t="s">
        <v>86</v>
      </c>
      <c r="B96" s="10"/>
      <c r="C96" s="6"/>
      <c r="D96" s="10"/>
      <c r="E96" s="117">
        <v>79679763</v>
      </c>
      <c r="F96" s="117"/>
      <c r="G96" s="117">
        <v>97706586</v>
      </c>
      <c r="H96" s="117"/>
      <c r="I96" s="7">
        <v>0</v>
      </c>
    </row>
    <row r="97" spans="1:9" ht="24" customHeight="1">
      <c r="A97" s="1" t="s">
        <v>12</v>
      </c>
      <c r="D97" s="6"/>
      <c r="E97" s="55">
        <f>SUM(E91:E96)</f>
        <v>11430788479</v>
      </c>
      <c r="F97" s="25"/>
      <c r="G97" s="55">
        <f>SUM(G91:G96)</f>
        <v>10076749471</v>
      </c>
      <c r="H97" s="25"/>
      <c r="I97" s="55">
        <f>SUM(I91:I96)</f>
        <v>0</v>
      </c>
    </row>
    <row r="98" spans="1:9" ht="24" customHeight="1">
      <c r="A98" s="1" t="s">
        <v>7</v>
      </c>
      <c r="D98" s="6"/>
      <c r="E98" s="7"/>
      <c r="F98" s="25"/>
      <c r="G98" s="25"/>
      <c r="H98" s="25"/>
      <c r="I98" s="25"/>
    </row>
    <row r="99" spans="1:9" ht="24" customHeight="1">
      <c r="A99" s="29" t="s">
        <v>166</v>
      </c>
      <c r="D99" s="6"/>
      <c r="E99" s="7">
        <v>2770233186</v>
      </c>
      <c r="F99" s="25"/>
      <c r="G99" s="25">
        <v>6579369536</v>
      </c>
      <c r="H99" s="25"/>
      <c r="I99" s="7">
        <v>0</v>
      </c>
    </row>
    <row r="100" spans="1:9" ht="24" customHeight="1">
      <c r="A100" s="29" t="s">
        <v>87</v>
      </c>
      <c r="D100" s="6"/>
      <c r="E100" s="7">
        <v>2654092845</v>
      </c>
      <c r="F100" s="25"/>
      <c r="G100" s="25">
        <v>-1924711239</v>
      </c>
      <c r="H100" s="25"/>
      <c r="I100" s="7">
        <v>0</v>
      </c>
    </row>
    <row r="101" spans="1:9" ht="24" customHeight="1">
      <c r="A101" s="37" t="s">
        <v>88</v>
      </c>
      <c r="D101" s="6"/>
      <c r="E101" s="7">
        <v>1978402035</v>
      </c>
      <c r="F101" s="25"/>
      <c r="G101" s="25">
        <v>1831770243</v>
      </c>
      <c r="H101" s="25"/>
      <c r="I101" s="7">
        <v>0</v>
      </c>
    </row>
    <row r="102" spans="1:9" ht="24" customHeight="1">
      <c r="A102" s="37" t="s">
        <v>89</v>
      </c>
      <c r="D102" s="6"/>
      <c r="E102" s="7">
        <v>1570363679</v>
      </c>
      <c r="F102" s="25"/>
      <c r="G102" s="25">
        <v>1210079216</v>
      </c>
      <c r="H102" s="25"/>
      <c r="I102" s="7">
        <v>0</v>
      </c>
    </row>
    <row r="103" spans="1:9" ht="24" customHeight="1">
      <c r="A103" s="29" t="s">
        <v>90</v>
      </c>
      <c r="D103" s="6"/>
      <c r="E103" s="7">
        <v>619040573</v>
      </c>
      <c r="F103" s="25"/>
      <c r="G103" s="25">
        <v>553193857</v>
      </c>
      <c r="H103" s="25"/>
      <c r="I103" s="25">
        <v>10256902</v>
      </c>
    </row>
    <row r="104" spans="1:9" ht="24" customHeight="1">
      <c r="A104" s="29" t="s">
        <v>91</v>
      </c>
      <c r="D104" s="6"/>
      <c r="E104" s="7">
        <v>46817313</v>
      </c>
      <c r="F104" s="25"/>
      <c r="G104" s="25">
        <v>44632998</v>
      </c>
      <c r="H104" s="25"/>
      <c r="I104" s="7">
        <v>0</v>
      </c>
    </row>
    <row r="105" spans="1:9" ht="24" customHeight="1">
      <c r="A105" s="14" t="s">
        <v>92</v>
      </c>
      <c r="D105" s="6"/>
      <c r="E105" s="7">
        <v>20445227</v>
      </c>
      <c r="F105" s="25"/>
      <c r="G105" s="25">
        <v>20658905</v>
      </c>
      <c r="H105" s="25"/>
      <c r="I105" s="7">
        <v>0</v>
      </c>
    </row>
    <row r="106" spans="1:9" ht="24" customHeight="1">
      <c r="A106" s="14" t="s">
        <v>93</v>
      </c>
      <c r="D106" s="6"/>
      <c r="E106" s="7">
        <v>15271663</v>
      </c>
      <c r="F106" s="25"/>
      <c r="G106" s="25">
        <v>5389622</v>
      </c>
      <c r="H106" s="25"/>
      <c r="I106" s="7">
        <v>0</v>
      </c>
    </row>
    <row r="107" spans="1:9" ht="24" customHeight="1">
      <c r="A107" s="1" t="s">
        <v>8</v>
      </c>
      <c r="C107" s="19"/>
      <c r="D107" s="6"/>
      <c r="E107" s="22">
        <f>SUM(E99:E106)</f>
        <v>9674666521</v>
      </c>
      <c r="F107" s="25"/>
      <c r="G107" s="22">
        <f>SUM(G99:G106)</f>
        <v>8320383138</v>
      </c>
      <c r="H107" s="25"/>
      <c r="I107" s="22">
        <f>SUM(I99:I106)</f>
        <v>10256902</v>
      </c>
    </row>
    <row r="108" spans="1:9" ht="24" customHeight="1">
      <c r="A108" s="1" t="s">
        <v>168</v>
      </c>
      <c r="C108" s="19"/>
      <c r="D108" s="6"/>
      <c r="E108" s="7">
        <f>E97-E107</f>
        <v>1756121958</v>
      </c>
      <c r="F108" s="25"/>
      <c r="G108" s="7">
        <f>G97-G107</f>
        <v>1756366333</v>
      </c>
      <c r="H108" s="25"/>
      <c r="I108" s="7">
        <f>I97-I107</f>
        <v>-10256902</v>
      </c>
    </row>
    <row r="109" spans="1:9" ht="24" customHeight="1">
      <c r="A109" s="14" t="s">
        <v>169</v>
      </c>
      <c r="C109" s="19">
        <v>12.2</v>
      </c>
      <c r="D109" s="6"/>
      <c r="E109" s="7">
        <v>-232074745</v>
      </c>
      <c r="F109" s="25"/>
      <c r="G109" s="7">
        <v>-66371798</v>
      </c>
      <c r="H109" s="25"/>
      <c r="I109" s="7">
        <v>0</v>
      </c>
    </row>
    <row r="110" spans="1:9" ht="24" customHeight="1">
      <c r="A110" s="1" t="s">
        <v>170</v>
      </c>
      <c r="C110" s="19"/>
      <c r="D110" s="6"/>
      <c r="E110" s="22">
        <f>SUM(E108:E109)</f>
        <v>1524047213</v>
      </c>
      <c r="F110" s="25"/>
      <c r="G110" s="22">
        <f>SUM(G108:G109)</f>
        <v>1689994535</v>
      </c>
      <c r="H110" s="25"/>
      <c r="I110" s="22">
        <f>SUM(I108:I109)</f>
        <v>-10256902</v>
      </c>
    </row>
    <row r="111" spans="1:9" ht="24" customHeight="1">
      <c r="A111" s="1"/>
      <c r="C111" s="19"/>
      <c r="D111" s="6"/>
      <c r="E111" s="7"/>
      <c r="F111" s="25"/>
      <c r="G111" s="7"/>
      <c r="H111" s="25"/>
      <c r="I111" s="7"/>
    </row>
    <row r="112" spans="1:9" ht="24" customHeight="1">
      <c r="A112" s="57" t="s">
        <v>198</v>
      </c>
      <c r="C112" s="19"/>
      <c r="D112" s="6"/>
      <c r="E112" s="7"/>
      <c r="F112" s="25"/>
      <c r="G112" s="7"/>
      <c r="H112" s="25"/>
      <c r="I112" s="7"/>
    </row>
    <row r="113" spans="1:9" ht="24" customHeight="1" thickBot="1">
      <c r="A113" s="56" t="s">
        <v>203</v>
      </c>
      <c r="C113" s="19"/>
      <c r="D113" s="6"/>
      <c r="E113" s="61">
        <f>E115-E114</f>
        <v>1520397765</v>
      </c>
      <c r="F113" s="60"/>
      <c r="G113" s="61">
        <f>G115-G114</f>
        <v>1689994535</v>
      </c>
      <c r="H113" s="25"/>
      <c r="I113" s="63">
        <f>I110</f>
        <v>-10256902</v>
      </c>
    </row>
    <row r="114" spans="1:9" ht="24" customHeight="1" thickTop="1">
      <c r="A114" s="56" t="s">
        <v>200</v>
      </c>
      <c r="C114" s="19"/>
      <c r="D114" s="6"/>
      <c r="E114" s="61">
        <v>3649448</v>
      </c>
      <c r="F114" s="60"/>
      <c r="G114" s="61">
        <v>0</v>
      </c>
      <c r="H114" s="25"/>
      <c r="I114" s="7"/>
    </row>
    <row r="115" spans="1:9" ht="24" customHeight="1" thickBot="1">
      <c r="A115" s="56"/>
      <c r="C115" s="19"/>
      <c r="D115" s="6"/>
      <c r="E115" s="62">
        <f>E110</f>
        <v>1524047213</v>
      </c>
      <c r="F115" s="60"/>
      <c r="G115" s="62">
        <f>G110</f>
        <v>1689994535</v>
      </c>
      <c r="H115" s="25"/>
      <c r="I115" s="7"/>
    </row>
    <row r="116" spans="1:9" ht="24" customHeight="1" thickTop="1">
      <c r="A116" s="1"/>
      <c r="C116" s="19"/>
      <c r="D116" s="6"/>
      <c r="E116" s="7"/>
      <c r="F116" s="25"/>
      <c r="G116" s="7"/>
      <c r="H116" s="25"/>
      <c r="I116" s="7"/>
    </row>
    <row r="117" spans="1:9" ht="24" customHeight="1">
      <c r="A117" s="1" t="s">
        <v>201</v>
      </c>
      <c r="C117" s="19">
        <v>15</v>
      </c>
      <c r="D117" s="20"/>
      <c r="E117" s="23"/>
      <c r="F117" s="25"/>
      <c r="G117" s="25"/>
      <c r="H117" s="25"/>
      <c r="I117" s="25"/>
    </row>
    <row r="118" spans="1:9" ht="24" customHeight="1" thickBot="1">
      <c r="A118" s="14" t="s">
        <v>204</v>
      </c>
      <c r="C118" s="19"/>
      <c r="D118" s="20"/>
      <c r="E118" s="108">
        <f>E113/106217754</f>
        <v>14.313970195604023</v>
      </c>
      <c r="G118" s="108">
        <f>G113/106471000</f>
        <v>15.872815461487166</v>
      </c>
      <c r="I118" s="108">
        <f>I113/10862754</f>
        <v>-0.94422666664457278</v>
      </c>
    </row>
    <row r="119" spans="1:9" ht="24" customHeight="1" thickTop="1">
      <c r="C119" s="19"/>
      <c r="D119" s="20"/>
      <c r="E119" s="121"/>
      <c r="G119" s="121"/>
      <c r="I119" s="121"/>
    </row>
    <row r="120" spans="1:9" ht="24" customHeight="1">
      <c r="A120" s="14" t="s">
        <v>5</v>
      </c>
      <c r="E120" s="25"/>
      <c r="F120" s="25"/>
      <c r="G120" s="25"/>
      <c r="H120" s="25"/>
      <c r="I120" s="25"/>
    </row>
    <row r="122" spans="1:9" ht="24" customHeight="1">
      <c r="G122" s="126" t="s">
        <v>197</v>
      </c>
      <c r="H122" s="126"/>
      <c r="I122" s="126"/>
    </row>
    <row r="123" spans="1:9" ht="24" customHeight="1">
      <c r="A123" s="1" t="s">
        <v>179</v>
      </c>
    </row>
    <row r="124" spans="1:9" ht="24" customHeight="1">
      <c r="A124" s="1" t="s">
        <v>102</v>
      </c>
    </row>
    <row r="125" spans="1:9" ht="24" customHeight="1">
      <c r="A125" s="12" t="s">
        <v>26</v>
      </c>
    </row>
    <row r="126" spans="1:9" ht="24" customHeight="1">
      <c r="A126" s="12"/>
      <c r="C126" s="23"/>
      <c r="D126" s="23"/>
      <c r="E126" s="48"/>
      <c r="F126" s="23"/>
      <c r="G126" s="48"/>
      <c r="H126" s="23"/>
      <c r="I126" s="46" t="s">
        <v>0</v>
      </c>
    </row>
    <row r="127" spans="1:9" ht="24" customHeight="1">
      <c r="A127" s="12"/>
      <c r="C127" s="23"/>
      <c r="D127" s="23"/>
      <c r="E127" s="4" t="s">
        <v>30</v>
      </c>
      <c r="F127" s="4"/>
      <c r="G127" s="4" t="s">
        <v>31</v>
      </c>
      <c r="H127" s="23"/>
      <c r="I127" s="46"/>
    </row>
    <row r="128" spans="1:9" ht="24" customHeight="1">
      <c r="A128" s="12"/>
      <c r="C128" s="23"/>
      <c r="D128" s="23"/>
      <c r="E128" s="38" t="s">
        <v>32</v>
      </c>
      <c r="F128" s="4"/>
      <c r="G128" s="38" t="s">
        <v>32</v>
      </c>
      <c r="H128" s="23"/>
      <c r="I128" s="48" t="s">
        <v>159</v>
      </c>
    </row>
    <row r="129" spans="1:9" ht="24" customHeight="1">
      <c r="A129" s="12"/>
      <c r="C129" s="23"/>
      <c r="D129" s="23"/>
      <c r="E129" s="125" t="s">
        <v>73</v>
      </c>
      <c r="F129" s="125"/>
      <c r="G129" s="125"/>
      <c r="H129" s="23"/>
      <c r="I129" s="17" t="s">
        <v>158</v>
      </c>
    </row>
    <row r="130" spans="1:9" ht="24" customHeight="1">
      <c r="A130" s="12"/>
      <c r="C130" s="45" t="s">
        <v>1</v>
      </c>
      <c r="D130" s="16"/>
      <c r="E130" s="33" t="s">
        <v>20</v>
      </c>
      <c r="F130" s="16"/>
      <c r="G130" s="33" t="s">
        <v>74</v>
      </c>
      <c r="H130" s="16"/>
      <c r="I130" s="33" t="s">
        <v>20</v>
      </c>
    </row>
    <row r="131" spans="1:9" ht="24" customHeight="1">
      <c r="A131" s="52" t="s">
        <v>94</v>
      </c>
      <c r="C131" s="19"/>
      <c r="D131" s="6"/>
      <c r="E131" s="7"/>
      <c r="G131" s="7"/>
      <c r="I131" s="7"/>
    </row>
    <row r="132" spans="1:9" ht="24" customHeight="1">
      <c r="A132" s="53" t="s">
        <v>95</v>
      </c>
      <c r="C132" s="19"/>
      <c r="D132" s="6"/>
      <c r="E132" s="7"/>
      <c r="F132" s="25"/>
      <c r="G132" s="7"/>
      <c r="H132" s="25"/>
      <c r="I132" s="7"/>
    </row>
    <row r="133" spans="1:9" ht="24" customHeight="1">
      <c r="A133" s="54" t="s">
        <v>176</v>
      </c>
      <c r="C133" s="19"/>
      <c r="D133" s="6"/>
      <c r="E133" s="7"/>
      <c r="F133" s="25"/>
      <c r="G133" s="7"/>
      <c r="H133" s="25"/>
      <c r="I133" s="7"/>
    </row>
    <row r="134" spans="1:9" ht="24" customHeight="1">
      <c r="A134" s="54" t="s">
        <v>97</v>
      </c>
      <c r="C134" s="19"/>
      <c r="D134" s="6"/>
      <c r="E134" s="7">
        <v>941886213</v>
      </c>
      <c r="F134" s="25"/>
      <c r="G134" s="7">
        <v>932415056</v>
      </c>
      <c r="H134" s="25"/>
      <c r="I134" s="7">
        <v>0</v>
      </c>
    </row>
    <row r="135" spans="1:9" ht="24" customHeight="1">
      <c r="A135" s="54" t="s">
        <v>177</v>
      </c>
      <c r="C135" s="19"/>
      <c r="D135" s="6"/>
      <c r="E135" s="50">
        <v>-188377243</v>
      </c>
      <c r="F135" s="25"/>
      <c r="G135" s="50">
        <v>-186483011</v>
      </c>
      <c r="H135" s="25"/>
      <c r="I135" s="50">
        <v>0</v>
      </c>
    </row>
    <row r="136" spans="1:9" ht="24" customHeight="1">
      <c r="A136" s="53" t="s">
        <v>98</v>
      </c>
      <c r="C136" s="19"/>
      <c r="D136" s="6"/>
      <c r="E136" s="7"/>
      <c r="F136" s="25"/>
      <c r="G136" s="7"/>
      <c r="H136" s="25"/>
      <c r="I136" s="7"/>
    </row>
    <row r="137" spans="1:9" ht="24" customHeight="1">
      <c r="A137" s="53" t="s">
        <v>99</v>
      </c>
      <c r="C137" s="19"/>
      <c r="D137" s="6"/>
      <c r="E137" s="50">
        <f>SUM(E134:E135)</f>
        <v>753508970</v>
      </c>
      <c r="F137" s="25"/>
      <c r="G137" s="50">
        <f>SUM(G134:G135)</f>
        <v>745932045</v>
      </c>
      <c r="H137" s="25"/>
      <c r="I137" s="50">
        <f>SUM(I135:I135)</f>
        <v>0</v>
      </c>
    </row>
    <row r="138" spans="1:9" ht="24" customHeight="1">
      <c r="A138" s="52" t="s">
        <v>178</v>
      </c>
      <c r="C138" s="19"/>
      <c r="D138" s="6"/>
      <c r="E138" s="22">
        <f>E137</f>
        <v>753508970</v>
      </c>
      <c r="F138" s="25"/>
      <c r="G138" s="22">
        <f>G137</f>
        <v>745932045</v>
      </c>
      <c r="H138" s="25"/>
      <c r="I138" s="22">
        <f>I137</f>
        <v>0</v>
      </c>
    </row>
    <row r="139" spans="1:9" ht="24" customHeight="1" thickBot="1">
      <c r="A139" s="52" t="s">
        <v>171</v>
      </c>
      <c r="C139" s="19"/>
      <c r="D139" s="6"/>
      <c r="E139" s="8">
        <f>+E110+E138</f>
        <v>2277556183</v>
      </c>
      <c r="F139" s="25"/>
      <c r="G139" s="8">
        <f>+G110+G138</f>
        <v>2435926580</v>
      </c>
      <c r="H139" s="25"/>
      <c r="I139" s="8">
        <f>+I110+I138</f>
        <v>-10256902</v>
      </c>
    </row>
    <row r="140" spans="1:9" ht="24" customHeight="1" thickTop="1">
      <c r="A140" s="52"/>
      <c r="C140" s="19"/>
      <c r="D140" s="6"/>
      <c r="E140" s="7"/>
      <c r="F140" s="25"/>
      <c r="G140" s="7"/>
      <c r="H140" s="25"/>
      <c r="I140" s="7"/>
    </row>
    <row r="141" spans="1:9" ht="24" customHeight="1">
      <c r="A141" s="58" t="s">
        <v>208</v>
      </c>
      <c r="C141" s="19"/>
      <c r="D141" s="6"/>
      <c r="E141" s="7"/>
      <c r="F141" s="25"/>
      <c r="G141" s="7"/>
      <c r="H141" s="25"/>
      <c r="I141" s="7"/>
    </row>
    <row r="142" spans="1:9" ht="24" customHeight="1" thickBot="1">
      <c r="A142" s="59" t="s">
        <v>203</v>
      </c>
      <c r="C142" s="19"/>
      <c r="D142" s="6"/>
      <c r="E142" s="61">
        <f>E144-E143</f>
        <v>2272114463</v>
      </c>
      <c r="F142" s="60"/>
      <c r="G142" s="61">
        <f>G144-G143</f>
        <v>2435926580</v>
      </c>
      <c r="H142" s="25"/>
      <c r="I142" s="63">
        <f>I139</f>
        <v>-10256902</v>
      </c>
    </row>
    <row r="143" spans="1:9" ht="24" customHeight="1" thickTop="1">
      <c r="A143" s="56" t="s">
        <v>200</v>
      </c>
      <c r="C143" s="19"/>
      <c r="D143" s="6"/>
      <c r="E143" s="61">
        <v>5441720</v>
      </c>
      <c r="F143" s="60"/>
      <c r="G143" s="61">
        <v>0</v>
      </c>
      <c r="H143" s="25"/>
      <c r="I143" s="7"/>
    </row>
    <row r="144" spans="1:9" ht="24" customHeight="1" thickBot="1">
      <c r="A144" s="56"/>
      <c r="C144" s="19"/>
      <c r="D144" s="6"/>
      <c r="E144" s="62">
        <f>E139</f>
        <v>2277556183</v>
      </c>
      <c r="F144" s="60"/>
      <c r="G144" s="62">
        <f>G139</f>
        <v>2435926580</v>
      </c>
      <c r="H144" s="25"/>
      <c r="I144" s="7"/>
    </row>
    <row r="145" spans="1:9" ht="24" customHeight="1" thickTop="1">
      <c r="A145" s="56"/>
      <c r="C145" s="19"/>
      <c r="D145" s="6"/>
      <c r="E145" s="61"/>
      <c r="F145" s="60"/>
      <c r="G145" s="61"/>
      <c r="H145" s="25"/>
      <c r="I145" s="7"/>
    </row>
    <row r="146" spans="1:9" ht="24" customHeight="1">
      <c r="A146" s="14" t="s">
        <v>5</v>
      </c>
      <c r="C146" s="26"/>
      <c r="D146" s="20"/>
      <c r="E146" s="20"/>
    </row>
  </sheetData>
  <mergeCells count="8">
    <mergeCell ref="E8:G8"/>
    <mergeCell ref="E56:G56"/>
    <mergeCell ref="E82:G82"/>
    <mergeCell ref="E129:G129"/>
    <mergeCell ref="G1:I1"/>
    <mergeCell ref="G49:I49"/>
    <mergeCell ref="G75:I75"/>
    <mergeCell ref="G122:I122"/>
  </mergeCells>
  <pageMargins left="0.86614173228346458" right="0.55118110236220474" top="0.9055118110236221" bottom="0" header="0.31496062992125984" footer="0.31496062992125984"/>
  <pageSetup paperSize="9" scale="60" fitToHeight="7" orientation="portrait" r:id="rId1"/>
  <rowBreaks count="3" manualBreakCount="3">
    <brk id="48" max="8" man="1"/>
    <brk id="74" max="8" man="1"/>
    <brk id="121" max="8" man="1"/>
  </rowBreaks>
  <ignoredErrors>
    <ignoredError sqref="E9:I9 E57:I57 E83:I83 E130:I130" numberStoredAsText="1"/>
    <ignoredError sqref="I9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6B0F-CFFA-42E6-BE58-764F0C0CE9A9}">
  <sheetPr>
    <pageSetUpPr fitToPage="1"/>
  </sheetPr>
  <dimension ref="A1:Y40"/>
  <sheetViews>
    <sheetView showGridLines="0" view="pageBreakPreview" zoomScale="50" zoomScaleNormal="40" zoomScaleSheetLayoutView="50" workbookViewId="0"/>
  </sheetViews>
  <sheetFormatPr defaultColWidth="9.140625" defaultRowHeight="24" customHeight="1"/>
  <cols>
    <col min="1" max="1" width="55" style="65" customWidth="1"/>
    <col min="2" max="2" width="2.42578125" style="65" customWidth="1"/>
    <col min="3" max="3" width="6" style="71" bestFit="1" customWidth="1"/>
    <col min="4" max="4" width="2.42578125" style="65" customWidth="1"/>
    <col min="5" max="5" width="19.42578125" style="65" customWidth="1"/>
    <col min="6" max="6" width="2.42578125" style="65" customWidth="1"/>
    <col min="7" max="7" width="19.42578125" style="65" customWidth="1"/>
    <col min="8" max="8" width="2.42578125" style="65" customWidth="1"/>
    <col min="9" max="9" width="19.42578125" style="65" customWidth="1"/>
    <col min="10" max="10" width="2.42578125" style="65" customWidth="1"/>
    <col min="11" max="11" width="19.42578125" style="65" customWidth="1"/>
    <col min="12" max="12" width="2.42578125" style="65" customWidth="1"/>
    <col min="13" max="13" width="19.42578125" style="65" customWidth="1"/>
    <col min="14" max="14" width="2.42578125" style="65" customWidth="1"/>
    <col min="15" max="15" width="19.42578125" style="65" customWidth="1"/>
    <col min="16" max="16" width="2.42578125" style="65" customWidth="1"/>
    <col min="17" max="17" width="19.42578125" style="65" customWidth="1"/>
    <col min="18" max="18" width="2.42578125" style="65" customWidth="1"/>
    <col min="19" max="19" width="19.42578125" style="65" customWidth="1"/>
    <col min="20" max="20" width="2.42578125" style="65" customWidth="1"/>
    <col min="21" max="21" width="19.42578125" style="65" customWidth="1"/>
    <col min="22" max="22" width="2.42578125" style="65" customWidth="1"/>
    <col min="23" max="23" width="19.42578125" style="65" customWidth="1"/>
    <col min="24" max="24" width="2.42578125" style="65" customWidth="1"/>
    <col min="25" max="25" width="19.42578125" style="65" customWidth="1"/>
    <col min="26" max="26" width="17" style="65" customWidth="1"/>
    <col min="27" max="252" width="9.140625" style="65"/>
    <col min="253" max="253" width="53.28515625" style="65" customWidth="1"/>
    <col min="254" max="254" width="2.42578125" style="65" customWidth="1"/>
    <col min="255" max="255" width="6.5703125" style="65" customWidth="1"/>
    <col min="256" max="256" width="2.42578125" style="65" customWidth="1"/>
    <col min="257" max="257" width="24.85546875" style="65" customWidth="1"/>
    <col min="258" max="258" width="2.42578125" style="65" customWidth="1"/>
    <col min="259" max="259" width="24.85546875" style="65" customWidth="1"/>
    <col min="260" max="260" width="2.42578125" style="65" customWidth="1"/>
    <col min="261" max="261" width="24.85546875" style="65" customWidth="1"/>
    <col min="262" max="262" width="2.42578125" style="65" customWidth="1"/>
    <col min="263" max="263" width="24.85546875" style="65" customWidth="1"/>
    <col min="264" max="264" width="2.42578125" style="65" customWidth="1"/>
    <col min="265" max="265" width="24.85546875" style="65" customWidth="1"/>
    <col min="266" max="266" width="2.42578125" style="65" customWidth="1"/>
    <col min="267" max="267" width="24.85546875" style="65" customWidth="1"/>
    <col min="268" max="268" width="2.42578125" style="65" customWidth="1"/>
    <col min="269" max="269" width="24.85546875" style="65" customWidth="1"/>
    <col min="270" max="270" width="2.42578125" style="65" customWidth="1"/>
    <col min="271" max="271" width="24.85546875" style="65" customWidth="1"/>
    <col min="272" max="272" width="2.42578125" style="65" customWidth="1"/>
    <col min="273" max="273" width="24.85546875" style="65" customWidth="1"/>
    <col min="274" max="274" width="2.42578125" style="65" customWidth="1"/>
    <col min="275" max="275" width="24.85546875" style="65" customWidth="1"/>
    <col min="276" max="276" width="2.42578125" style="65" customWidth="1"/>
    <col min="277" max="277" width="24.85546875" style="65" customWidth="1"/>
    <col min="278" max="278" width="2.42578125" style="65" customWidth="1"/>
    <col min="279" max="279" width="24.85546875" style="65" customWidth="1"/>
    <col min="280" max="280" width="2.42578125" style="65" customWidth="1"/>
    <col min="281" max="281" width="24.85546875" style="65" customWidth="1"/>
    <col min="282" max="282" width="17" style="65" customWidth="1"/>
    <col min="283" max="508" width="9.140625" style="65"/>
    <col min="509" max="509" width="53.28515625" style="65" customWidth="1"/>
    <col min="510" max="510" width="2.42578125" style="65" customWidth="1"/>
    <col min="511" max="511" width="6.5703125" style="65" customWidth="1"/>
    <col min="512" max="512" width="2.42578125" style="65" customWidth="1"/>
    <col min="513" max="513" width="24.85546875" style="65" customWidth="1"/>
    <col min="514" max="514" width="2.42578125" style="65" customWidth="1"/>
    <col min="515" max="515" width="24.85546875" style="65" customWidth="1"/>
    <col min="516" max="516" width="2.42578125" style="65" customWidth="1"/>
    <col min="517" max="517" width="24.85546875" style="65" customWidth="1"/>
    <col min="518" max="518" width="2.42578125" style="65" customWidth="1"/>
    <col min="519" max="519" width="24.85546875" style="65" customWidth="1"/>
    <col min="520" max="520" width="2.42578125" style="65" customWidth="1"/>
    <col min="521" max="521" width="24.85546875" style="65" customWidth="1"/>
    <col min="522" max="522" width="2.42578125" style="65" customWidth="1"/>
    <col min="523" max="523" width="24.85546875" style="65" customWidth="1"/>
    <col min="524" max="524" width="2.42578125" style="65" customWidth="1"/>
    <col min="525" max="525" width="24.85546875" style="65" customWidth="1"/>
    <col min="526" max="526" width="2.42578125" style="65" customWidth="1"/>
    <col min="527" max="527" width="24.85546875" style="65" customWidth="1"/>
    <col min="528" max="528" width="2.42578125" style="65" customWidth="1"/>
    <col min="529" max="529" width="24.85546875" style="65" customWidth="1"/>
    <col min="530" max="530" width="2.42578125" style="65" customWidth="1"/>
    <col min="531" max="531" width="24.85546875" style="65" customWidth="1"/>
    <col min="532" max="532" width="2.42578125" style="65" customWidth="1"/>
    <col min="533" max="533" width="24.85546875" style="65" customWidth="1"/>
    <col min="534" max="534" width="2.42578125" style="65" customWidth="1"/>
    <col min="535" max="535" width="24.85546875" style="65" customWidth="1"/>
    <col min="536" max="536" width="2.42578125" style="65" customWidth="1"/>
    <col min="537" max="537" width="24.85546875" style="65" customWidth="1"/>
    <col min="538" max="538" width="17" style="65" customWidth="1"/>
    <col min="539" max="764" width="9.140625" style="65"/>
    <col min="765" max="765" width="53.28515625" style="65" customWidth="1"/>
    <col min="766" max="766" width="2.42578125" style="65" customWidth="1"/>
    <col min="767" max="767" width="6.5703125" style="65" customWidth="1"/>
    <col min="768" max="768" width="2.42578125" style="65" customWidth="1"/>
    <col min="769" max="769" width="24.85546875" style="65" customWidth="1"/>
    <col min="770" max="770" width="2.42578125" style="65" customWidth="1"/>
    <col min="771" max="771" width="24.85546875" style="65" customWidth="1"/>
    <col min="772" max="772" width="2.42578125" style="65" customWidth="1"/>
    <col min="773" max="773" width="24.85546875" style="65" customWidth="1"/>
    <col min="774" max="774" width="2.42578125" style="65" customWidth="1"/>
    <col min="775" max="775" width="24.85546875" style="65" customWidth="1"/>
    <col min="776" max="776" width="2.42578125" style="65" customWidth="1"/>
    <col min="777" max="777" width="24.85546875" style="65" customWidth="1"/>
    <col min="778" max="778" width="2.42578125" style="65" customWidth="1"/>
    <col min="779" max="779" width="24.85546875" style="65" customWidth="1"/>
    <col min="780" max="780" width="2.42578125" style="65" customWidth="1"/>
    <col min="781" max="781" width="24.85546875" style="65" customWidth="1"/>
    <col min="782" max="782" width="2.42578125" style="65" customWidth="1"/>
    <col min="783" max="783" width="24.85546875" style="65" customWidth="1"/>
    <col min="784" max="784" width="2.42578125" style="65" customWidth="1"/>
    <col min="785" max="785" width="24.85546875" style="65" customWidth="1"/>
    <col min="786" max="786" width="2.42578125" style="65" customWidth="1"/>
    <col min="787" max="787" width="24.85546875" style="65" customWidth="1"/>
    <col min="788" max="788" width="2.42578125" style="65" customWidth="1"/>
    <col min="789" max="789" width="24.85546875" style="65" customWidth="1"/>
    <col min="790" max="790" width="2.42578125" style="65" customWidth="1"/>
    <col min="791" max="791" width="24.85546875" style="65" customWidth="1"/>
    <col min="792" max="792" width="2.42578125" style="65" customWidth="1"/>
    <col min="793" max="793" width="24.85546875" style="65" customWidth="1"/>
    <col min="794" max="794" width="17" style="65" customWidth="1"/>
    <col min="795" max="1020" width="9.140625" style="65"/>
    <col min="1021" max="1021" width="53.28515625" style="65" customWidth="1"/>
    <col min="1022" max="1022" width="2.42578125" style="65" customWidth="1"/>
    <col min="1023" max="1023" width="6.5703125" style="65" customWidth="1"/>
    <col min="1024" max="1024" width="2.42578125" style="65" customWidth="1"/>
    <col min="1025" max="1025" width="24.85546875" style="65" customWidth="1"/>
    <col min="1026" max="1026" width="2.42578125" style="65" customWidth="1"/>
    <col min="1027" max="1027" width="24.85546875" style="65" customWidth="1"/>
    <col min="1028" max="1028" width="2.42578125" style="65" customWidth="1"/>
    <col min="1029" max="1029" width="24.85546875" style="65" customWidth="1"/>
    <col min="1030" max="1030" width="2.42578125" style="65" customWidth="1"/>
    <col min="1031" max="1031" width="24.85546875" style="65" customWidth="1"/>
    <col min="1032" max="1032" width="2.42578125" style="65" customWidth="1"/>
    <col min="1033" max="1033" width="24.85546875" style="65" customWidth="1"/>
    <col min="1034" max="1034" width="2.42578125" style="65" customWidth="1"/>
    <col min="1035" max="1035" width="24.85546875" style="65" customWidth="1"/>
    <col min="1036" max="1036" width="2.42578125" style="65" customWidth="1"/>
    <col min="1037" max="1037" width="24.85546875" style="65" customWidth="1"/>
    <col min="1038" max="1038" width="2.42578125" style="65" customWidth="1"/>
    <col min="1039" max="1039" width="24.85546875" style="65" customWidth="1"/>
    <col min="1040" max="1040" width="2.42578125" style="65" customWidth="1"/>
    <col min="1041" max="1041" width="24.85546875" style="65" customWidth="1"/>
    <col min="1042" max="1042" width="2.42578125" style="65" customWidth="1"/>
    <col min="1043" max="1043" width="24.85546875" style="65" customWidth="1"/>
    <col min="1044" max="1044" width="2.42578125" style="65" customWidth="1"/>
    <col min="1045" max="1045" width="24.85546875" style="65" customWidth="1"/>
    <col min="1046" max="1046" width="2.42578125" style="65" customWidth="1"/>
    <col min="1047" max="1047" width="24.85546875" style="65" customWidth="1"/>
    <col min="1048" max="1048" width="2.42578125" style="65" customWidth="1"/>
    <col min="1049" max="1049" width="24.85546875" style="65" customWidth="1"/>
    <col min="1050" max="1050" width="17" style="65" customWidth="1"/>
    <col min="1051" max="1276" width="9.140625" style="65"/>
    <col min="1277" max="1277" width="53.28515625" style="65" customWidth="1"/>
    <col min="1278" max="1278" width="2.42578125" style="65" customWidth="1"/>
    <col min="1279" max="1279" width="6.5703125" style="65" customWidth="1"/>
    <col min="1280" max="1280" width="2.42578125" style="65" customWidth="1"/>
    <col min="1281" max="1281" width="24.85546875" style="65" customWidth="1"/>
    <col min="1282" max="1282" width="2.42578125" style="65" customWidth="1"/>
    <col min="1283" max="1283" width="24.85546875" style="65" customWidth="1"/>
    <col min="1284" max="1284" width="2.42578125" style="65" customWidth="1"/>
    <col min="1285" max="1285" width="24.85546875" style="65" customWidth="1"/>
    <col min="1286" max="1286" width="2.42578125" style="65" customWidth="1"/>
    <col min="1287" max="1287" width="24.85546875" style="65" customWidth="1"/>
    <col min="1288" max="1288" width="2.42578125" style="65" customWidth="1"/>
    <col min="1289" max="1289" width="24.85546875" style="65" customWidth="1"/>
    <col min="1290" max="1290" width="2.42578125" style="65" customWidth="1"/>
    <col min="1291" max="1291" width="24.85546875" style="65" customWidth="1"/>
    <col min="1292" max="1292" width="2.42578125" style="65" customWidth="1"/>
    <col min="1293" max="1293" width="24.85546875" style="65" customWidth="1"/>
    <col min="1294" max="1294" width="2.42578125" style="65" customWidth="1"/>
    <col min="1295" max="1295" width="24.85546875" style="65" customWidth="1"/>
    <col min="1296" max="1296" width="2.42578125" style="65" customWidth="1"/>
    <col min="1297" max="1297" width="24.85546875" style="65" customWidth="1"/>
    <col min="1298" max="1298" width="2.42578125" style="65" customWidth="1"/>
    <col min="1299" max="1299" width="24.85546875" style="65" customWidth="1"/>
    <col min="1300" max="1300" width="2.42578125" style="65" customWidth="1"/>
    <col min="1301" max="1301" width="24.85546875" style="65" customWidth="1"/>
    <col min="1302" max="1302" width="2.42578125" style="65" customWidth="1"/>
    <col min="1303" max="1303" width="24.85546875" style="65" customWidth="1"/>
    <col min="1304" max="1304" width="2.42578125" style="65" customWidth="1"/>
    <col min="1305" max="1305" width="24.85546875" style="65" customWidth="1"/>
    <col min="1306" max="1306" width="17" style="65" customWidth="1"/>
    <col min="1307" max="1532" width="9.140625" style="65"/>
    <col min="1533" max="1533" width="53.28515625" style="65" customWidth="1"/>
    <col min="1534" max="1534" width="2.42578125" style="65" customWidth="1"/>
    <col min="1535" max="1535" width="6.5703125" style="65" customWidth="1"/>
    <col min="1536" max="1536" width="2.42578125" style="65" customWidth="1"/>
    <col min="1537" max="1537" width="24.85546875" style="65" customWidth="1"/>
    <col min="1538" max="1538" width="2.42578125" style="65" customWidth="1"/>
    <col min="1539" max="1539" width="24.85546875" style="65" customWidth="1"/>
    <col min="1540" max="1540" width="2.42578125" style="65" customWidth="1"/>
    <col min="1541" max="1541" width="24.85546875" style="65" customWidth="1"/>
    <col min="1542" max="1542" width="2.42578125" style="65" customWidth="1"/>
    <col min="1543" max="1543" width="24.85546875" style="65" customWidth="1"/>
    <col min="1544" max="1544" width="2.42578125" style="65" customWidth="1"/>
    <col min="1545" max="1545" width="24.85546875" style="65" customWidth="1"/>
    <col min="1546" max="1546" width="2.42578125" style="65" customWidth="1"/>
    <col min="1547" max="1547" width="24.85546875" style="65" customWidth="1"/>
    <col min="1548" max="1548" width="2.42578125" style="65" customWidth="1"/>
    <col min="1549" max="1549" width="24.85546875" style="65" customWidth="1"/>
    <col min="1550" max="1550" width="2.42578125" style="65" customWidth="1"/>
    <col min="1551" max="1551" width="24.85546875" style="65" customWidth="1"/>
    <col min="1552" max="1552" width="2.42578125" style="65" customWidth="1"/>
    <col min="1553" max="1553" width="24.85546875" style="65" customWidth="1"/>
    <col min="1554" max="1554" width="2.42578125" style="65" customWidth="1"/>
    <col min="1555" max="1555" width="24.85546875" style="65" customWidth="1"/>
    <col min="1556" max="1556" width="2.42578125" style="65" customWidth="1"/>
    <col min="1557" max="1557" width="24.85546875" style="65" customWidth="1"/>
    <col min="1558" max="1558" width="2.42578125" style="65" customWidth="1"/>
    <col min="1559" max="1559" width="24.85546875" style="65" customWidth="1"/>
    <col min="1560" max="1560" width="2.42578125" style="65" customWidth="1"/>
    <col min="1561" max="1561" width="24.85546875" style="65" customWidth="1"/>
    <col min="1562" max="1562" width="17" style="65" customWidth="1"/>
    <col min="1563" max="1788" width="9.140625" style="65"/>
    <col min="1789" max="1789" width="53.28515625" style="65" customWidth="1"/>
    <col min="1790" max="1790" width="2.42578125" style="65" customWidth="1"/>
    <col min="1791" max="1791" width="6.5703125" style="65" customWidth="1"/>
    <col min="1792" max="1792" width="2.42578125" style="65" customWidth="1"/>
    <col min="1793" max="1793" width="24.85546875" style="65" customWidth="1"/>
    <col min="1794" max="1794" width="2.42578125" style="65" customWidth="1"/>
    <col min="1795" max="1795" width="24.85546875" style="65" customWidth="1"/>
    <col min="1796" max="1796" width="2.42578125" style="65" customWidth="1"/>
    <col min="1797" max="1797" width="24.85546875" style="65" customWidth="1"/>
    <col min="1798" max="1798" width="2.42578125" style="65" customWidth="1"/>
    <col min="1799" max="1799" width="24.85546875" style="65" customWidth="1"/>
    <col min="1800" max="1800" width="2.42578125" style="65" customWidth="1"/>
    <col min="1801" max="1801" width="24.85546875" style="65" customWidth="1"/>
    <col min="1802" max="1802" width="2.42578125" style="65" customWidth="1"/>
    <col min="1803" max="1803" width="24.85546875" style="65" customWidth="1"/>
    <col min="1804" max="1804" width="2.42578125" style="65" customWidth="1"/>
    <col min="1805" max="1805" width="24.85546875" style="65" customWidth="1"/>
    <col min="1806" max="1806" width="2.42578125" style="65" customWidth="1"/>
    <col min="1807" max="1807" width="24.85546875" style="65" customWidth="1"/>
    <col min="1808" max="1808" width="2.42578125" style="65" customWidth="1"/>
    <col min="1809" max="1809" width="24.85546875" style="65" customWidth="1"/>
    <col min="1810" max="1810" width="2.42578125" style="65" customWidth="1"/>
    <col min="1811" max="1811" width="24.85546875" style="65" customWidth="1"/>
    <col min="1812" max="1812" width="2.42578125" style="65" customWidth="1"/>
    <col min="1813" max="1813" width="24.85546875" style="65" customWidth="1"/>
    <col min="1814" max="1814" width="2.42578125" style="65" customWidth="1"/>
    <col min="1815" max="1815" width="24.85546875" style="65" customWidth="1"/>
    <col min="1816" max="1816" width="2.42578125" style="65" customWidth="1"/>
    <col min="1817" max="1817" width="24.85546875" style="65" customWidth="1"/>
    <col min="1818" max="1818" width="17" style="65" customWidth="1"/>
    <col min="1819" max="2044" width="9.140625" style="65"/>
    <col min="2045" max="2045" width="53.28515625" style="65" customWidth="1"/>
    <col min="2046" max="2046" width="2.42578125" style="65" customWidth="1"/>
    <col min="2047" max="2047" width="6.5703125" style="65" customWidth="1"/>
    <col min="2048" max="2048" width="2.42578125" style="65" customWidth="1"/>
    <col min="2049" max="2049" width="24.85546875" style="65" customWidth="1"/>
    <col min="2050" max="2050" width="2.42578125" style="65" customWidth="1"/>
    <col min="2051" max="2051" width="24.85546875" style="65" customWidth="1"/>
    <col min="2052" max="2052" width="2.42578125" style="65" customWidth="1"/>
    <col min="2053" max="2053" width="24.85546875" style="65" customWidth="1"/>
    <col min="2054" max="2054" width="2.42578125" style="65" customWidth="1"/>
    <col min="2055" max="2055" width="24.85546875" style="65" customWidth="1"/>
    <col min="2056" max="2056" width="2.42578125" style="65" customWidth="1"/>
    <col min="2057" max="2057" width="24.85546875" style="65" customWidth="1"/>
    <col min="2058" max="2058" width="2.42578125" style="65" customWidth="1"/>
    <col min="2059" max="2059" width="24.85546875" style="65" customWidth="1"/>
    <col min="2060" max="2060" width="2.42578125" style="65" customWidth="1"/>
    <col min="2061" max="2061" width="24.85546875" style="65" customWidth="1"/>
    <col min="2062" max="2062" width="2.42578125" style="65" customWidth="1"/>
    <col min="2063" max="2063" width="24.85546875" style="65" customWidth="1"/>
    <col min="2064" max="2064" width="2.42578125" style="65" customWidth="1"/>
    <col min="2065" max="2065" width="24.85546875" style="65" customWidth="1"/>
    <col min="2066" max="2066" width="2.42578125" style="65" customWidth="1"/>
    <col min="2067" max="2067" width="24.85546875" style="65" customWidth="1"/>
    <col min="2068" max="2068" width="2.42578125" style="65" customWidth="1"/>
    <col min="2069" max="2069" width="24.85546875" style="65" customWidth="1"/>
    <col min="2070" max="2070" width="2.42578125" style="65" customWidth="1"/>
    <col min="2071" max="2071" width="24.85546875" style="65" customWidth="1"/>
    <col min="2072" max="2072" width="2.42578125" style="65" customWidth="1"/>
    <col min="2073" max="2073" width="24.85546875" style="65" customWidth="1"/>
    <col min="2074" max="2074" width="17" style="65" customWidth="1"/>
    <col min="2075" max="2300" width="9.140625" style="65"/>
    <col min="2301" max="2301" width="53.28515625" style="65" customWidth="1"/>
    <col min="2302" max="2302" width="2.42578125" style="65" customWidth="1"/>
    <col min="2303" max="2303" width="6.5703125" style="65" customWidth="1"/>
    <col min="2304" max="2304" width="2.42578125" style="65" customWidth="1"/>
    <col min="2305" max="2305" width="24.85546875" style="65" customWidth="1"/>
    <col min="2306" max="2306" width="2.42578125" style="65" customWidth="1"/>
    <col min="2307" max="2307" width="24.85546875" style="65" customWidth="1"/>
    <col min="2308" max="2308" width="2.42578125" style="65" customWidth="1"/>
    <col min="2309" max="2309" width="24.85546875" style="65" customWidth="1"/>
    <col min="2310" max="2310" width="2.42578125" style="65" customWidth="1"/>
    <col min="2311" max="2311" width="24.85546875" style="65" customWidth="1"/>
    <col min="2312" max="2312" width="2.42578125" style="65" customWidth="1"/>
    <col min="2313" max="2313" width="24.85546875" style="65" customWidth="1"/>
    <col min="2314" max="2314" width="2.42578125" style="65" customWidth="1"/>
    <col min="2315" max="2315" width="24.85546875" style="65" customWidth="1"/>
    <col min="2316" max="2316" width="2.42578125" style="65" customWidth="1"/>
    <col min="2317" max="2317" width="24.85546875" style="65" customWidth="1"/>
    <col min="2318" max="2318" width="2.42578125" style="65" customWidth="1"/>
    <col min="2319" max="2319" width="24.85546875" style="65" customWidth="1"/>
    <col min="2320" max="2320" width="2.42578125" style="65" customWidth="1"/>
    <col min="2321" max="2321" width="24.85546875" style="65" customWidth="1"/>
    <col min="2322" max="2322" width="2.42578125" style="65" customWidth="1"/>
    <col min="2323" max="2323" width="24.85546875" style="65" customWidth="1"/>
    <col min="2324" max="2324" width="2.42578125" style="65" customWidth="1"/>
    <col min="2325" max="2325" width="24.85546875" style="65" customWidth="1"/>
    <col min="2326" max="2326" width="2.42578125" style="65" customWidth="1"/>
    <col min="2327" max="2327" width="24.85546875" style="65" customWidth="1"/>
    <col min="2328" max="2328" width="2.42578125" style="65" customWidth="1"/>
    <col min="2329" max="2329" width="24.85546875" style="65" customWidth="1"/>
    <col min="2330" max="2330" width="17" style="65" customWidth="1"/>
    <col min="2331" max="2556" width="9.140625" style="65"/>
    <col min="2557" max="2557" width="53.28515625" style="65" customWidth="1"/>
    <col min="2558" max="2558" width="2.42578125" style="65" customWidth="1"/>
    <col min="2559" max="2559" width="6.5703125" style="65" customWidth="1"/>
    <col min="2560" max="2560" width="2.42578125" style="65" customWidth="1"/>
    <col min="2561" max="2561" width="24.85546875" style="65" customWidth="1"/>
    <col min="2562" max="2562" width="2.42578125" style="65" customWidth="1"/>
    <col min="2563" max="2563" width="24.85546875" style="65" customWidth="1"/>
    <col min="2564" max="2564" width="2.42578125" style="65" customWidth="1"/>
    <col min="2565" max="2565" width="24.85546875" style="65" customWidth="1"/>
    <col min="2566" max="2566" width="2.42578125" style="65" customWidth="1"/>
    <col min="2567" max="2567" width="24.85546875" style="65" customWidth="1"/>
    <col min="2568" max="2568" width="2.42578125" style="65" customWidth="1"/>
    <col min="2569" max="2569" width="24.85546875" style="65" customWidth="1"/>
    <col min="2570" max="2570" width="2.42578125" style="65" customWidth="1"/>
    <col min="2571" max="2571" width="24.85546875" style="65" customWidth="1"/>
    <col min="2572" max="2572" width="2.42578125" style="65" customWidth="1"/>
    <col min="2573" max="2573" width="24.85546875" style="65" customWidth="1"/>
    <col min="2574" max="2574" width="2.42578125" style="65" customWidth="1"/>
    <col min="2575" max="2575" width="24.85546875" style="65" customWidth="1"/>
    <col min="2576" max="2576" width="2.42578125" style="65" customWidth="1"/>
    <col min="2577" max="2577" width="24.85546875" style="65" customWidth="1"/>
    <col min="2578" max="2578" width="2.42578125" style="65" customWidth="1"/>
    <col min="2579" max="2579" width="24.85546875" style="65" customWidth="1"/>
    <col min="2580" max="2580" width="2.42578125" style="65" customWidth="1"/>
    <col min="2581" max="2581" width="24.85546875" style="65" customWidth="1"/>
    <col min="2582" max="2582" width="2.42578125" style="65" customWidth="1"/>
    <col min="2583" max="2583" width="24.85546875" style="65" customWidth="1"/>
    <col min="2584" max="2584" width="2.42578125" style="65" customWidth="1"/>
    <col min="2585" max="2585" width="24.85546875" style="65" customWidth="1"/>
    <col min="2586" max="2586" width="17" style="65" customWidth="1"/>
    <col min="2587" max="2812" width="9.140625" style="65"/>
    <col min="2813" max="2813" width="53.28515625" style="65" customWidth="1"/>
    <col min="2814" max="2814" width="2.42578125" style="65" customWidth="1"/>
    <col min="2815" max="2815" width="6.5703125" style="65" customWidth="1"/>
    <col min="2816" max="2816" width="2.42578125" style="65" customWidth="1"/>
    <col min="2817" max="2817" width="24.85546875" style="65" customWidth="1"/>
    <col min="2818" max="2818" width="2.42578125" style="65" customWidth="1"/>
    <col min="2819" max="2819" width="24.85546875" style="65" customWidth="1"/>
    <col min="2820" max="2820" width="2.42578125" style="65" customWidth="1"/>
    <col min="2821" max="2821" width="24.85546875" style="65" customWidth="1"/>
    <col min="2822" max="2822" width="2.42578125" style="65" customWidth="1"/>
    <col min="2823" max="2823" width="24.85546875" style="65" customWidth="1"/>
    <col min="2824" max="2824" width="2.42578125" style="65" customWidth="1"/>
    <col min="2825" max="2825" width="24.85546875" style="65" customWidth="1"/>
    <col min="2826" max="2826" width="2.42578125" style="65" customWidth="1"/>
    <col min="2827" max="2827" width="24.85546875" style="65" customWidth="1"/>
    <col min="2828" max="2828" width="2.42578125" style="65" customWidth="1"/>
    <col min="2829" max="2829" width="24.85546875" style="65" customWidth="1"/>
    <col min="2830" max="2830" width="2.42578125" style="65" customWidth="1"/>
    <col min="2831" max="2831" width="24.85546875" style="65" customWidth="1"/>
    <col min="2832" max="2832" width="2.42578125" style="65" customWidth="1"/>
    <col min="2833" max="2833" width="24.85546875" style="65" customWidth="1"/>
    <col min="2834" max="2834" width="2.42578125" style="65" customWidth="1"/>
    <col min="2835" max="2835" width="24.85546875" style="65" customWidth="1"/>
    <col min="2836" max="2836" width="2.42578125" style="65" customWidth="1"/>
    <col min="2837" max="2837" width="24.85546875" style="65" customWidth="1"/>
    <col min="2838" max="2838" width="2.42578125" style="65" customWidth="1"/>
    <col min="2839" max="2839" width="24.85546875" style="65" customWidth="1"/>
    <col min="2840" max="2840" width="2.42578125" style="65" customWidth="1"/>
    <col min="2841" max="2841" width="24.85546875" style="65" customWidth="1"/>
    <col min="2842" max="2842" width="17" style="65" customWidth="1"/>
    <col min="2843" max="3068" width="9.140625" style="65"/>
    <col min="3069" max="3069" width="53.28515625" style="65" customWidth="1"/>
    <col min="3070" max="3070" width="2.42578125" style="65" customWidth="1"/>
    <col min="3071" max="3071" width="6.5703125" style="65" customWidth="1"/>
    <col min="3072" max="3072" width="2.42578125" style="65" customWidth="1"/>
    <col min="3073" max="3073" width="24.85546875" style="65" customWidth="1"/>
    <col min="3074" max="3074" width="2.42578125" style="65" customWidth="1"/>
    <col min="3075" max="3075" width="24.85546875" style="65" customWidth="1"/>
    <col min="3076" max="3076" width="2.42578125" style="65" customWidth="1"/>
    <col min="3077" max="3077" width="24.85546875" style="65" customWidth="1"/>
    <col min="3078" max="3078" width="2.42578125" style="65" customWidth="1"/>
    <col min="3079" max="3079" width="24.85546875" style="65" customWidth="1"/>
    <col min="3080" max="3080" width="2.42578125" style="65" customWidth="1"/>
    <col min="3081" max="3081" width="24.85546875" style="65" customWidth="1"/>
    <col min="3082" max="3082" width="2.42578125" style="65" customWidth="1"/>
    <col min="3083" max="3083" width="24.85546875" style="65" customWidth="1"/>
    <col min="3084" max="3084" width="2.42578125" style="65" customWidth="1"/>
    <col min="3085" max="3085" width="24.85546875" style="65" customWidth="1"/>
    <col min="3086" max="3086" width="2.42578125" style="65" customWidth="1"/>
    <col min="3087" max="3087" width="24.85546875" style="65" customWidth="1"/>
    <col min="3088" max="3088" width="2.42578125" style="65" customWidth="1"/>
    <col min="3089" max="3089" width="24.85546875" style="65" customWidth="1"/>
    <col min="3090" max="3090" width="2.42578125" style="65" customWidth="1"/>
    <col min="3091" max="3091" width="24.85546875" style="65" customWidth="1"/>
    <col min="3092" max="3092" width="2.42578125" style="65" customWidth="1"/>
    <col min="3093" max="3093" width="24.85546875" style="65" customWidth="1"/>
    <col min="3094" max="3094" width="2.42578125" style="65" customWidth="1"/>
    <col min="3095" max="3095" width="24.85546875" style="65" customWidth="1"/>
    <col min="3096" max="3096" width="2.42578125" style="65" customWidth="1"/>
    <col min="3097" max="3097" width="24.85546875" style="65" customWidth="1"/>
    <col min="3098" max="3098" width="17" style="65" customWidth="1"/>
    <col min="3099" max="3324" width="9.140625" style="65"/>
    <col min="3325" max="3325" width="53.28515625" style="65" customWidth="1"/>
    <col min="3326" max="3326" width="2.42578125" style="65" customWidth="1"/>
    <col min="3327" max="3327" width="6.5703125" style="65" customWidth="1"/>
    <col min="3328" max="3328" width="2.42578125" style="65" customWidth="1"/>
    <col min="3329" max="3329" width="24.85546875" style="65" customWidth="1"/>
    <col min="3330" max="3330" width="2.42578125" style="65" customWidth="1"/>
    <col min="3331" max="3331" width="24.85546875" style="65" customWidth="1"/>
    <col min="3332" max="3332" width="2.42578125" style="65" customWidth="1"/>
    <col min="3333" max="3333" width="24.85546875" style="65" customWidth="1"/>
    <col min="3334" max="3334" width="2.42578125" style="65" customWidth="1"/>
    <col min="3335" max="3335" width="24.85546875" style="65" customWidth="1"/>
    <col min="3336" max="3336" width="2.42578125" style="65" customWidth="1"/>
    <col min="3337" max="3337" width="24.85546875" style="65" customWidth="1"/>
    <col min="3338" max="3338" width="2.42578125" style="65" customWidth="1"/>
    <col min="3339" max="3339" width="24.85546875" style="65" customWidth="1"/>
    <col min="3340" max="3340" width="2.42578125" style="65" customWidth="1"/>
    <col min="3341" max="3341" width="24.85546875" style="65" customWidth="1"/>
    <col min="3342" max="3342" width="2.42578125" style="65" customWidth="1"/>
    <col min="3343" max="3343" width="24.85546875" style="65" customWidth="1"/>
    <col min="3344" max="3344" width="2.42578125" style="65" customWidth="1"/>
    <col min="3345" max="3345" width="24.85546875" style="65" customWidth="1"/>
    <col min="3346" max="3346" width="2.42578125" style="65" customWidth="1"/>
    <col min="3347" max="3347" width="24.85546875" style="65" customWidth="1"/>
    <col min="3348" max="3348" width="2.42578125" style="65" customWidth="1"/>
    <col min="3349" max="3349" width="24.85546875" style="65" customWidth="1"/>
    <col min="3350" max="3350" width="2.42578125" style="65" customWidth="1"/>
    <col min="3351" max="3351" width="24.85546875" style="65" customWidth="1"/>
    <col min="3352" max="3352" width="2.42578125" style="65" customWidth="1"/>
    <col min="3353" max="3353" width="24.85546875" style="65" customWidth="1"/>
    <col min="3354" max="3354" width="17" style="65" customWidth="1"/>
    <col min="3355" max="3580" width="9.140625" style="65"/>
    <col min="3581" max="3581" width="53.28515625" style="65" customWidth="1"/>
    <col min="3582" max="3582" width="2.42578125" style="65" customWidth="1"/>
    <col min="3583" max="3583" width="6.5703125" style="65" customWidth="1"/>
    <col min="3584" max="3584" width="2.42578125" style="65" customWidth="1"/>
    <col min="3585" max="3585" width="24.85546875" style="65" customWidth="1"/>
    <col min="3586" max="3586" width="2.42578125" style="65" customWidth="1"/>
    <col min="3587" max="3587" width="24.85546875" style="65" customWidth="1"/>
    <col min="3588" max="3588" width="2.42578125" style="65" customWidth="1"/>
    <col min="3589" max="3589" width="24.85546875" style="65" customWidth="1"/>
    <col min="3590" max="3590" width="2.42578125" style="65" customWidth="1"/>
    <col min="3591" max="3591" width="24.85546875" style="65" customWidth="1"/>
    <col min="3592" max="3592" width="2.42578125" style="65" customWidth="1"/>
    <col min="3593" max="3593" width="24.85546875" style="65" customWidth="1"/>
    <col min="3594" max="3594" width="2.42578125" style="65" customWidth="1"/>
    <col min="3595" max="3595" width="24.85546875" style="65" customWidth="1"/>
    <col min="3596" max="3596" width="2.42578125" style="65" customWidth="1"/>
    <col min="3597" max="3597" width="24.85546875" style="65" customWidth="1"/>
    <col min="3598" max="3598" width="2.42578125" style="65" customWidth="1"/>
    <col min="3599" max="3599" width="24.85546875" style="65" customWidth="1"/>
    <col min="3600" max="3600" width="2.42578125" style="65" customWidth="1"/>
    <col min="3601" max="3601" width="24.85546875" style="65" customWidth="1"/>
    <col min="3602" max="3602" width="2.42578125" style="65" customWidth="1"/>
    <col min="3603" max="3603" width="24.85546875" style="65" customWidth="1"/>
    <col min="3604" max="3604" width="2.42578125" style="65" customWidth="1"/>
    <col min="3605" max="3605" width="24.85546875" style="65" customWidth="1"/>
    <col min="3606" max="3606" width="2.42578125" style="65" customWidth="1"/>
    <col min="3607" max="3607" width="24.85546875" style="65" customWidth="1"/>
    <col min="3608" max="3608" width="2.42578125" style="65" customWidth="1"/>
    <col min="3609" max="3609" width="24.85546875" style="65" customWidth="1"/>
    <col min="3610" max="3610" width="17" style="65" customWidth="1"/>
    <col min="3611" max="3836" width="9.140625" style="65"/>
    <col min="3837" max="3837" width="53.28515625" style="65" customWidth="1"/>
    <col min="3838" max="3838" width="2.42578125" style="65" customWidth="1"/>
    <col min="3839" max="3839" width="6.5703125" style="65" customWidth="1"/>
    <col min="3840" max="3840" width="2.42578125" style="65" customWidth="1"/>
    <col min="3841" max="3841" width="24.85546875" style="65" customWidth="1"/>
    <col min="3842" max="3842" width="2.42578125" style="65" customWidth="1"/>
    <col min="3843" max="3843" width="24.85546875" style="65" customWidth="1"/>
    <col min="3844" max="3844" width="2.42578125" style="65" customWidth="1"/>
    <col min="3845" max="3845" width="24.85546875" style="65" customWidth="1"/>
    <col min="3846" max="3846" width="2.42578125" style="65" customWidth="1"/>
    <col min="3847" max="3847" width="24.85546875" style="65" customWidth="1"/>
    <col min="3848" max="3848" width="2.42578125" style="65" customWidth="1"/>
    <col min="3849" max="3849" width="24.85546875" style="65" customWidth="1"/>
    <col min="3850" max="3850" width="2.42578125" style="65" customWidth="1"/>
    <col min="3851" max="3851" width="24.85546875" style="65" customWidth="1"/>
    <col min="3852" max="3852" width="2.42578125" style="65" customWidth="1"/>
    <col min="3853" max="3853" width="24.85546875" style="65" customWidth="1"/>
    <col min="3854" max="3854" width="2.42578125" style="65" customWidth="1"/>
    <col min="3855" max="3855" width="24.85546875" style="65" customWidth="1"/>
    <col min="3856" max="3856" width="2.42578125" style="65" customWidth="1"/>
    <col min="3857" max="3857" width="24.85546875" style="65" customWidth="1"/>
    <col min="3858" max="3858" width="2.42578125" style="65" customWidth="1"/>
    <col min="3859" max="3859" width="24.85546875" style="65" customWidth="1"/>
    <col min="3860" max="3860" width="2.42578125" style="65" customWidth="1"/>
    <col min="3861" max="3861" width="24.85546875" style="65" customWidth="1"/>
    <col min="3862" max="3862" width="2.42578125" style="65" customWidth="1"/>
    <col min="3863" max="3863" width="24.85546875" style="65" customWidth="1"/>
    <col min="3864" max="3864" width="2.42578125" style="65" customWidth="1"/>
    <col min="3865" max="3865" width="24.85546875" style="65" customWidth="1"/>
    <col min="3866" max="3866" width="17" style="65" customWidth="1"/>
    <col min="3867" max="4092" width="9.140625" style="65"/>
    <col min="4093" max="4093" width="53.28515625" style="65" customWidth="1"/>
    <col min="4094" max="4094" width="2.42578125" style="65" customWidth="1"/>
    <col min="4095" max="4095" width="6.5703125" style="65" customWidth="1"/>
    <col min="4096" max="4096" width="2.42578125" style="65" customWidth="1"/>
    <col min="4097" max="4097" width="24.85546875" style="65" customWidth="1"/>
    <col min="4098" max="4098" width="2.42578125" style="65" customWidth="1"/>
    <col min="4099" max="4099" width="24.85546875" style="65" customWidth="1"/>
    <col min="4100" max="4100" width="2.42578125" style="65" customWidth="1"/>
    <col min="4101" max="4101" width="24.85546875" style="65" customWidth="1"/>
    <col min="4102" max="4102" width="2.42578125" style="65" customWidth="1"/>
    <col min="4103" max="4103" width="24.85546875" style="65" customWidth="1"/>
    <col min="4104" max="4104" width="2.42578125" style="65" customWidth="1"/>
    <col min="4105" max="4105" width="24.85546875" style="65" customWidth="1"/>
    <col min="4106" max="4106" width="2.42578125" style="65" customWidth="1"/>
    <col min="4107" max="4107" width="24.85546875" style="65" customWidth="1"/>
    <col min="4108" max="4108" width="2.42578125" style="65" customWidth="1"/>
    <col min="4109" max="4109" width="24.85546875" style="65" customWidth="1"/>
    <col min="4110" max="4110" width="2.42578125" style="65" customWidth="1"/>
    <col min="4111" max="4111" width="24.85546875" style="65" customWidth="1"/>
    <col min="4112" max="4112" width="2.42578125" style="65" customWidth="1"/>
    <col min="4113" max="4113" width="24.85546875" style="65" customWidth="1"/>
    <col min="4114" max="4114" width="2.42578125" style="65" customWidth="1"/>
    <col min="4115" max="4115" width="24.85546875" style="65" customWidth="1"/>
    <col min="4116" max="4116" width="2.42578125" style="65" customWidth="1"/>
    <col min="4117" max="4117" width="24.85546875" style="65" customWidth="1"/>
    <col min="4118" max="4118" width="2.42578125" style="65" customWidth="1"/>
    <col min="4119" max="4119" width="24.85546875" style="65" customWidth="1"/>
    <col min="4120" max="4120" width="2.42578125" style="65" customWidth="1"/>
    <col min="4121" max="4121" width="24.85546875" style="65" customWidth="1"/>
    <col min="4122" max="4122" width="17" style="65" customWidth="1"/>
    <col min="4123" max="4348" width="9.140625" style="65"/>
    <col min="4349" max="4349" width="53.28515625" style="65" customWidth="1"/>
    <col min="4350" max="4350" width="2.42578125" style="65" customWidth="1"/>
    <col min="4351" max="4351" width="6.5703125" style="65" customWidth="1"/>
    <col min="4352" max="4352" width="2.42578125" style="65" customWidth="1"/>
    <col min="4353" max="4353" width="24.85546875" style="65" customWidth="1"/>
    <col min="4354" max="4354" width="2.42578125" style="65" customWidth="1"/>
    <col min="4355" max="4355" width="24.85546875" style="65" customWidth="1"/>
    <col min="4356" max="4356" width="2.42578125" style="65" customWidth="1"/>
    <col min="4357" max="4357" width="24.85546875" style="65" customWidth="1"/>
    <col min="4358" max="4358" width="2.42578125" style="65" customWidth="1"/>
    <col min="4359" max="4359" width="24.85546875" style="65" customWidth="1"/>
    <col min="4360" max="4360" width="2.42578125" style="65" customWidth="1"/>
    <col min="4361" max="4361" width="24.85546875" style="65" customWidth="1"/>
    <col min="4362" max="4362" width="2.42578125" style="65" customWidth="1"/>
    <col min="4363" max="4363" width="24.85546875" style="65" customWidth="1"/>
    <col min="4364" max="4364" width="2.42578125" style="65" customWidth="1"/>
    <col min="4365" max="4365" width="24.85546875" style="65" customWidth="1"/>
    <col min="4366" max="4366" width="2.42578125" style="65" customWidth="1"/>
    <col min="4367" max="4367" width="24.85546875" style="65" customWidth="1"/>
    <col min="4368" max="4368" width="2.42578125" style="65" customWidth="1"/>
    <col min="4369" max="4369" width="24.85546875" style="65" customWidth="1"/>
    <col min="4370" max="4370" width="2.42578125" style="65" customWidth="1"/>
    <col min="4371" max="4371" width="24.85546875" style="65" customWidth="1"/>
    <col min="4372" max="4372" width="2.42578125" style="65" customWidth="1"/>
    <col min="4373" max="4373" width="24.85546875" style="65" customWidth="1"/>
    <col min="4374" max="4374" width="2.42578125" style="65" customWidth="1"/>
    <col min="4375" max="4375" width="24.85546875" style="65" customWidth="1"/>
    <col min="4376" max="4376" width="2.42578125" style="65" customWidth="1"/>
    <col min="4377" max="4377" width="24.85546875" style="65" customWidth="1"/>
    <col min="4378" max="4378" width="17" style="65" customWidth="1"/>
    <col min="4379" max="4604" width="9.140625" style="65"/>
    <col min="4605" max="4605" width="53.28515625" style="65" customWidth="1"/>
    <col min="4606" max="4606" width="2.42578125" style="65" customWidth="1"/>
    <col min="4607" max="4607" width="6.5703125" style="65" customWidth="1"/>
    <col min="4608" max="4608" width="2.42578125" style="65" customWidth="1"/>
    <col min="4609" max="4609" width="24.85546875" style="65" customWidth="1"/>
    <col min="4610" max="4610" width="2.42578125" style="65" customWidth="1"/>
    <col min="4611" max="4611" width="24.85546875" style="65" customWidth="1"/>
    <col min="4612" max="4612" width="2.42578125" style="65" customWidth="1"/>
    <col min="4613" max="4613" width="24.85546875" style="65" customWidth="1"/>
    <col min="4614" max="4614" width="2.42578125" style="65" customWidth="1"/>
    <col min="4615" max="4615" width="24.85546875" style="65" customWidth="1"/>
    <col min="4616" max="4616" width="2.42578125" style="65" customWidth="1"/>
    <col min="4617" max="4617" width="24.85546875" style="65" customWidth="1"/>
    <col min="4618" max="4618" width="2.42578125" style="65" customWidth="1"/>
    <col min="4619" max="4619" width="24.85546875" style="65" customWidth="1"/>
    <col min="4620" max="4620" width="2.42578125" style="65" customWidth="1"/>
    <col min="4621" max="4621" width="24.85546875" style="65" customWidth="1"/>
    <col min="4622" max="4622" width="2.42578125" style="65" customWidth="1"/>
    <col min="4623" max="4623" width="24.85546875" style="65" customWidth="1"/>
    <col min="4624" max="4624" width="2.42578125" style="65" customWidth="1"/>
    <col min="4625" max="4625" width="24.85546875" style="65" customWidth="1"/>
    <col min="4626" max="4626" width="2.42578125" style="65" customWidth="1"/>
    <col min="4627" max="4627" width="24.85546875" style="65" customWidth="1"/>
    <col min="4628" max="4628" width="2.42578125" style="65" customWidth="1"/>
    <col min="4629" max="4629" width="24.85546875" style="65" customWidth="1"/>
    <col min="4630" max="4630" width="2.42578125" style="65" customWidth="1"/>
    <col min="4631" max="4631" width="24.85546875" style="65" customWidth="1"/>
    <col min="4632" max="4632" width="2.42578125" style="65" customWidth="1"/>
    <col min="4633" max="4633" width="24.85546875" style="65" customWidth="1"/>
    <col min="4634" max="4634" width="17" style="65" customWidth="1"/>
    <col min="4635" max="4860" width="9.140625" style="65"/>
    <col min="4861" max="4861" width="53.28515625" style="65" customWidth="1"/>
    <col min="4862" max="4862" width="2.42578125" style="65" customWidth="1"/>
    <col min="4863" max="4863" width="6.5703125" style="65" customWidth="1"/>
    <col min="4864" max="4864" width="2.42578125" style="65" customWidth="1"/>
    <col min="4865" max="4865" width="24.85546875" style="65" customWidth="1"/>
    <col min="4866" max="4866" width="2.42578125" style="65" customWidth="1"/>
    <col min="4867" max="4867" width="24.85546875" style="65" customWidth="1"/>
    <col min="4868" max="4868" width="2.42578125" style="65" customWidth="1"/>
    <col min="4869" max="4869" width="24.85546875" style="65" customWidth="1"/>
    <col min="4870" max="4870" width="2.42578125" style="65" customWidth="1"/>
    <col min="4871" max="4871" width="24.85546875" style="65" customWidth="1"/>
    <col min="4872" max="4872" width="2.42578125" style="65" customWidth="1"/>
    <col min="4873" max="4873" width="24.85546875" style="65" customWidth="1"/>
    <col min="4874" max="4874" width="2.42578125" style="65" customWidth="1"/>
    <col min="4875" max="4875" width="24.85546875" style="65" customWidth="1"/>
    <col min="4876" max="4876" width="2.42578125" style="65" customWidth="1"/>
    <col min="4877" max="4877" width="24.85546875" style="65" customWidth="1"/>
    <col min="4878" max="4878" width="2.42578125" style="65" customWidth="1"/>
    <col min="4879" max="4879" width="24.85546875" style="65" customWidth="1"/>
    <col min="4880" max="4880" width="2.42578125" style="65" customWidth="1"/>
    <col min="4881" max="4881" width="24.85546875" style="65" customWidth="1"/>
    <col min="4882" max="4882" width="2.42578125" style="65" customWidth="1"/>
    <col min="4883" max="4883" width="24.85546875" style="65" customWidth="1"/>
    <col min="4884" max="4884" width="2.42578125" style="65" customWidth="1"/>
    <col min="4885" max="4885" width="24.85546875" style="65" customWidth="1"/>
    <col min="4886" max="4886" width="2.42578125" style="65" customWidth="1"/>
    <col min="4887" max="4887" width="24.85546875" style="65" customWidth="1"/>
    <col min="4888" max="4888" width="2.42578125" style="65" customWidth="1"/>
    <col min="4889" max="4889" width="24.85546875" style="65" customWidth="1"/>
    <col min="4890" max="4890" width="17" style="65" customWidth="1"/>
    <col min="4891" max="5116" width="9.140625" style="65"/>
    <col min="5117" max="5117" width="53.28515625" style="65" customWidth="1"/>
    <col min="5118" max="5118" width="2.42578125" style="65" customWidth="1"/>
    <col min="5119" max="5119" width="6.5703125" style="65" customWidth="1"/>
    <col min="5120" max="5120" width="2.42578125" style="65" customWidth="1"/>
    <col min="5121" max="5121" width="24.85546875" style="65" customWidth="1"/>
    <col min="5122" max="5122" width="2.42578125" style="65" customWidth="1"/>
    <col min="5123" max="5123" width="24.85546875" style="65" customWidth="1"/>
    <col min="5124" max="5124" width="2.42578125" style="65" customWidth="1"/>
    <col min="5125" max="5125" width="24.85546875" style="65" customWidth="1"/>
    <col min="5126" max="5126" width="2.42578125" style="65" customWidth="1"/>
    <col min="5127" max="5127" width="24.85546875" style="65" customWidth="1"/>
    <col min="5128" max="5128" width="2.42578125" style="65" customWidth="1"/>
    <col min="5129" max="5129" width="24.85546875" style="65" customWidth="1"/>
    <col min="5130" max="5130" width="2.42578125" style="65" customWidth="1"/>
    <col min="5131" max="5131" width="24.85546875" style="65" customWidth="1"/>
    <col min="5132" max="5132" width="2.42578125" style="65" customWidth="1"/>
    <col min="5133" max="5133" width="24.85546875" style="65" customWidth="1"/>
    <col min="5134" max="5134" width="2.42578125" style="65" customWidth="1"/>
    <col min="5135" max="5135" width="24.85546875" style="65" customWidth="1"/>
    <col min="5136" max="5136" width="2.42578125" style="65" customWidth="1"/>
    <col min="5137" max="5137" width="24.85546875" style="65" customWidth="1"/>
    <col min="5138" max="5138" width="2.42578125" style="65" customWidth="1"/>
    <col min="5139" max="5139" width="24.85546875" style="65" customWidth="1"/>
    <col min="5140" max="5140" width="2.42578125" style="65" customWidth="1"/>
    <col min="5141" max="5141" width="24.85546875" style="65" customWidth="1"/>
    <col min="5142" max="5142" width="2.42578125" style="65" customWidth="1"/>
    <col min="5143" max="5143" width="24.85546875" style="65" customWidth="1"/>
    <col min="5144" max="5144" width="2.42578125" style="65" customWidth="1"/>
    <col min="5145" max="5145" width="24.85546875" style="65" customWidth="1"/>
    <col min="5146" max="5146" width="17" style="65" customWidth="1"/>
    <col min="5147" max="5372" width="9.140625" style="65"/>
    <col min="5373" max="5373" width="53.28515625" style="65" customWidth="1"/>
    <col min="5374" max="5374" width="2.42578125" style="65" customWidth="1"/>
    <col min="5375" max="5375" width="6.5703125" style="65" customWidth="1"/>
    <col min="5376" max="5376" width="2.42578125" style="65" customWidth="1"/>
    <col min="5377" max="5377" width="24.85546875" style="65" customWidth="1"/>
    <col min="5378" max="5378" width="2.42578125" style="65" customWidth="1"/>
    <col min="5379" max="5379" width="24.85546875" style="65" customWidth="1"/>
    <col min="5380" max="5380" width="2.42578125" style="65" customWidth="1"/>
    <col min="5381" max="5381" width="24.85546875" style="65" customWidth="1"/>
    <col min="5382" max="5382" width="2.42578125" style="65" customWidth="1"/>
    <col min="5383" max="5383" width="24.85546875" style="65" customWidth="1"/>
    <col min="5384" max="5384" width="2.42578125" style="65" customWidth="1"/>
    <col min="5385" max="5385" width="24.85546875" style="65" customWidth="1"/>
    <col min="5386" max="5386" width="2.42578125" style="65" customWidth="1"/>
    <col min="5387" max="5387" width="24.85546875" style="65" customWidth="1"/>
    <col min="5388" max="5388" width="2.42578125" style="65" customWidth="1"/>
    <col min="5389" max="5389" width="24.85546875" style="65" customWidth="1"/>
    <col min="5390" max="5390" width="2.42578125" style="65" customWidth="1"/>
    <col min="5391" max="5391" width="24.85546875" style="65" customWidth="1"/>
    <col min="5392" max="5392" width="2.42578125" style="65" customWidth="1"/>
    <col min="5393" max="5393" width="24.85546875" style="65" customWidth="1"/>
    <col min="5394" max="5394" width="2.42578125" style="65" customWidth="1"/>
    <col min="5395" max="5395" width="24.85546875" style="65" customWidth="1"/>
    <col min="5396" max="5396" width="2.42578125" style="65" customWidth="1"/>
    <col min="5397" max="5397" width="24.85546875" style="65" customWidth="1"/>
    <col min="5398" max="5398" width="2.42578125" style="65" customWidth="1"/>
    <col min="5399" max="5399" width="24.85546875" style="65" customWidth="1"/>
    <col min="5400" max="5400" width="2.42578125" style="65" customWidth="1"/>
    <col min="5401" max="5401" width="24.85546875" style="65" customWidth="1"/>
    <col min="5402" max="5402" width="17" style="65" customWidth="1"/>
    <col min="5403" max="5628" width="9.140625" style="65"/>
    <col min="5629" max="5629" width="53.28515625" style="65" customWidth="1"/>
    <col min="5630" max="5630" width="2.42578125" style="65" customWidth="1"/>
    <col min="5631" max="5631" width="6.5703125" style="65" customWidth="1"/>
    <col min="5632" max="5632" width="2.42578125" style="65" customWidth="1"/>
    <col min="5633" max="5633" width="24.85546875" style="65" customWidth="1"/>
    <col min="5634" max="5634" width="2.42578125" style="65" customWidth="1"/>
    <col min="5635" max="5635" width="24.85546875" style="65" customWidth="1"/>
    <col min="5636" max="5636" width="2.42578125" style="65" customWidth="1"/>
    <col min="5637" max="5637" width="24.85546875" style="65" customWidth="1"/>
    <col min="5638" max="5638" width="2.42578125" style="65" customWidth="1"/>
    <col min="5639" max="5639" width="24.85546875" style="65" customWidth="1"/>
    <col min="5640" max="5640" width="2.42578125" style="65" customWidth="1"/>
    <col min="5641" max="5641" width="24.85546875" style="65" customWidth="1"/>
    <col min="5642" max="5642" width="2.42578125" style="65" customWidth="1"/>
    <col min="5643" max="5643" width="24.85546875" style="65" customWidth="1"/>
    <col min="5644" max="5644" width="2.42578125" style="65" customWidth="1"/>
    <col min="5645" max="5645" width="24.85546875" style="65" customWidth="1"/>
    <col min="5646" max="5646" width="2.42578125" style="65" customWidth="1"/>
    <col min="5647" max="5647" width="24.85546875" style="65" customWidth="1"/>
    <col min="5648" max="5648" width="2.42578125" style="65" customWidth="1"/>
    <col min="5649" max="5649" width="24.85546875" style="65" customWidth="1"/>
    <col min="5650" max="5650" width="2.42578125" style="65" customWidth="1"/>
    <col min="5651" max="5651" width="24.85546875" style="65" customWidth="1"/>
    <col min="5652" max="5652" width="2.42578125" style="65" customWidth="1"/>
    <col min="5653" max="5653" width="24.85546875" style="65" customWidth="1"/>
    <col min="5654" max="5654" width="2.42578125" style="65" customWidth="1"/>
    <col min="5655" max="5655" width="24.85546875" style="65" customWidth="1"/>
    <col min="5656" max="5656" width="2.42578125" style="65" customWidth="1"/>
    <col min="5657" max="5657" width="24.85546875" style="65" customWidth="1"/>
    <col min="5658" max="5658" width="17" style="65" customWidth="1"/>
    <col min="5659" max="5884" width="9.140625" style="65"/>
    <col min="5885" max="5885" width="53.28515625" style="65" customWidth="1"/>
    <col min="5886" max="5886" width="2.42578125" style="65" customWidth="1"/>
    <col min="5887" max="5887" width="6.5703125" style="65" customWidth="1"/>
    <col min="5888" max="5888" width="2.42578125" style="65" customWidth="1"/>
    <col min="5889" max="5889" width="24.85546875" style="65" customWidth="1"/>
    <col min="5890" max="5890" width="2.42578125" style="65" customWidth="1"/>
    <col min="5891" max="5891" width="24.85546875" style="65" customWidth="1"/>
    <col min="5892" max="5892" width="2.42578125" style="65" customWidth="1"/>
    <col min="5893" max="5893" width="24.85546875" style="65" customWidth="1"/>
    <col min="5894" max="5894" width="2.42578125" style="65" customWidth="1"/>
    <col min="5895" max="5895" width="24.85546875" style="65" customWidth="1"/>
    <col min="5896" max="5896" width="2.42578125" style="65" customWidth="1"/>
    <col min="5897" max="5897" width="24.85546875" style="65" customWidth="1"/>
    <col min="5898" max="5898" width="2.42578125" style="65" customWidth="1"/>
    <col min="5899" max="5899" width="24.85546875" style="65" customWidth="1"/>
    <col min="5900" max="5900" width="2.42578125" style="65" customWidth="1"/>
    <col min="5901" max="5901" width="24.85546875" style="65" customWidth="1"/>
    <col min="5902" max="5902" width="2.42578125" style="65" customWidth="1"/>
    <col min="5903" max="5903" width="24.85546875" style="65" customWidth="1"/>
    <col min="5904" max="5904" width="2.42578125" style="65" customWidth="1"/>
    <col min="5905" max="5905" width="24.85546875" style="65" customWidth="1"/>
    <col min="5906" max="5906" width="2.42578125" style="65" customWidth="1"/>
    <col min="5907" max="5907" width="24.85546875" style="65" customWidth="1"/>
    <col min="5908" max="5908" width="2.42578125" style="65" customWidth="1"/>
    <col min="5909" max="5909" width="24.85546875" style="65" customWidth="1"/>
    <col min="5910" max="5910" width="2.42578125" style="65" customWidth="1"/>
    <col min="5911" max="5911" width="24.85546875" style="65" customWidth="1"/>
    <col min="5912" max="5912" width="2.42578125" style="65" customWidth="1"/>
    <col min="5913" max="5913" width="24.85546875" style="65" customWidth="1"/>
    <col min="5914" max="5914" width="17" style="65" customWidth="1"/>
    <col min="5915" max="6140" width="9.140625" style="65"/>
    <col min="6141" max="6141" width="53.28515625" style="65" customWidth="1"/>
    <col min="6142" max="6142" width="2.42578125" style="65" customWidth="1"/>
    <col min="6143" max="6143" width="6.5703125" style="65" customWidth="1"/>
    <col min="6144" max="6144" width="2.42578125" style="65" customWidth="1"/>
    <col min="6145" max="6145" width="24.85546875" style="65" customWidth="1"/>
    <col min="6146" max="6146" width="2.42578125" style="65" customWidth="1"/>
    <col min="6147" max="6147" width="24.85546875" style="65" customWidth="1"/>
    <col min="6148" max="6148" width="2.42578125" style="65" customWidth="1"/>
    <col min="6149" max="6149" width="24.85546875" style="65" customWidth="1"/>
    <col min="6150" max="6150" width="2.42578125" style="65" customWidth="1"/>
    <col min="6151" max="6151" width="24.85546875" style="65" customWidth="1"/>
    <col min="6152" max="6152" width="2.42578125" style="65" customWidth="1"/>
    <col min="6153" max="6153" width="24.85546875" style="65" customWidth="1"/>
    <col min="6154" max="6154" width="2.42578125" style="65" customWidth="1"/>
    <col min="6155" max="6155" width="24.85546875" style="65" customWidth="1"/>
    <col min="6156" max="6156" width="2.42578125" style="65" customWidth="1"/>
    <col min="6157" max="6157" width="24.85546875" style="65" customWidth="1"/>
    <col min="6158" max="6158" width="2.42578125" style="65" customWidth="1"/>
    <col min="6159" max="6159" width="24.85546875" style="65" customWidth="1"/>
    <col min="6160" max="6160" width="2.42578125" style="65" customWidth="1"/>
    <col min="6161" max="6161" width="24.85546875" style="65" customWidth="1"/>
    <col min="6162" max="6162" width="2.42578125" style="65" customWidth="1"/>
    <col min="6163" max="6163" width="24.85546875" style="65" customWidth="1"/>
    <col min="6164" max="6164" width="2.42578125" style="65" customWidth="1"/>
    <col min="6165" max="6165" width="24.85546875" style="65" customWidth="1"/>
    <col min="6166" max="6166" width="2.42578125" style="65" customWidth="1"/>
    <col min="6167" max="6167" width="24.85546875" style="65" customWidth="1"/>
    <col min="6168" max="6168" width="2.42578125" style="65" customWidth="1"/>
    <col min="6169" max="6169" width="24.85546875" style="65" customWidth="1"/>
    <col min="6170" max="6170" width="17" style="65" customWidth="1"/>
    <col min="6171" max="6396" width="9.140625" style="65"/>
    <col min="6397" max="6397" width="53.28515625" style="65" customWidth="1"/>
    <col min="6398" max="6398" width="2.42578125" style="65" customWidth="1"/>
    <col min="6399" max="6399" width="6.5703125" style="65" customWidth="1"/>
    <col min="6400" max="6400" width="2.42578125" style="65" customWidth="1"/>
    <col min="6401" max="6401" width="24.85546875" style="65" customWidth="1"/>
    <col min="6402" max="6402" width="2.42578125" style="65" customWidth="1"/>
    <col min="6403" max="6403" width="24.85546875" style="65" customWidth="1"/>
    <col min="6404" max="6404" width="2.42578125" style="65" customWidth="1"/>
    <col min="6405" max="6405" width="24.85546875" style="65" customWidth="1"/>
    <col min="6406" max="6406" width="2.42578125" style="65" customWidth="1"/>
    <col min="6407" max="6407" width="24.85546875" style="65" customWidth="1"/>
    <col min="6408" max="6408" width="2.42578125" style="65" customWidth="1"/>
    <col min="6409" max="6409" width="24.85546875" style="65" customWidth="1"/>
    <col min="6410" max="6410" width="2.42578125" style="65" customWidth="1"/>
    <col min="6411" max="6411" width="24.85546875" style="65" customWidth="1"/>
    <col min="6412" max="6412" width="2.42578125" style="65" customWidth="1"/>
    <col min="6413" max="6413" width="24.85546875" style="65" customWidth="1"/>
    <col min="6414" max="6414" width="2.42578125" style="65" customWidth="1"/>
    <col min="6415" max="6415" width="24.85546875" style="65" customWidth="1"/>
    <col min="6416" max="6416" width="2.42578125" style="65" customWidth="1"/>
    <col min="6417" max="6417" width="24.85546875" style="65" customWidth="1"/>
    <col min="6418" max="6418" width="2.42578125" style="65" customWidth="1"/>
    <col min="6419" max="6419" width="24.85546875" style="65" customWidth="1"/>
    <col min="6420" max="6420" width="2.42578125" style="65" customWidth="1"/>
    <col min="6421" max="6421" width="24.85546875" style="65" customWidth="1"/>
    <col min="6422" max="6422" width="2.42578125" style="65" customWidth="1"/>
    <col min="6423" max="6423" width="24.85546875" style="65" customWidth="1"/>
    <col min="6424" max="6424" width="2.42578125" style="65" customWidth="1"/>
    <col min="6425" max="6425" width="24.85546875" style="65" customWidth="1"/>
    <col min="6426" max="6426" width="17" style="65" customWidth="1"/>
    <col min="6427" max="6652" width="9.140625" style="65"/>
    <col min="6653" max="6653" width="53.28515625" style="65" customWidth="1"/>
    <col min="6654" max="6654" width="2.42578125" style="65" customWidth="1"/>
    <col min="6655" max="6655" width="6.5703125" style="65" customWidth="1"/>
    <col min="6656" max="6656" width="2.42578125" style="65" customWidth="1"/>
    <col min="6657" max="6657" width="24.85546875" style="65" customWidth="1"/>
    <col min="6658" max="6658" width="2.42578125" style="65" customWidth="1"/>
    <col min="6659" max="6659" width="24.85546875" style="65" customWidth="1"/>
    <col min="6660" max="6660" width="2.42578125" style="65" customWidth="1"/>
    <col min="6661" max="6661" width="24.85546875" style="65" customWidth="1"/>
    <col min="6662" max="6662" width="2.42578125" style="65" customWidth="1"/>
    <col min="6663" max="6663" width="24.85546875" style="65" customWidth="1"/>
    <col min="6664" max="6664" width="2.42578125" style="65" customWidth="1"/>
    <col min="6665" max="6665" width="24.85546875" style="65" customWidth="1"/>
    <col min="6666" max="6666" width="2.42578125" style="65" customWidth="1"/>
    <col min="6667" max="6667" width="24.85546875" style="65" customWidth="1"/>
    <col min="6668" max="6668" width="2.42578125" style="65" customWidth="1"/>
    <col min="6669" max="6669" width="24.85546875" style="65" customWidth="1"/>
    <col min="6670" max="6670" width="2.42578125" style="65" customWidth="1"/>
    <col min="6671" max="6671" width="24.85546875" style="65" customWidth="1"/>
    <col min="6672" max="6672" width="2.42578125" style="65" customWidth="1"/>
    <col min="6673" max="6673" width="24.85546875" style="65" customWidth="1"/>
    <col min="6674" max="6674" width="2.42578125" style="65" customWidth="1"/>
    <col min="6675" max="6675" width="24.85546875" style="65" customWidth="1"/>
    <col min="6676" max="6676" width="2.42578125" style="65" customWidth="1"/>
    <col min="6677" max="6677" width="24.85546875" style="65" customWidth="1"/>
    <col min="6678" max="6678" width="2.42578125" style="65" customWidth="1"/>
    <col min="6679" max="6679" width="24.85546875" style="65" customWidth="1"/>
    <col min="6680" max="6680" width="2.42578125" style="65" customWidth="1"/>
    <col min="6681" max="6681" width="24.85546875" style="65" customWidth="1"/>
    <col min="6682" max="6682" width="17" style="65" customWidth="1"/>
    <col min="6683" max="6908" width="9.140625" style="65"/>
    <col min="6909" max="6909" width="53.28515625" style="65" customWidth="1"/>
    <col min="6910" max="6910" width="2.42578125" style="65" customWidth="1"/>
    <col min="6911" max="6911" width="6.5703125" style="65" customWidth="1"/>
    <col min="6912" max="6912" width="2.42578125" style="65" customWidth="1"/>
    <col min="6913" max="6913" width="24.85546875" style="65" customWidth="1"/>
    <col min="6914" max="6914" width="2.42578125" style="65" customWidth="1"/>
    <col min="6915" max="6915" width="24.85546875" style="65" customWidth="1"/>
    <col min="6916" max="6916" width="2.42578125" style="65" customWidth="1"/>
    <col min="6917" max="6917" width="24.85546875" style="65" customWidth="1"/>
    <col min="6918" max="6918" width="2.42578125" style="65" customWidth="1"/>
    <col min="6919" max="6919" width="24.85546875" style="65" customWidth="1"/>
    <col min="6920" max="6920" width="2.42578125" style="65" customWidth="1"/>
    <col min="6921" max="6921" width="24.85546875" style="65" customWidth="1"/>
    <col min="6922" max="6922" width="2.42578125" style="65" customWidth="1"/>
    <col min="6923" max="6923" width="24.85546875" style="65" customWidth="1"/>
    <col min="6924" max="6924" width="2.42578125" style="65" customWidth="1"/>
    <col min="6925" max="6925" width="24.85546875" style="65" customWidth="1"/>
    <col min="6926" max="6926" width="2.42578125" style="65" customWidth="1"/>
    <col min="6927" max="6927" width="24.85546875" style="65" customWidth="1"/>
    <col min="6928" max="6928" width="2.42578125" style="65" customWidth="1"/>
    <col min="6929" max="6929" width="24.85546875" style="65" customWidth="1"/>
    <col min="6930" max="6930" width="2.42578125" style="65" customWidth="1"/>
    <col min="6931" max="6931" width="24.85546875" style="65" customWidth="1"/>
    <col min="6932" max="6932" width="2.42578125" style="65" customWidth="1"/>
    <col min="6933" max="6933" width="24.85546875" style="65" customWidth="1"/>
    <col min="6934" max="6934" width="2.42578125" style="65" customWidth="1"/>
    <col min="6935" max="6935" width="24.85546875" style="65" customWidth="1"/>
    <col min="6936" max="6936" width="2.42578125" style="65" customWidth="1"/>
    <col min="6937" max="6937" width="24.85546875" style="65" customWidth="1"/>
    <col min="6938" max="6938" width="17" style="65" customWidth="1"/>
    <col min="6939" max="7164" width="9.140625" style="65"/>
    <col min="7165" max="7165" width="53.28515625" style="65" customWidth="1"/>
    <col min="7166" max="7166" width="2.42578125" style="65" customWidth="1"/>
    <col min="7167" max="7167" width="6.5703125" style="65" customWidth="1"/>
    <col min="7168" max="7168" width="2.42578125" style="65" customWidth="1"/>
    <col min="7169" max="7169" width="24.85546875" style="65" customWidth="1"/>
    <col min="7170" max="7170" width="2.42578125" style="65" customWidth="1"/>
    <col min="7171" max="7171" width="24.85546875" style="65" customWidth="1"/>
    <col min="7172" max="7172" width="2.42578125" style="65" customWidth="1"/>
    <col min="7173" max="7173" width="24.85546875" style="65" customWidth="1"/>
    <col min="7174" max="7174" width="2.42578125" style="65" customWidth="1"/>
    <col min="7175" max="7175" width="24.85546875" style="65" customWidth="1"/>
    <col min="7176" max="7176" width="2.42578125" style="65" customWidth="1"/>
    <col min="7177" max="7177" width="24.85546875" style="65" customWidth="1"/>
    <col min="7178" max="7178" width="2.42578125" style="65" customWidth="1"/>
    <col min="7179" max="7179" width="24.85546875" style="65" customWidth="1"/>
    <col min="7180" max="7180" width="2.42578125" style="65" customWidth="1"/>
    <col min="7181" max="7181" width="24.85546875" style="65" customWidth="1"/>
    <col min="7182" max="7182" width="2.42578125" style="65" customWidth="1"/>
    <col min="7183" max="7183" width="24.85546875" style="65" customWidth="1"/>
    <col min="7184" max="7184" width="2.42578125" style="65" customWidth="1"/>
    <col min="7185" max="7185" width="24.85546875" style="65" customWidth="1"/>
    <col min="7186" max="7186" width="2.42578125" style="65" customWidth="1"/>
    <col min="7187" max="7187" width="24.85546875" style="65" customWidth="1"/>
    <col min="7188" max="7188" width="2.42578125" style="65" customWidth="1"/>
    <col min="7189" max="7189" width="24.85546875" style="65" customWidth="1"/>
    <col min="7190" max="7190" width="2.42578125" style="65" customWidth="1"/>
    <col min="7191" max="7191" width="24.85546875" style="65" customWidth="1"/>
    <col min="7192" max="7192" width="2.42578125" style="65" customWidth="1"/>
    <col min="7193" max="7193" width="24.85546875" style="65" customWidth="1"/>
    <col min="7194" max="7194" width="17" style="65" customWidth="1"/>
    <col min="7195" max="7420" width="9.140625" style="65"/>
    <col min="7421" max="7421" width="53.28515625" style="65" customWidth="1"/>
    <col min="7422" max="7422" width="2.42578125" style="65" customWidth="1"/>
    <col min="7423" max="7423" width="6.5703125" style="65" customWidth="1"/>
    <col min="7424" max="7424" width="2.42578125" style="65" customWidth="1"/>
    <col min="7425" max="7425" width="24.85546875" style="65" customWidth="1"/>
    <col min="7426" max="7426" width="2.42578125" style="65" customWidth="1"/>
    <col min="7427" max="7427" width="24.85546875" style="65" customWidth="1"/>
    <col min="7428" max="7428" width="2.42578125" style="65" customWidth="1"/>
    <col min="7429" max="7429" width="24.85546875" style="65" customWidth="1"/>
    <col min="7430" max="7430" width="2.42578125" style="65" customWidth="1"/>
    <col min="7431" max="7431" width="24.85546875" style="65" customWidth="1"/>
    <col min="7432" max="7432" width="2.42578125" style="65" customWidth="1"/>
    <col min="7433" max="7433" width="24.85546875" style="65" customWidth="1"/>
    <col min="7434" max="7434" width="2.42578125" style="65" customWidth="1"/>
    <col min="7435" max="7435" width="24.85546875" style="65" customWidth="1"/>
    <col min="7436" max="7436" width="2.42578125" style="65" customWidth="1"/>
    <col min="7437" max="7437" width="24.85546875" style="65" customWidth="1"/>
    <col min="7438" max="7438" width="2.42578125" style="65" customWidth="1"/>
    <col min="7439" max="7439" width="24.85546875" style="65" customWidth="1"/>
    <col min="7440" max="7440" width="2.42578125" style="65" customWidth="1"/>
    <col min="7441" max="7441" width="24.85546875" style="65" customWidth="1"/>
    <col min="7442" max="7442" width="2.42578125" style="65" customWidth="1"/>
    <col min="7443" max="7443" width="24.85546875" style="65" customWidth="1"/>
    <col min="7444" max="7444" width="2.42578125" style="65" customWidth="1"/>
    <col min="7445" max="7445" width="24.85546875" style="65" customWidth="1"/>
    <col min="7446" max="7446" width="2.42578125" style="65" customWidth="1"/>
    <col min="7447" max="7447" width="24.85546875" style="65" customWidth="1"/>
    <col min="7448" max="7448" width="2.42578125" style="65" customWidth="1"/>
    <col min="7449" max="7449" width="24.85546875" style="65" customWidth="1"/>
    <col min="7450" max="7450" width="17" style="65" customWidth="1"/>
    <col min="7451" max="7676" width="9.140625" style="65"/>
    <col min="7677" max="7677" width="53.28515625" style="65" customWidth="1"/>
    <col min="7678" max="7678" width="2.42578125" style="65" customWidth="1"/>
    <col min="7679" max="7679" width="6.5703125" style="65" customWidth="1"/>
    <col min="7680" max="7680" width="2.42578125" style="65" customWidth="1"/>
    <col min="7681" max="7681" width="24.85546875" style="65" customWidth="1"/>
    <col min="7682" max="7682" width="2.42578125" style="65" customWidth="1"/>
    <col min="7683" max="7683" width="24.85546875" style="65" customWidth="1"/>
    <col min="7684" max="7684" width="2.42578125" style="65" customWidth="1"/>
    <col min="7685" max="7685" width="24.85546875" style="65" customWidth="1"/>
    <col min="7686" max="7686" width="2.42578125" style="65" customWidth="1"/>
    <col min="7687" max="7687" width="24.85546875" style="65" customWidth="1"/>
    <col min="7688" max="7688" width="2.42578125" style="65" customWidth="1"/>
    <col min="7689" max="7689" width="24.85546875" style="65" customWidth="1"/>
    <col min="7690" max="7690" width="2.42578125" style="65" customWidth="1"/>
    <col min="7691" max="7691" width="24.85546875" style="65" customWidth="1"/>
    <col min="7692" max="7692" width="2.42578125" style="65" customWidth="1"/>
    <col min="7693" max="7693" width="24.85546875" style="65" customWidth="1"/>
    <col min="7694" max="7694" width="2.42578125" style="65" customWidth="1"/>
    <col min="7695" max="7695" width="24.85546875" style="65" customWidth="1"/>
    <col min="7696" max="7696" width="2.42578125" style="65" customWidth="1"/>
    <col min="7697" max="7697" width="24.85546875" style="65" customWidth="1"/>
    <col min="7698" max="7698" width="2.42578125" style="65" customWidth="1"/>
    <col min="7699" max="7699" width="24.85546875" style="65" customWidth="1"/>
    <col min="7700" max="7700" width="2.42578125" style="65" customWidth="1"/>
    <col min="7701" max="7701" width="24.85546875" style="65" customWidth="1"/>
    <col min="7702" max="7702" width="2.42578125" style="65" customWidth="1"/>
    <col min="7703" max="7703" width="24.85546875" style="65" customWidth="1"/>
    <col min="7704" max="7704" width="2.42578125" style="65" customWidth="1"/>
    <col min="7705" max="7705" width="24.85546875" style="65" customWidth="1"/>
    <col min="7706" max="7706" width="17" style="65" customWidth="1"/>
    <col min="7707" max="7932" width="9.140625" style="65"/>
    <col min="7933" max="7933" width="53.28515625" style="65" customWidth="1"/>
    <col min="7934" max="7934" width="2.42578125" style="65" customWidth="1"/>
    <col min="7935" max="7935" width="6.5703125" style="65" customWidth="1"/>
    <col min="7936" max="7936" width="2.42578125" style="65" customWidth="1"/>
    <col min="7937" max="7937" width="24.85546875" style="65" customWidth="1"/>
    <col min="7938" max="7938" width="2.42578125" style="65" customWidth="1"/>
    <col min="7939" max="7939" width="24.85546875" style="65" customWidth="1"/>
    <col min="7940" max="7940" width="2.42578125" style="65" customWidth="1"/>
    <col min="7941" max="7941" width="24.85546875" style="65" customWidth="1"/>
    <col min="7942" max="7942" width="2.42578125" style="65" customWidth="1"/>
    <col min="7943" max="7943" width="24.85546875" style="65" customWidth="1"/>
    <col min="7944" max="7944" width="2.42578125" style="65" customWidth="1"/>
    <col min="7945" max="7945" width="24.85546875" style="65" customWidth="1"/>
    <col min="7946" max="7946" width="2.42578125" style="65" customWidth="1"/>
    <col min="7947" max="7947" width="24.85546875" style="65" customWidth="1"/>
    <col min="7948" max="7948" width="2.42578125" style="65" customWidth="1"/>
    <col min="7949" max="7949" width="24.85546875" style="65" customWidth="1"/>
    <col min="7950" max="7950" width="2.42578125" style="65" customWidth="1"/>
    <col min="7951" max="7951" width="24.85546875" style="65" customWidth="1"/>
    <col min="7952" max="7952" width="2.42578125" style="65" customWidth="1"/>
    <col min="7953" max="7953" width="24.85546875" style="65" customWidth="1"/>
    <col min="7954" max="7954" width="2.42578125" style="65" customWidth="1"/>
    <col min="7955" max="7955" width="24.85546875" style="65" customWidth="1"/>
    <col min="7956" max="7956" width="2.42578125" style="65" customWidth="1"/>
    <col min="7957" max="7957" width="24.85546875" style="65" customWidth="1"/>
    <col min="7958" max="7958" width="2.42578125" style="65" customWidth="1"/>
    <col min="7959" max="7959" width="24.85546875" style="65" customWidth="1"/>
    <col min="7960" max="7960" width="2.42578125" style="65" customWidth="1"/>
    <col min="7961" max="7961" width="24.85546875" style="65" customWidth="1"/>
    <col min="7962" max="7962" width="17" style="65" customWidth="1"/>
    <col min="7963" max="8188" width="9.140625" style="65"/>
    <col min="8189" max="8189" width="53.28515625" style="65" customWidth="1"/>
    <col min="8190" max="8190" width="2.42578125" style="65" customWidth="1"/>
    <col min="8191" max="8191" width="6.5703125" style="65" customWidth="1"/>
    <col min="8192" max="8192" width="2.42578125" style="65" customWidth="1"/>
    <col min="8193" max="8193" width="24.85546875" style="65" customWidth="1"/>
    <col min="8194" max="8194" width="2.42578125" style="65" customWidth="1"/>
    <col min="8195" max="8195" width="24.85546875" style="65" customWidth="1"/>
    <col min="8196" max="8196" width="2.42578125" style="65" customWidth="1"/>
    <col min="8197" max="8197" width="24.85546875" style="65" customWidth="1"/>
    <col min="8198" max="8198" width="2.42578125" style="65" customWidth="1"/>
    <col min="8199" max="8199" width="24.85546875" style="65" customWidth="1"/>
    <col min="8200" max="8200" width="2.42578125" style="65" customWidth="1"/>
    <col min="8201" max="8201" width="24.85546875" style="65" customWidth="1"/>
    <col min="8202" max="8202" width="2.42578125" style="65" customWidth="1"/>
    <col min="8203" max="8203" width="24.85546875" style="65" customWidth="1"/>
    <col min="8204" max="8204" width="2.42578125" style="65" customWidth="1"/>
    <col min="8205" max="8205" width="24.85546875" style="65" customWidth="1"/>
    <col min="8206" max="8206" width="2.42578125" style="65" customWidth="1"/>
    <col min="8207" max="8207" width="24.85546875" style="65" customWidth="1"/>
    <col min="8208" max="8208" width="2.42578125" style="65" customWidth="1"/>
    <col min="8209" max="8209" width="24.85546875" style="65" customWidth="1"/>
    <col min="8210" max="8210" width="2.42578125" style="65" customWidth="1"/>
    <col min="8211" max="8211" width="24.85546875" style="65" customWidth="1"/>
    <col min="8212" max="8212" width="2.42578125" style="65" customWidth="1"/>
    <col min="8213" max="8213" width="24.85546875" style="65" customWidth="1"/>
    <col min="8214" max="8214" width="2.42578125" style="65" customWidth="1"/>
    <col min="8215" max="8215" width="24.85546875" style="65" customWidth="1"/>
    <col min="8216" max="8216" width="2.42578125" style="65" customWidth="1"/>
    <col min="8217" max="8217" width="24.85546875" style="65" customWidth="1"/>
    <col min="8218" max="8218" width="17" style="65" customWidth="1"/>
    <col min="8219" max="8444" width="9.140625" style="65"/>
    <col min="8445" max="8445" width="53.28515625" style="65" customWidth="1"/>
    <col min="8446" max="8446" width="2.42578125" style="65" customWidth="1"/>
    <col min="8447" max="8447" width="6.5703125" style="65" customWidth="1"/>
    <col min="8448" max="8448" width="2.42578125" style="65" customWidth="1"/>
    <col min="8449" max="8449" width="24.85546875" style="65" customWidth="1"/>
    <col min="8450" max="8450" width="2.42578125" style="65" customWidth="1"/>
    <col min="8451" max="8451" width="24.85546875" style="65" customWidth="1"/>
    <col min="8452" max="8452" width="2.42578125" style="65" customWidth="1"/>
    <col min="8453" max="8453" width="24.85546875" style="65" customWidth="1"/>
    <col min="8454" max="8454" width="2.42578125" style="65" customWidth="1"/>
    <col min="8455" max="8455" width="24.85546875" style="65" customWidth="1"/>
    <col min="8456" max="8456" width="2.42578125" style="65" customWidth="1"/>
    <col min="8457" max="8457" width="24.85546875" style="65" customWidth="1"/>
    <col min="8458" max="8458" width="2.42578125" style="65" customWidth="1"/>
    <col min="8459" max="8459" width="24.85546875" style="65" customWidth="1"/>
    <col min="8460" max="8460" width="2.42578125" style="65" customWidth="1"/>
    <col min="8461" max="8461" width="24.85546875" style="65" customWidth="1"/>
    <col min="8462" max="8462" width="2.42578125" style="65" customWidth="1"/>
    <col min="8463" max="8463" width="24.85546875" style="65" customWidth="1"/>
    <col min="8464" max="8464" width="2.42578125" style="65" customWidth="1"/>
    <col min="8465" max="8465" width="24.85546875" style="65" customWidth="1"/>
    <col min="8466" max="8466" width="2.42578125" style="65" customWidth="1"/>
    <col min="8467" max="8467" width="24.85546875" style="65" customWidth="1"/>
    <col min="8468" max="8468" width="2.42578125" style="65" customWidth="1"/>
    <col min="8469" max="8469" width="24.85546875" style="65" customWidth="1"/>
    <col min="8470" max="8470" width="2.42578125" style="65" customWidth="1"/>
    <col min="8471" max="8471" width="24.85546875" style="65" customWidth="1"/>
    <col min="8472" max="8472" width="2.42578125" style="65" customWidth="1"/>
    <col min="8473" max="8473" width="24.85546875" style="65" customWidth="1"/>
    <col min="8474" max="8474" width="17" style="65" customWidth="1"/>
    <col min="8475" max="8700" width="9.140625" style="65"/>
    <col min="8701" max="8701" width="53.28515625" style="65" customWidth="1"/>
    <col min="8702" max="8702" width="2.42578125" style="65" customWidth="1"/>
    <col min="8703" max="8703" width="6.5703125" style="65" customWidth="1"/>
    <col min="8704" max="8704" width="2.42578125" style="65" customWidth="1"/>
    <col min="8705" max="8705" width="24.85546875" style="65" customWidth="1"/>
    <col min="8706" max="8706" width="2.42578125" style="65" customWidth="1"/>
    <col min="8707" max="8707" width="24.85546875" style="65" customWidth="1"/>
    <col min="8708" max="8708" width="2.42578125" style="65" customWidth="1"/>
    <col min="8709" max="8709" width="24.85546875" style="65" customWidth="1"/>
    <col min="8710" max="8710" width="2.42578125" style="65" customWidth="1"/>
    <col min="8711" max="8711" width="24.85546875" style="65" customWidth="1"/>
    <col min="8712" max="8712" width="2.42578125" style="65" customWidth="1"/>
    <col min="8713" max="8713" width="24.85546875" style="65" customWidth="1"/>
    <col min="8714" max="8714" width="2.42578125" style="65" customWidth="1"/>
    <col min="8715" max="8715" width="24.85546875" style="65" customWidth="1"/>
    <col min="8716" max="8716" width="2.42578125" style="65" customWidth="1"/>
    <col min="8717" max="8717" width="24.85546875" style="65" customWidth="1"/>
    <col min="8718" max="8718" width="2.42578125" style="65" customWidth="1"/>
    <col min="8719" max="8719" width="24.85546875" style="65" customWidth="1"/>
    <col min="8720" max="8720" width="2.42578125" style="65" customWidth="1"/>
    <col min="8721" max="8721" width="24.85546875" style="65" customWidth="1"/>
    <col min="8722" max="8722" width="2.42578125" style="65" customWidth="1"/>
    <col min="8723" max="8723" width="24.85546875" style="65" customWidth="1"/>
    <col min="8724" max="8724" width="2.42578125" style="65" customWidth="1"/>
    <col min="8725" max="8725" width="24.85546875" style="65" customWidth="1"/>
    <col min="8726" max="8726" width="2.42578125" style="65" customWidth="1"/>
    <col min="8727" max="8727" width="24.85546875" style="65" customWidth="1"/>
    <col min="8728" max="8728" width="2.42578125" style="65" customWidth="1"/>
    <col min="8729" max="8729" width="24.85546875" style="65" customWidth="1"/>
    <col min="8730" max="8730" width="17" style="65" customWidth="1"/>
    <col min="8731" max="8956" width="9.140625" style="65"/>
    <col min="8957" max="8957" width="53.28515625" style="65" customWidth="1"/>
    <col min="8958" max="8958" width="2.42578125" style="65" customWidth="1"/>
    <col min="8959" max="8959" width="6.5703125" style="65" customWidth="1"/>
    <col min="8960" max="8960" width="2.42578125" style="65" customWidth="1"/>
    <col min="8961" max="8961" width="24.85546875" style="65" customWidth="1"/>
    <col min="8962" max="8962" width="2.42578125" style="65" customWidth="1"/>
    <col min="8963" max="8963" width="24.85546875" style="65" customWidth="1"/>
    <col min="8964" max="8964" width="2.42578125" style="65" customWidth="1"/>
    <col min="8965" max="8965" width="24.85546875" style="65" customWidth="1"/>
    <col min="8966" max="8966" width="2.42578125" style="65" customWidth="1"/>
    <col min="8967" max="8967" width="24.85546875" style="65" customWidth="1"/>
    <col min="8968" max="8968" width="2.42578125" style="65" customWidth="1"/>
    <col min="8969" max="8969" width="24.85546875" style="65" customWidth="1"/>
    <col min="8970" max="8970" width="2.42578125" style="65" customWidth="1"/>
    <col min="8971" max="8971" width="24.85546875" style="65" customWidth="1"/>
    <col min="8972" max="8972" width="2.42578125" style="65" customWidth="1"/>
    <col min="8973" max="8973" width="24.85546875" style="65" customWidth="1"/>
    <col min="8974" max="8974" width="2.42578125" style="65" customWidth="1"/>
    <col min="8975" max="8975" width="24.85546875" style="65" customWidth="1"/>
    <col min="8976" max="8976" width="2.42578125" style="65" customWidth="1"/>
    <col min="8977" max="8977" width="24.85546875" style="65" customWidth="1"/>
    <col min="8978" max="8978" width="2.42578125" style="65" customWidth="1"/>
    <col min="8979" max="8979" width="24.85546875" style="65" customWidth="1"/>
    <col min="8980" max="8980" width="2.42578125" style="65" customWidth="1"/>
    <col min="8981" max="8981" width="24.85546875" style="65" customWidth="1"/>
    <col min="8982" max="8982" width="2.42578125" style="65" customWidth="1"/>
    <col min="8983" max="8983" width="24.85546875" style="65" customWidth="1"/>
    <col min="8984" max="8984" width="2.42578125" style="65" customWidth="1"/>
    <col min="8985" max="8985" width="24.85546875" style="65" customWidth="1"/>
    <col min="8986" max="8986" width="17" style="65" customWidth="1"/>
    <col min="8987" max="9212" width="9.140625" style="65"/>
    <col min="9213" max="9213" width="53.28515625" style="65" customWidth="1"/>
    <col min="9214" max="9214" width="2.42578125" style="65" customWidth="1"/>
    <col min="9215" max="9215" width="6.5703125" style="65" customWidth="1"/>
    <col min="9216" max="9216" width="2.42578125" style="65" customWidth="1"/>
    <col min="9217" max="9217" width="24.85546875" style="65" customWidth="1"/>
    <col min="9218" max="9218" width="2.42578125" style="65" customWidth="1"/>
    <col min="9219" max="9219" width="24.85546875" style="65" customWidth="1"/>
    <col min="9220" max="9220" width="2.42578125" style="65" customWidth="1"/>
    <col min="9221" max="9221" width="24.85546875" style="65" customWidth="1"/>
    <col min="9222" max="9222" width="2.42578125" style="65" customWidth="1"/>
    <col min="9223" max="9223" width="24.85546875" style="65" customWidth="1"/>
    <col min="9224" max="9224" width="2.42578125" style="65" customWidth="1"/>
    <col min="9225" max="9225" width="24.85546875" style="65" customWidth="1"/>
    <col min="9226" max="9226" width="2.42578125" style="65" customWidth="1"/>
    <col min="9227" max="9227" width="24.85546875" style="65" customWidth="1"/>
    <col min="9228" max="9228" width="2.42578125" style="65" customWidth="1"/>
    <col min="9229" max="9229" width="24.85546875" style="65" customWidth="1"/>
    <col min="9230" max="9230" width="2.42578125" style="65" customWidth="1"/>
    <col min="9231" max="9231" width="24.85546875" style="65" customWidth="1"/>
    <col min="9232" max="9232" width="2.42578125" style="65" customWidth="1"/>
    <col min="9233" max="9233" width="24.85546875" style="65" customWidth="1"/>
    <col min="9234" max="9234" width="2.42578125" style="65" customWidth="1"/>
    <col min="9235" max="9235" width="24.85546875" style="65" customWidth="1"/>
    <col min="9236" max="9236" width="2.42578125" style="65" customWidth="1"/>
    <col min="9237" max="9237" width="24.85546875" style="65" customWidth="1"/>
    <col min="9238" max="9238" width="2.42578125" style="65" customWidth="1"/>
    <col min="9239" max="9239" width="24.85546875" style="65" customWidth="1"/>
    <col min="9240" max="9240" width="2.42578125" style="65" customWidth="1"/>
    <col min="9241" max="9241" width="24.85546875" style="65" customWidth="1"/>
    <col min="9242" max="9242" width="17" style="65" customWidth="1"/>
    <col min="9243" max="9468" width="9.140625" style="65"/>
    <col min="9469" max="9469" width="53.28515625" style="65" customWidth="1"/>
    <col min="9470" max="9470" width="2.42578125" style="65" customWidth="1"/>
    <col min="9471" max="9471" width="6.5703125" style="65" customWidth="1"/>
    <col min="9472" max="9472" width="2.42578125" style="65" customWidth="1"/>
    <col min="9473" max="9473" width="24.85546875" style="65" customWidth="1"/>
    <col min="9474" max="9474" width="2.42578125" style="65" customWidth="1"/>
    <col min="9475" max="9475" width="24.85546875" style="65" customWidth="1"/>
    <col min="9476" max="9476" width="2.42578125" style="65" customWidth="1"/>
    <col min="9477" max="9477" width="24.85546875" style="65" customWidth="1"/>
    <col min="9478" max="9478" width="2.42578125" style="65" customWidth="1"/>
    <col min="9479" max="9479" width="24.85546875" style="65" customWidth="1"/>
    <col min="9480" max="9480" width="2.42578125" style="65" customWidth="1"/>
    <col min="9481" max="9481" width="24.85546875" style="65" customWidth="1"/>
    <col min="9482" max="9482" width="2.42578125" style="65" customWidth="1"/>
    <col min="9483" max="9483" width="24.85546875" style="65" customWidth="1"/>
    <col min="9484" max="9484" width="2.42578125" style="65" customWidth="1"/>
    <col min="9485" max="9485" width="24.85546875" style="65" customWidth="1"/>
    <col min="9486" max="9486" width="2.42578125" style="65" customWidth="1"/>
    <col min="9487" max="9487" width="24.85546875" style="65" customWidth="1"/>
    <col min="9488" max="9488" width="2.42578125" style="65" customWidth="1"/>
    <col min="9489" max="9489" width="24.85546875" style="65" customWidth="1"/>
    <col min="9490" max="9490" width="2.42578125" style="65" customWidth="1"/>
    <col min="9491" max="9491" width="24.85546875" style="65" customWidth="1"/>
    <col min="9492" max="9492" width="2.42578125" style="65" customWidth="1"/>
    <col min="9493" max="9493" width="24.85546875" style="65" customWidth="1"/>
    <col min="9494" max="9494" width="2.42578125" style="65" customWidth="1"/>
    <col min="9495" max="9495" width="24.85546875" style="65" customWidth="1"/>
    <col min="9496" max="9496" width="2.42578125" style="65" customWidth="1"/>
    <col min="9497" max="9497" width="24.85546875" style="65" customWidth="1"/>
    <col min="9498" max="9498" width="17" style="65" customWidth="1"/>
    <col min="9499" max="9724" width="9.140625" style="65"/>
    <col min="9725" max="9725" width="53.28515625" style="65" customWidth="1"/>
    <col min="9726" max="9726" width="2.42578125" style="65" customWidth="1"/>
    <col min="9727" max="9727" width="6.5703125" style="65" customWidth="1"/>
    <col min="9728" max="9728" width="2.42578125" style="65" customWidth="1"/>
    <col min="9729" max="9729" width="24.85546875" style="65" customWidth="1"/>
    <col min="9730" max="9730" width="2.42578125" style="65" customWidth="1"/>
    <col min="9731" max="9731" width="24.85546875" style="65" customWidth="1"/>
    <col min="9732" max="9732" width="2.42578125" style="65" customWidth="1"/>
    <col min="9733" max="9733" width="24.85546875" style="65" customWidth="1"/>
    <col min="9734" max="9734" width="2.42578125" style="65" customWidth="1"/>
    <col min="9735" max="9735" width="24.85546875" style="65" customWidth="1"/>
    <col min="9736" max="9736" width="2.42578125" style="65" customWidth="1"/>
    <col min="9737" max="9737" width="24.85546875" style="65" customWidth="1"/>
    <col min="9738" max="9738" width="2.42578125" style="65" customWidth="1"/>
    <col min="9739" max="9739" width="24.85546875" style="65" customWidth="1"/>
    <col min="9740" max="9740" width="2.42578125" style="65" customWidth="1"/>
    <col min="9741" max="9741" width="24.85546875" style="65" customWidth="1"/>
    <col min="9742" max="9742" width="2.42578125" style="65" customWidth="1"/>
    <col min="9743" max="9743" width="24.85546875" style="65" customWidth="1"/>
    <col min="9744" max="9744" width="2.42578125" style="65" customWidth="1"/>
    <col min="9745" max="9745" width="24.85546875" style="65" customWidth="1"/>
    <col min="9746" max="9746" width="2.42578125" style="65" customWidth="1"/>
    <col min="9747" max="9747" width="24.85546875" style="65" customWidth="1"/>
    <col min="9748" max="9748" width="2.42578125" style="65" customWidth="1"/>
    <col min="9749" max="9749" width="24.85546875" style="65" customWidth="1"/>
    <col min="9750" max="9750" width="2.42578125" style="65" customWidth="1"/>
    <col min="9751" max="9751" width="24.85546875" style="65" customWidth="1"/>
    <col min="9752" max="9752" width="2.42578125" style="65" customWidth="1"/>
    <col min="9753" max="9753" width="24.85546875" style="65" customWidth="1"/>
    <col min="9754" max="9754" width="17" style="65" customWidth="1"/>
    <col min="9755" max="9980" width="9.140625" style="65"/>
    <col min="9981" max="9981" width="53.28515625" style="65" customWidth="1"/>
    <col min="9982" max="9982" width="2.42578125" style="65" customWidth="1"/>
    <col min="9983" max="9983" width="6.5703125" style="65" customWidth="1"/>
    <col min="9984" max="9984" width="2.42578125" style="65" customWidth="1"/>
    <col min="9985" max="9985" width="24.85546875" style="65" customWidth="1"/>
    <col min="9986" max="9986" width="2.42578125" style="65" customWidth="1"/>
    <col min="9987" max="9987" width="24.85546875" style="65" customWidth="1"/>
    <col min="9988" max="9988" width="2.42578125" style="65" customWidth="1"/>
    <col min="9989" max="9989" width="24.85546875" style="65" customWidth="1"/>
    <col min="9990" max="9990" width="2.42578125" style="65" customWidth="1"/>
    <col min="9991" max="9991" width="24.85546875" style="65" customWidth="1"/>
    <col min="9992" max="9992" width="2.42578125" style="65" customWidth="1"/>
    <col min="9993" max="9993" width="24.85546875" style="65" customWidth="1"/>
    <col min="9994" max="9994" width="2.42578125" style="65" customWidth="1"/>
    <col min="9995" max="9995" width="24.85546875" style="65" customWidth="1"/>
    <col min="9996" max="9996" width="2.42578125" style="65" customWidth="1"/>
    <col min="9997" max="9997" width="24.85546875" style="65" customWidth="1"/>
    <col min="9998" max="9998" width="2.42578125" style="65" customWidth="1"/>
    <col min="9999" max="9999" width="24.85546875" style="65" customWidth="1"/>
    <col min="10000" max="10000" width="2.42578125" style="65" customWidth="1"/>
    <col min="10001" max="10001" width="24.85546875" style="65" customWidth="1"/>
    <col min="10002" max="10002" width="2.42578125" style="65" customWidth="1"/>
    <col min="10003" max="10003" width="24.85546875" style="65" customWidth="1"/>
    <col min="10004" max="10004" width="2.42578125" style="65" customWidth="1"/>
    <col min="10005" max="10005" width="24.85546875" style="65" customWidth="1"/>
    <col min="10006" max="10006" width="2.42578125" style="65" customWidth="1"/>
    <col min="10007" max="10007" width="24.85546875" style="65" customWidth="1"/>
    <col min="10008" max="10008" width="2.42578125" style="65" customWidth="1"/>
    <col min="10009" max="10009" width="24.85546875" style="65" customWidth="1"/>
    <col min="10010" max="10010" width="17" style="65" customWidth="1"/>
    <col min="10011" max="10236" width="9.140625" style="65"/>
    <col min="10237" max="10237" width="53.28515625" style="65" customWidth="1"/>
    <col min="10238" max="10238" width="2.42578125" style="65" customWidth="1"/>
    <col min="10239" max="10239" width="6.5703125" style="65" customWidth="1"/>
    <col min="10240" max="10240" width="2.42578125" style="65" customWidth="1"/>
    <col min="10241" max="10241" width="24.85546875" style="65" customWidth="1"/>
    <col min="10242" max="10242" width="2.42578125" style="65" customWidth="1"/>
    <col min="10243" max="10243" width="24.85546875" style="65" customWidth="1"/>
    <col min="10244" max="10244" width="2.42578125" style="65" customWidth="1"/>
    <col min="10245" max="10245" width="24.85546875" style="65" customWidth="1"/>
    <col min="10246" max="10246" width="2.42578125" style="65" customWidth="1"/>
    <col min="10247" max="10247" width="24.85546875" style="65" customWidth="1"/>
    <col min="10248" max="10248" width="2.42578125" style="65" customWidth="1"/>
    <col min="10249" max="10249" width="24.85546875" style="65" customWidth="1"/>
    <col min="10250" max="10250" width="2.42578125" style="65" customWidth="1"/>
    <col min="10251" max="10251" width="24.85546875" style="65" customWidth="1"/>
    <col min="10252" max="10252" width="2.42578125" style="65" customWidth="1"/>
    <col min="10253" max="10253" width="24.85546875" style="65" customWidth="1"/>
    <col min="10254" max="10254" width="2.42578125" style="65" customWidth="1"/>
    <col min="10255" max="10255" width="24.85546875" style="65" customWidth="1"/>
    <col min="10256" max="10256" width="2.42578125" style="65" customWidth="1"/>
    <col min="10257" max="10257" width="24.85546875" style="65" customWidth="1"/>
    <col min="10258" max="10258" width="2.42578125" style="65" customWidth="1"/>
    <col min="10259" max="10259" width="24.85546875" style="65" customWidth="1"/>
    <col min="10260" max="10260" width="2.42578125" style="65" customWidth="1"/>
    <col min="10261" max="10261" width="24.85546875" style="65" customWidth="1"/>
    <col min="10262" max="10262" width="2.42578125" style="65" customWidth="1"/>
    <col min="10263" max="10263" width="24.85546875" style="65" customWidth="1"/>
    <col min="10264" max="10264" width="2.42578125" style="65" customWidth="1"/>
    <col min="10265" max="10265" width="24.85546875" style="65" customWidth="1"/>
    <col min="10266" max="10266" width="17" style="65" customWidth="1"/>
    <col min="10267" max="10492" width="9.140625" style="65"/>
    <col min="10493" max="10493" width="53.28515625" style="65" customWidth="1"/>
    <col min="10494" max="10494" width="2.42578125" style="65" customWidth="1"/>
    <col min="10495" max="10495" width="6.5703125" style="65" customWidth="1"/>
    <col min="10496" max="10496" width="2.42578125" style="65" customWidth="1"/>
    <col min="10497" max="10497" width="24.85546875" style="65" customWidth="1"/>
    <col min="10498" max="10498" width="2.42578125" style="65" customWidth="1"/>
    <col min="10499" max="10499" width="24.85546875" style="65" customWidth="1"/>
    <col min="10500" max="10500" width="2.42578125" style="65" customWidth="1"/>
    <col min="10501" max="10501" width="24.85546875" style="65" customWidth="1"/>
    <col min="10502" max="10502" width="2.42578125" style="65" customWidth="1"/>
    <col min="10503" max="10503" width="24.85546875" style="65" customWidth="1"/>
    <col min="10504" max="10504" width="2.42578125" style="65" customWidth="1"/>
    <col min="10505" max="10505" width="24.85546875" style="65" customWidth="1"/>
    <col min="10506" max="10506" width="2.42578125" style="65" customWidth="1"/>
    <col min="10507" max="10507" width="24.85546875" style="65" customWidth="1"/>
    <col min="10508" max="10508" width="2.42578125" style="65" customWidth="1"/>
    <col min="10509" max="10509" width="24.85546875" style="65" customWidth="1"/>
    <col min="10510" max="10510" width="2.42578125" style="65" customWidth="1"/>
    <col min="10511" max="10511" width="24.85546875" style="65" customWidth="1"/>
    <col min="10512" max="10512" width="2.42578125" style="65" customWidth="1"/>
    <col min="10513" max="10513" width="24.85546875" style="65" customWidth="1"/>
    <col min="10514" max="10514" width="2.42578125" style="65" customWidth="1"/>
    <col min="10515" max="10515" width="24.85546875" style="65" customWidth="1"/>
    <col min="10516" max="10516" width="2.42578125" style="65" customWidth="1"/>
    <col min="10517" max="10517" width="24.85546875" style="65" customWidth="1"/>
    <col min="10518" max="10518" width="2.42578125" style="65" customWidth="1"/>
    <col min="10519" max="10519" width="24.85546875" style="65" customWidth="1"/>
    <col min="10520" max="10520" width="2.42578125" style="65" customWidth="1"/>
    <col min="10521" max="10521" width="24.85546875" style="65" customWidth="1"/>
    <col min="10522" max="10522" width="17" style="65" customWidth="1"/>
    <col min="10523" max="10748" width="9.140625" style="65"/>
    <col min="10749" max="10749" width="53.28515625" style="65" customWidth="1"/>
    <col min="10750" max="10750" width="2.42578125" style="65" customWidth="1"/>
    <col min="10751" max="10751" width="6.5703125" style="65" customWidth="1"/>
    <col min="10752" max="10752" width="2.42578125" style="65" customWidth="1"/>
    <col min="10753" max="10753" width="24.85546875" style="65" customWidth="1"/>
    <col min="10754" max="10754" width="2.42578125" style="65" customWidth="1"/>
    <col min="10755" max="10755" width="24.85546875" style="65" customWidth="1"/>
    <col min="10756" max="10756" width="2.42578125" style="65" customWidth="1"/>
    <col min="10757" max="10757" width="24.85546875" style="65" customWidth="1"/>
    <col min="10758" max="10758" width="2.42578125" style="65" customWidth="1"/>
    <col min="10759" max="10759" width="24.85546875" style="65" customWidth="1"/>
    <col min="10760" max="10760" width="2.42578125" style="65" customWidth="1"/>
    <col min="10761" max="10761" width="24.85546875" style="65" customWidth="1"/>
    <col min="10762" max="10762" width="2.42578125" style="65" customWidth="1"/>
    <col min="10763" max="10763" width="24.85546875" style="65" customWidth="1"/>
    <col min="10764" max="10764" width="2.42578125" style="65" customWidth="1"/>
    <col min="10765" max="10765" width="24.85546875" style="65" customWidth="1"/>
    <col min="10766" max="10766" width="2.42578125" style="65" customWidth="1"/>
    <col min="10767" max="10767" width="24.85546875" style="65" customWidth="1"/>
    <col min="10768" max="10768" width="2.42578125" style="65" customWidth="1"/>
    <col min="10769" max="10769" width="24.85546875" style="65" customWidth="1"/>
    <col min="10770" max="10770" width="2.42578125" style="65" customWidth="1"/>
    <col min="10771" max="10771" width="24.85546875" style="65" customWidth="1"/>
    <col min="10772" max="10772" width="2.42578125" style="65" customWidth="1"/>
    <col min="10773" max="10773" width="24.85546875" style="65" customWidth="1"/>
    <col min="10774" max="10774" width="2.42578125" style="65" customWidth="1"/>
    <col min="10775" max="10775" width="24.85546875" style="65" customWidth="1"/>
    <col min="10776" max="10776" width="2.42578125" style="65" customWidth="1"/>
    <col min="10777" max="10777" width="24.85546875" style="65" customWidth="1"/>
    <col min="10778" max="10778" width="17" style="65" customWidth="1"/>
    <col min="10779" max="11004" width="9.140625" style="65"/>
    <col min="11005" max="11005" width="53.28515625" style="65" customWidth="1"/>
    <col min="11006" max="11006" width="2.42578125" style="65" customWidth="1"/>
    <col min="11007" max="11007" width="6.5703125" style="65" customWidth="1"/>
    <col min="11008" max="11008" width="2.42578125" style="65" customWidth="1"/>
    <col min="11009" max="11009" width="24.85546875" style="65" customWidth="1"/>
    <col min="11010" max="11010" width="2.42578125" style="65" customWidth="1"/>
    <col min="11011" max="11011" width="24.85546875" style="65" customWidth="1"/>
    <col min="11012" max="11012" width="2.42578125" style="65" customWidth="1"/>
    <col min="11013" max="11013" width="24.85546875" style="65" customWidth="1"/>
    <col min="11014" max="11014" width="2.42578125" style="65" customWidth="1"/>
    <col min="11015" max="11015" width="24.85546875" style="65" customWidth="1"/>
    <col min="11016" max="11016" width="2.42578125" style="65" customWidth="1"/>
    <col min="11017" max="11017" width="24.85546875" style="65" customWidth="1"/>
    <col min="11018" max="11018" width="2.42578125" style="65" customWidth="1"/>
    <col min="11019" max="11019" width="24.85546875" style="65" customWidth="1"/>
    <col min="11020" max="11020" width="2.42578125" style="65" customWidth="1"/>
    <col min="11021" max="11021" width="24.85546875" style="65" customWidth="1"/>
    <col min="11022" max="11022" width="2.42578125" style="65" customWidth="1"/>
    <col min="11023" max="11023" width="24.85546875" style="65" customWidth="1"/>
    <col min="11024" max="11024" width="2.42578125" style="65" customWidth="1"/>
    <col min="11025" max="11025" width="24.85546875" style="65" customWidth="1"/>
    <col min="11026" max="11026" width="2.42578125" style="65" customWidth="1"/>
    <col min="11027" max="11027" width="24.85546875" style="65" customWidth="1"/>
    <col min="11028" max="11028" width="2.42578125" style="65" customWidth="1"/>
    <col min="11029" max="11029" width="24.85546875" style="65" customWidth="1"/>
    <col min="11030" max="11030" width="2.42578125" style="65" customWidth="1"/>
    <col min="11031" max="11031" width="24.85546875" style="65" customWidth="1"/>
    <col min="11032" max="11032" width="2.42578125" style="65" customWidth="1"/>
    <col min="11033" max="11033" width="24.85546875" style="65" customWidth="1"/>
    <col min="11034" max="11034" width="17" style="65" customWidth="1"/>
    <col min="11035" max="11260" width="9.140625" style="65"/>
    <col min="11261" max="11261" width="53.28515625" style="65" customWidth="1"/>
    <col min="11262" max="11262" width="2.42578125" style="65" customWidth="1"/>
    <col min="11263" max="11263" width="6.5703125" style="65" customWidth="1"/>
    <col min="11264" max="11264" width="2.42578125" style="65" customWidth="1"/>
    <col min="11265" max="11265" width="24.85546875" style="65" customWidth="1"/>
    <col min="11266" max="11266" width="2.42578125" style="65" customWidth="1"/>
    <col min="11267" max="11267" width="24.85546875" style="65" customWidth="1"/>
    <col min="11268" max="11268" width="2.42578125" style="65" customWidth="1"/>
    <col min="11269" max="11269" width="24.85546875" style="65" customWidth="1"/>
    <col min="11270" max="11270" width="2.42578125" style="65" customWidth="1"/>
    <col min="11271" max="11271" width="24.85546875" style="65" customWidth="1"/>
    <col min="11272" max="11272" width="2.42578125" style="65" customWidth="1"/>
    <col min="11273" max="11273" width="24.85546875" style="65" customWidth="1"/>
    <col min="11274" max="11274" width="2.42578125" style="65" customWidth="1"/>
    <col min="11275" max="11275" width="24.85546875" style="65" customWidth="1"/>
    <col min="11276" max="11276" width="2.42578125" style="65" customWidth="1"/>
    <col min="11277" max="11277" width="24.85546875" style="65" customWidth="1"/>
    <col min="11278" max="11278" width="2.42578125" style="65" customWidth="1"/>
    <col min="11279" max="11279" width="24.85546875" style="65" customWidth="1"/>
    <col min="11280" max="11280" width="2.42578125" style="65" customWidth="1"/>
    <col min="11281" max="11281" width="24.85546875" style="65" customWidth="1"/>
    <col min="11282" max="11282" width="2.42578125" style="65" customWidth="1"/>
    <col min="11283" max="11283" width="24.85546875" style="65" customWidth="1"/>
    <col min="11284" max="11284" width="2.42578125" style="65" customWidth="1"/>
    <col min="11285" max="11285" width="24.85546875" style="65" customWidth="1"/>
    <col min="11286" max="11286" width="2.42578125" style="65" customWidth="1"/>
    <col min="11287" max="11287" width="24.85546875" style="65" customWidth="1"/>
    <col min="11288" max="11288" width="2.42578125" style="65" customWidth="1"/>
    <col min="11289" max="11289" width="24.85546875" style="65" customWidth="1"/>
    <col min="11290" max="11290" width="17" style="65" customWidth="1"/>
    <col min="11291" max="11516" width="9.140625" style="65"/>
    <col min="11517" max="11517" width="53.28515625" style="65" customWidth="1"/>
    <col min="11518" max="11518" width="2.42578125" style="65" customWidth="1"/>
    <col min="11519" max="11519" width="6.5703125" style="65" customWidth="1"/>
    <col min="11520" max="11520" width="2.42578125" style="65" customWidth="1"/>
    <col min="11521" max="11521" width="24.85546875" style="65" customWidth="1"/>
    <col min="11522" max="11522" width="2.42578125" style="65" customWidth="1"/>
    <col min="11523" max="11523" width="24.85546875" style="65" customWidth="1"/>
    <col min="11524" max="11524" width="2.42578125" style="65" customWidth="1"/>
    <col min="11525" max="11525" width="24.85546875" style="65" customWidth="1"/>
    <col min="11526" max="11526" width="2.42578125" style="65" customWidth="1"/>
    <col min="11527" max="11527" width="24.85546875" style="65" customWidth="1"/>
    <col min="11528" max="11528" width="2.42578125" style="65" customWidth="1"/>
    <col min="11529" max="11529" width="24.85546875" style="65" customWidth="1"/>
    <col min="11530" max="11530" width="2.42578125" style="65" customWidth="1"/>
    <col min="11531" max="11531" width="24.85546875" style="65" customWidth="1"/>
    <col min="11532" max="11532" width="2.42578125" style="65" customWidth="1"/>
    <col min="11533" max="11533" width="24.85546875" style="65" customWidth="1"/>
    <col min="11534" max="11534" width="2.42578125" style="65" customWidth="1"/>
    <col min="11535" max="11535" width="24.85546875" style="65" customWidth="1"/>
    <col min="11536" max="11536" width="2.42578125" style="65" customWidth="1"/>
    <col min="11537" max="11537" width="24.85546875" style="65" customWidth="1"/>
    <col min="11538" max="11538" width="2.42578125" style="65" customWidth="1"/>
    <col min="11539" max="11539" width="24.85546875" style="65" customWidth="1"/>
    <col min="11540" max="11540" width="2.42578125" style="65" customWidth="1"/>
    <col min="11541" max="11541" width="24.85546875" style="65" customWidth="1"/>
    <col min="11542" max="11542" width="2.42578125" style="65" customWidth="1"/>
    <col min="11543" max="11543" width="24.85546875" style="65" customWidth="1"/>
    <col min="11544" max="11544" width="2.42578125" style="65" customWidth="1"/>
    <col min="11545" max="11545" width="24.85546875" style="65" customWidth="1"/>
    <col min="11546" max="11546" width="17" style="65" customWidth="1"/>
    <col min="11547" max="11772" width="9.140625" style="65"/>
    <col min="11773" max="11773" width="53.28515625" style="65" customWidth="1"/>
    <col min="11774" max="11774" width="2.42578125" style="65" customWidth="1"/>
    <col min="11775" max="11775" width="6.5703125" style="65" customWidth="1"/>
    <col min="11776" max="11776" width="2.42578125" style="65" customWidth="1"/>
    <col min="11777" max="11777" width="24.85546875" style="65" customWidth="1"/>
    <col min="11778" max="11778" width="2.42578125" style="65" customWidth="1"/>
    <col min="11779" max="11779" width="24.85546875" style="65" customWidth="1"/>
    <col min="11780" max="11780" width="2.42578125" style="65" customWidth="1"/>
    <col min="11781" max="11781" width="24.85546875" style="65" customWidth="1"/>
    <col min="11782" max="11782" width="2.42578125" style="65" customWidth="1"/>
    <col min="11783" max="11783" width="24.85546875" style="65" customWidth="1"/>
    <col min="11784" max="11784" width="2.42578125" style="65" customWidth="1"/>
    <col min="11785" max="11785" width="24.85546875" style="65" customWidth="1"/>
    <col min="11786" max="11786" width="2.42578125" style="65" customWidth="1"/>
    <col min="11787" max="11787" width="24.85546875" style="65" customWidth="1"/>
    <col min="11788" max="11788" width="2.42578125" style="65" customWidth="1"/>
    <col min="11789" max="11789" width="24.85546875" style="65" customWidth="1"/>
    <col min="11790" max="11790" width="2.42578125" style="65" customWidth="1"/>
    <col min="11791" max="11791" width="24.85546875" style="65" customWidth="1"/>
    <col min="11792" max="11792" width="2.42578125" style="65" customWidth="1"/>
    <col min="11793" max="11793" width="24.85546875" style="65" customWidth="1"/>
    <col min="11794" max="11794" width="2.42578125" style="65" customWidth="1"/>
    <col min="11795" max="11795" width="24.85546875" style="65" customWidth="1"/>
    <col min="11796" max="11796" width="2.42578125" style="65" customWidth="1"/>
    <col min="11797" max="11797" width="24.85546875" style="65" customWidth="1"/>
    <col min="11798" max="11798" width="2.42578125" style="65" customWidth="1"/>
    <col min="11799" max="11799" width="24.85546875" style="65" customWidth="1"/>
    <col min="11800" max="11800" width="2.42578125" style="65" customWidth="1"/>
    <col min="11801" max="11801" width="24.85546875" style="65" customWidth="1"/>
    <col min="11802" max="11802" width="17" style="65" customWidth="1"/>
    <col min="11803" max="12028" width="9.140625" style="65"/>
    <col min="12029" max="12029" width="53.28515625" style="65" customWidth="1"/>
    <col min="12030" max="12030" width="2.42578125" style="65" customWidth="1"/>
    <col min="12031" max="12031" width="6.5703125" style="65" customWidth="1"/>
    <col min="12032" max="12032" width="2.42578125" style="65" customWidth="1"/>
    <col min="12033" max="12033" width="24.85546875" style="65" customWidth="1"/>
    <col min="12034" max="12034" width="2.42578125" style="65" customWidth="1"/>
    <col min="12035" max="12035" width="24.85546875" style="65" customWidth="1"/>
    <col min="12036" max="12036" width="2.42578125" style="65" customWidth="1"/>
    <col min="12037" max="12037" width="24.85546875" style="65" customWidth="1"/>
    <col min="12038" max="12038" width="2.42578125" style="65" customWidth="1"/>
    <col min="12039" max="12039" width="24.85546875" style="65" customWidth="1"/>
    <col min="12040" max="12040" width="2.42578125" style="65" customWidth="1"/>
    <col min="12041" max="12041" width="24.85546875" style="65" customWidth="1"/>
    <col min="12042" max="12042" width="2.42578125" style="65" customWidth="1"/>
    <col min="12043" max="12043" width="24.85546875" style="65" customWidth="1"/>
    <col min="12044" max="12044" width="2.42578125" style="65" customWidth="1"/>
    <col min="12045" max="12045" width="24.85546875" style="65" customWidth="1"/>
    <col min="12046" max="12046" width="2.42578125" style="65" customWidth="1"/>
    <col min="12047" max="12047" width="24.85546875" style="65" customWidth="1"/>
    <col min="12048" max="12048" width="2.42578125" style="65" customWidth="1"/>
    <col min="12049" max="12049" width="24.85546875" style="65" customWidth="1"/>
    <col min="12050" max="12050" width="2.42578125" style="65" customWidth="1"/>
    <col min="12051" max="12051" width="24.85546875" style="65" customWidth="1"/>
    <col min="12052" max="12052" width="2.42578125" style="65" customWidth="1"/>
    <col min="12053" max="12053" width="24.85546875" style="65" customWidth="1"/>
    <col min="12054" max="12054" width="2.42578125" style="65" customWidth="1"/>
    <col min="12055" max="12055" width="24.85546875" style="65" customWidth="1"/>
    <col min="12056" max="12056" width="2.42578125" style="65" customWidth="1"/>
    <col min="12057" max="12057" width="24.85546875" style="65" customWidth="1"/>
    <col min="12058" max="12058" width="17" style="65" customWidth="1"/>
    <col min="12059" max="12284" width="9.140625" style="65"/>
    <col min="12285" max="12285" width="53.28515625" style="65" customWidth="1"/>
    <col min="12286" max="12286" width="2.42578125" style="65" customWidth="1"/>
    <col min="12287" max="12287" width="6.5703125" style="65" customWidth="1"/>
    <col min="12288" max="12288" width="2.42578125" style="65" customWidth="1"/>
    <col min="12289" max="12289" width="24.85546875" style="65" customWidth="1"/>
    <col min="12290" max="12290" width="2.42578125" style="65" customWidth="1"/>
    <col min="12291" max="12291" width="24.85546875" style="65" customWidth="1"/>
    <col min="12292" max="12292" width="2.42578125" style="65" customWidth="1"/>
    <col min="12293" max="12293" width="24.85546875" style="65" customWidth="1"/>
    <col min="12294" max="12294" width="2.42578125" style="65" customWidth="1"/>
    <col min="12295" max="12295" width="24.85546875" style="65" customWidth="1"/>
    <col min="12296" max="12296" width="2.42578125" style="65" customWidth="1"/>
    <col min="12297" max="12297" width="24.85546875" style="65" customWidth="1"/>
    <col min="12298" max="12298" width="2.42578125" style="65" customWidth="1"/>
    <col min="12299" max="12299" width="24.85546875" style="65" customWidth="1"/>
    <col min="12300" max="12300" width="2.42578125" style="65" customWidth="1"/>
    <col min="12301" max="12301" width="24.85546875" style="65" customWidth="1"/>
    <col min="12302" max="12302" width="2.42578125" style="65" customWidth="1"/>
    <col min="12303" max="12303" width="24.85546875" style="65" customWidth="1"/>
    <col min="12304" max="12304" width="2.42578125" style="65" customWidth="1"/>
    <col min="12305" max="12305" width="24.85546875" style="65" customWidth="1"/>
    <col min="12306" max="12306" width="2.42578125" style="65" customWidth="1"/>
    <col min="12307" max="12307" width="24.85546875" style="65" customWidth="1"/>
    <col min="12308" max="12308" width="2.42578125" style="65" customWidth="1"/>
    <col min="12309" max="12309" width="24.85546875" style="65" customWidth="1"/>
    <col min="12310" max="12310" width="2.42578125" style="65" customWidth="1"/>
    <col min="12311" max="12311" width="24.85546875" style="65" customWidth="1"/>
    <col min="12312" max="12312" width="2.42578125" style="65" customWidth="1"/>
    <col min="12313" max="12313" width="24.85546875" style="65" customWidth="1"/>
    <col min="12314" max="12314" width="17" style="65" customWidth="1"/>
    <col min="12315" max="12540" width="9.140625" style="65"/>
    <col min="12541" max="12541" width="53.28515625" style="65" customWidth="1"/>
    <col min="12542" max="12542" width="2.42578125" style="65" customWidth="1"/>
    <col min="12543" max="12543" width="6.5703125" style="65" customWidth="1"/>
    <col min="12544" max="12544" width="2.42578125" style="65" customWidth="1"/>
    <col min="12545" max="12545" width="24.85546875" style="65" customWidth="1"/>
    <col min="12546" max="12546" width="2.42578125" style="65" customWidth="1"/>
    <col min="12547" max="12547" width="24.85546875" style="65" customWidth="1"/>
    <col min="12548" max="12548" width="2.42578125" style="65" customWidth="1"/>
    <col min="12549" max="12549" width="24.85546875" style="65" customWidth="1"/>
    <col min="12550" max="12550" width="2.42578125" style="65" customWidth="1"/>
    <col min="12551" max="12551" width="24.85546875" style="65" customWidth="1"/>
    <col min="12552" max="12552" width="2.42578125" style="65" customWidth="1"/>
    <col min="12553" max="12553" width="24.85546875" style="65" customWidth="1"/>
    <col min="12554" max="12554" width="2.42578125" style="65" customWidth="1"/>
    <col min="12555" max="12555" width="24.85546875" style="65" customWidth="1"/>
    <col min="12556" max="12556" width="2.42578125" style="65" customWidth="1"/>
    <col min="12557" max="12557" width="24.85546875" style="65" customWidth="1"/>
    <col min="12558" max="12558" width="2.42578125" style="65" customWidth="1"/>
    <col min="12559" max="12559" width="24.85546875" style="65" customWidth="1"/>
    <col min="12560" max="12560" width="2.42578125" style="65" customWidth="1"/>
    <col min="12561" max="12561" width="24.85546875" style="65" customWidth="1"/>
    <col min="12562" max="12562" width="2.42578125" style="65" customWidth="1"/>
    <col min="12563" max="12563" width="24.85546875" style="65" customWidth="1"/>
    <col min="12564" max="12564" width="2.42578125" style="65" customWidth="1"/>
    <col min="12565" max="12565" width="24.85546875" style="65" customWidth="1"/>
    <col min="12566" max="12566" width="2.42578125" style="65" customWidth="1"/>
    <col min="12567" max="12567" width="24.85546875" style="65" customWidth="1"/>
    <col min="12568" max="12568" width="2.42578125" style="65" customWidth="1"/>
    <col min="12569" max="12569" width="24.85546875" style="65" customWidth="1"/>
    <col min="12570" max="12570" width="17" style="65" customWidth="1"/>
    <col min="12571" max="12796" width="9.140625" style="65"/>
    <col min="12797" max="12797" width="53.28515625" style="65" customWidth="1"/>
    <col min="12798" max="12798" width="2.42578125" style="65" customWidth="1"/>
    <col min="12799" max="12799" width="6.5703125" style="65" customWidth="1"/>
    <col min="12800" max="12800" width="2.42578125" style="65" customWidth="1"/>
    <col min="12801" max="12801" width="24.85546875" style="65" customWidth="1"/>
    <col min="12802" max="12802" width="2.42578125" style="65" customWidth="1"/>
    <col min="12803" max="12803" width="24.85546875" style="65" customWidth="1"/>
    <col min="12804" max="12804" width="2.42578125" style="65" customWidth="1"/>
    <col min="12805" max="12805" width="24.85546875" style="65" customWidth="1"/>
    <col min="12806" max="12806" width="2.42578125" style="65" customWidth="1"/>
    <col min="12807" max="12807" width="24.85546875" style="65" customWidth="1"/>
    <col min="12808" max="12808" width="2.42578125" style="65" customWidth="1"/>
    <col min="12809" max="12809" width="24.85546875" style="65" customWidth="1"/>
    <col min="12810" max="12810" width="2.42578125" style="65" customWidth="1"/>
    <col min="12811" max="12811" width="24.85546875" style="65" customWidth="1"/>
    <col min="12812" max="12812" width="2.42578125" style="65" customWidth="1"/>
    <col min="12813" max="12813" width="24.85546875" style="65" customWidth="1"/>
    <col min="12814" max="12814" width="2.42578125" style="65" customWidth="1"/>
    <col min="12815" max="12815" width="24.85546875" style="65" customWidth="1"/>
    <col min="12816" max="12816" width="2.42578125" style="65" customWidth="1"/>
    <col min="12817" max="12817" width="24.85546875" style="65" customWidth="1"/>
    <col min="12818" max="12818" width="2.42578125" style="65" customWidth="1"/>
    <col min="12819" max="12819" width="24.85546875" style="65" customWidth="1"/>
    <col min="12820" max="12820" width="2.42578125" style="65" customWidth="1"/>
    <col min="12821" max="12821" width="24.85546875" style="65" customWidth="1"/>
    <col min="12822" max="12822" width="2.42578125" style="65" customWidth="1"/>
    <col min="12823" max="12823" width="24.85546875" style="65" customWidth="1"/>
    <col min="12824" max="12824" width="2.42578125" style="65" customWidth="1"/>
    <col min="12825" max="12825" width="24.85546875" style="65" customWidth="1"/>
    <col min="12826" max="12826" width="17" style="65" customWidth="1"/>
    <col min="12827" max="13052" width="9.140625" style="65"/>
    <col min="13053" max="13053" width="53.28515625" style="65" customWidth="1"/>
    <col min="13054" max="13054" width="2.42578125" style="65" customWidth="1"/>
    <col min="13055" max="13055" width="6.5703125" style="65" customWidth="1"/>
    <col min="13056" max="13056" width="2.42578125" style="65" customWidth="1"/>
    <col min="13057" max="13057" width="24.85546875" style="65" customWidth="1"/>
    <col min="13058" max="13058" width="2.42578125" style="65" customWidth="1"/>
    <col min="13059" max="13059" width="24.85546875" style="65" customWidth="1"/>
    <col min="13060" max="13060" width="2.42578125" style="65" customWidth="1"/>
    <col min="13061" max="13061" width="24.85546875" style="65" customWidth="1"/>
    <col min="13062" max="13062" width="2.42578125" style="65" customWidth="1"/>
    <col min="13063" max="13063" width="24.85546875" style="65" customWidth="1"/>
    <col min="13064" max="13064" width="2.42578125" style="65" customWidth="1"/>
    <col min="13065" max="13065" width="24.85546875" style="65" customWidth="1"/>
    <col min="13066" max="13066" width="2.42578125" style="65" customWidth="1"/>
    <col min="13067" max="13067" width="24.85546875" style="65" customWidth="1"/>
    <col min="13068" max="13068" width="2.42578125" style="65" customWidth="1"/>
    <col min="13069" max="13069" width="24.85546875" style="65" customWidth="1"/>
    <col min="13070" max="13070" width="2.42578125" style="65" customWidth="1"/>
    <col min="13071" max="13071" width="24.85546875" style="65" customWidth="1"/>
    <col min="13072" max="13072" width="2.42578125" style="65" customWidth="1"/>
    <col min="13073" max="13073" width="24.85546875" style="65" customWidth="1"/>
    <col min="13074" max="13074" width="2.42578125" style="65" customWidth="1"/>
    <col min="13075" max="13075" width="24.85546875" style="65" customWidth="1"/>
    <col min="13076" max="13076" width="2.42578125" style="65" customWidth="1"/>
    <col min="13077" max="13077" width="24.85546875" style="65" customWidth="1"/>
    <col min="13078" max="13078" width="2.42578125" style="65" customWidth="1"/>
    <col min="13079" max="13079" width="24.85546875" style="65" customWidth="1"/>
    <col min="13080" max="13080" width="2.42578125" style="65" customWidth="1"/>
    <col min="13081" max="13081" width="24.85546875" style="65" customWidth="1"/>
    <col min="13082" max="13082" width="17" style="65" customWidth="1"/>
    <col min="13083" max="13308" width="9.140625" style="65"/>
    <col min="13309" max="13309" width="53.28515625" style="65" customWidth="1"/>
    <col min="13310" max="13310" width="2.42578125" style="65" customWidth="1"/>
    <col min="13311" max="13311" width="6.5703125" style="65" customWidth="1"/>
    <col min="13312" max="13312" width="2.42578125" style="65" customWidth="1"/>
    <col min="13313" max="13313" width="24.85546875" style="65" customWidth="1"/>
    <col min="13314" max="13314" width="2.42578125" style="65" customWidth="1"/>
    <col min="13315" max="13315" width="24.85546875" style="65" customWidth="1"/>
    <col min="13316" max="13316" width="2.42578125" style="65" customWidth="1"/>
    <col min="13317" max="13317" width="24.85546875" style="65" customWidth="1"/>
    <col min="13318" max="13318" width="2.42578125" style="65" customWidth="1"/>
    <col min="13319" max="13319" width="24.85546875" style="65" customWidth="1"/>
    <col min="13320" max="13320" width="2.42578125" style="65" customWidth="1"/>
    <col min="13321" max="13321" width="24.85546875" style="65" customWidth="1"/>
    <col min="13322" max="13322" width="2.42578125" style="65" customWidth="1"/>
    <col min="13323" max="13323" width="24.85546875" style="65" customWidth="1"/>
    <col min="13324" max="13324" width="2.42578125" style="65" customWidth="1"/>
    <col min="13325" max="13325" width="24.85546875" style="65" customWidth="1"/>
    <col min="13326" max="13326" width="2.42578125" style="65" customWidth="1"/>
    <col min="13327" max="13327" width="24.85546875" style="65" customWidth="1"/>
    <col min="13328" max="13328" width="2.42578125" style="65" customWidth="1"/>
    <col min="13329" max="13329" width="24.85546875" style="65" customWidth="1"/>
    <col min="13330" max="13330" width="2.42578125" style="65" customWidth="1"/>
    <col min="13331" max="13331" width="24.85546875" style="65" customWidth="1"/>
    <col min="13332" max="13332" width="2.42578125" style="65" customWidth="1"/>
    <col min="13333" max="13333" width="24.85546875" style="65" customWidth="1"/>
    <col min="13334" max="13334" width="2.42578125" style="65" customWidth="1"/>
    <col min="13335" max="13335" width="24.85546875" style="65" customWidth="1"/>
    <col min="13336" max="13336" width="2.42578125" style="65" customWidth="1"/>
    <col min="13337" max="13337" width="24.85546875" style="65" customWidth="1"/>
    <col min="13338" max="13338" width="17" style="65" customWidth="1"/>
    <col min="13339" max="13564" width="9.140625" style="65"/>
    <col min="13565" max="13565" width="53.28515625" style="65" customWidth="1"/>
    <col min="13566" max="13566" width="2.42578125" style="65" customWidth="1"/>
    <col min="13567" max="13567" width="6.5703125" style="65" customWidth="1"/>
    <col min="13568" max="13568" width="2.42578125" style="65" customWidth="1"/>
    <col min="13569" max="13569" width="24.85546875" style="65" customWidth="1"/>
    <col min="13570" max="13570" width="2.42578125" style="65" customWidth="1"/>
    <col min="13571" max="13571" width="24.85546875" style="65" customWidth="1"/>
    <col min="13572" max="13572" width="2.42578125" style="65" customWidth="1"/>
    <col min="13573" max="13573" width="24.85546875" style="65" customWidth="1"/>
    <col min="13574" max="13574" width="2.42578125" style="65" customWidth="1"/>
    <col min="13575" max="13575" width="24.85546875" style="65" customWidth="1"/>
    <col min="13576" max="13576" width="2.42578125" style="65" customWidth="1"/>
    <col min="13577" max="13577" width="24.85546875" style="65" customWidth="1"/>
    <col min="13578" max="13578" width="2.42578125" style="65" customWidth="1"/>
    <col min="13579" max="13579" width="24.85546875" style="65" customWidth="1"/>
    <col min="13580" max="13580" width="2.42578125" style="65" customWidth="1"/>
    <col min="13581" max="13581" width="24.85546875" style="65" customWidth="1"/>
    <col min="13582" max="13582" width="2.42578125" style="65" customWidth="1"/>
    <col min="13583" max="13583" width="24.85546875" style="65" customWidth="1"/>
    <col min="13584" max="13584" width="2.42578125" style="65" customWidth="1"/>
    <col min="13585" max="13585" width="24.85546875" style="65" customWidth="1"/>
    <col min="13586" max="13586" width="2.42578125" style="65" customWidth="1"/>
    <col min="13587" max="13587" width="24.85546875" style="65" customWidth="1"/>
    <col min="13588" max="13588" width="2.42578125" style="65" customWidth="1"/>
    <col min="13589" max="13589" width="24.85546875" style="65" customWidth="1"/>
    <col min="13590" max="13590" width="2.42578125" style="65" customWidth="1"/>
    <col min="13591" max="13591" width="24.85546875" style="65" customWidth="1"/>
    <col min="13592" max="13592" width="2.42578125" style="65" customWidth="1"/>
    <col min="13593" max="13593" width="24.85546875" style="65" customWidth="1"/>
    <col min="13594" max="13594" width="17" style="65" customWidth="1"/>
    <col min="13595" max="13820" width="9.140625" style="65"/>
    <col min="13821" max="13821" width="53.28515625" style="65" customWidth="1"/>
    <col min="13822" max="13822" width="2.42578125" style="65" customWidth="1"/>
    <col min="13823" max="13823" width="6.5703125" style="65" customWidth="1"/>
    <col min="13824" max="13824" width="2.42578125" style="65" customWidth="1"/>
    <col min="13825" max="13825" width="24.85546875" style="65" customWidth="1"/>
    <col min="13826" max="13826" width="2.42578125" style="65" customWidth="1"/>
    <col min="13827" max="13827" width="24.85546875" style="65" customWidth="1"/>
    <col min="13828" max="13828" width="2.42578125" style="65" customWidth="1"/>
    <col min="13829" max="13829" width="24.85546875" style="65" customWidth="1"/>
    <col min="13830" max="13830" width="2.42578125" style="65" customWidth="1"/>
    <col min="13831" max="13831" width="24.85546875" style="65" customWidth="1"/>
    <col min="13832" max="13832" width="2.42578125" style="65" customWidth="1"/>
    <col min="13833" max="13833" width="24.85546875" style="65" customWidth="1"/>
    <col min="13834" max="13834" width="2.42578125" style="65" customWidth="1"/>
    <col min="13835" max="13835" width="24.85546875" style="65" customWidth="1"/>
    <col min="13836" max="13836" width="2.42578125" style="65" customWidth="1"/>
    <col min="13837" max="13837" width="24.85546875" style="65" customWidth="1"/>
    <col min="13838" max="13838" width="2.42578125" style="65" customWidth="1"/>
    <col min="13839" max="13839" width="24.85546875" style="65" customWidth="1"/>
    <col min="13840" max="13840" width="2.42578125" style="65" customWidth="1"/>
    <col min="13841" max="13841" width="24.85546875" style="65" customWidth="1"/>
    <col min="13842" max="13842" width="2.42578125" style="65" customWidth="1"/>
    <col min="13843" max="13843" width="24.85546875" style="65" customWidth="1"/>
    <col min="13844" max="13844" width="2.42578125" style="65" customWidth="1"/>
    <col min="13845" max="13845" width="24.85546875" style="65" customWidth="1"/>
    <col min="13846" max="13846" width="2.42578125" style="65" customWidth="1"/>
    <col min="13847" max="13847" width="24.85546875" style="65" customWidth="1"/>
    <col min="13848" max="13848" width="2.42578125" style="65" customWidth="1"/>
    <col min="13849" max="13849" width="24.85546875" style="65" customWidth="1"/>
    <col min="13850" max="13850" width="17" style="65" customWidth="1"/>
    <col min="13851" max="14076" width="9.140625" style="65"/>
    <col min="14077" max="14077" width="53.28515625" style="65" customWidth="1"/>
    <col min="14078" max="14078" width="2.42578125" style="65" customWidth="1"/>
    <col min="14079" max="14079" width="6.5703125" style="65" customWidth="1"/>
    <col min="14080" max="14080" width="2.42578125" style="65" customWidth="1"/>
    <col min="14081" max="14081" width="24.85546875" style="65" customWidth="1"/>
    <col min="14082" max="14082" width="2.42578125" style="65" customWidth="1"/>
    <col min="14083" max="14083" width="24.85546875" style="65" customWidth="1"/>
    <col min="14084" max="14084" width="2.42578125" style="65" customWidth="1"/>
    <col min="14085" max="14085" width="24.85546875" style="65" customWidth="1"/>
    <col min="14086" max="14086" width="2.42578125" style="65" customWidth="1"/>
    <col min="14087" max="14087" width="24.85546875" style="65" customWidth="1"/>
    <col min="14088" max="14088" width="2.42578125" style="65" customWidth="1"/>
    <col min="14089" max="14089" width="24.85546875" style="65" customWidth="1"/>
    <col min="14090" max="14090" width="2.42578125" style="65" customWidth="1"/>
    <col min="14091" max="14091" width="24.85546875" style="65" customWidth="1"/>
    <col min="14092" max="14092" width="2.42578125" style="65" customWidth="1"/>
    <col min="14093" max="14093" width="24.85546875" style="65" customWidth="1"/>
    <col min="14094" max="14094" width="2.42578125" style="65" customWidth="1"/>
    <col min="14095" max="14095" width="24.85546875" style="65" customWidth="1"/>
    <col min="14096" max="14096" width="2.42578125" style="65" customWidth="1"/>
    <col min="14097" max="14097" width="24.85546875" style="65" customWidth="1"/>
    <col min="14098" max="14098" width="2.42578125" style="65" customWidth="1"/>
    <col min="14099" max="14099" width="24.85546875" style="65" customWidth="1"/>
    <col min="14100" max="14100" width="2.42578125" style="65" customWidth="1"/>
    <col min="14101" max="14101" width="24.85546875" style="65" customWidth="1"/>
    <col min="14102" max="14102" width="2.42578125" style="65" customWidth="1"/>
    <col min="14103" max="14103" width="24.85546875" style="65" customWidth="1"/>
    <col min="14104" max="14104" width="2.42578125" style="65" customWidth="1"/>
    <col min="14105" max="14105" width="24.85546875" style="65" customWidth="1"/>
    <col min="14106" max="14106" width="17" style="65" customWidth="1"/>
    <col min="14107" max="14332" width="9.140625" style="65"/>
    <col min="14333" max="14333" width="53.28515625" style="65" customWidth="1"/>
    <col min="14334" max="14334" width="2.42578125" style="65" customWidth="1"/>
    <col min="14335" max="14335" width="6.5703125" style="65" customWidth="1"/>
    <col min="14336" max="14336" width="2.42578125" style="65" customWidth="1"/>
    <col min="14337" max="14337" width="24.85546875" style="65" customWidth="1"/>
    <col min="14338" max="14338" width="2.42578125" style="65" customWidth="1"/>
    <col min="14339" max="14339" width="24.85546875" style="65" customWidth="1"/>
    <col min="14340" max="14340" width="2.42578125" style="65" customWidth="1"/>
    <col min="14341" max="14341" width="24.85546875" style="65" customWidth="1"/>
    <col min="14342" max="14342" width="2.42578125" style="65" customWidth="1"/>
    <col min="14343" max="14343" width="24.85546875" style="65" customWidth="1"/>
    <col min="14344" max="14344" width="2.42578125" style="65" customWidth="1"/>
    <col min="14345" max="14345" width="24.85546875" style="65" customWidth="1"/>
    <col min="14346" max="14346" width="2.42578125" style="65" customWidth="1"/>
    <col min="14347" max="14347" width="24.85546875" style="65" customWidth="1"/>
    <col min="14348" max="14348" width="2.42578125" style="65" customWidth="1"/>
    <col min="14349" max="14349" width="24.85546875" style="65" customWidth="1"/>
    <col min="14350" max="14350" width="2.42578125" style="65" customWidth="1"/>
    <col min="14351" max="14351" width="24.85546875" style="65" customWidth="1"/>
    <col min="14352" max="14352" width="2.42578125" style="65" customWidth="1"/>
    <col min="14353" max="14353" width="24.85546875" style="65" customWidth="1"/>
    <col min="14354" max="14354" width="2.42578125" style="65" customWidth="1"/>
    <col min="14355" max="14355" width="24.85546875" style="65" customWidth="1"/>
    <col min="14356" max="14356" width="2.42578125" style="65" customWidth="1"/>
    <col min="14357" max="14357" width="24.85546875" style="65" customWidth="1"/>
    <col min="14358" max="14358" width="2.42578125" style="65" customWidth="1"/>
    <col min="14359" max="14359" width="24.85546875" style="65" customWidth="1"/>
    <col min="14360" max="14360" width="2.42578125" style="65" customWidth="1"/>
    <col min="14361" max="14361" width="24.85546875" style="65" customWidth="1"/>
    <col min="14362" max="14362" width="17" style="65" customWidth="1"/>
    <col min="14363" max="14588" width="9.140625" style="65"/>
    <col min="14589" max="14589" width="53.28515625" style="65" customWidth="1"/>
    <col min="14590" max="14590" width="2.42578125" style="65" customWidth="1"/>
    <col min="14591" max="14591" width="6.5703125" style="65" customWidth="1"/>
    <col min="14592" max="14592" width="2.42578125" style="65" customWidth="1"/>
    <col min="14593" max="14593" width="24.85546875" style="65" customWidth="1"/>
    <col min="14594" max="14594" width="2.42578125" style="65" customWidth="1"/>
    <col min="14595" max="14595" width="24.85546875" style="65" customWidth="1"/>
    <col min="14596" max="14596" width="2.42578125" style="65" customWidth="1"/>
    <col min="14597" max="14597" width="24.85546875" style="65" customWidth="1"/>
    <col min="14598" max="14598" width="2.42578125" style="65" customWidth="1"/>
    <col min="14599" max="14599" width="24.85546875" style="65" customWidth="1"/>
    <col min="14600" max="14600" width="2.42578125" style="65" customWidth="1"/>
    <col min="14601" max="14601" width="24.85546875" style="65" customWidth="1"/>
    <col min="14602" max="14602" width="2.42578125" style="65" customWidth="1"/>
    <col min="14603" max="14603" width="24.85546875" style="65" customWidth="1"/>
    <col min="14604" max="14604" width="2.42578125" style="65" customWidth="1"/>
    <col min="14605" max="14605" width="24.85546875" style="65" customWidth="1"/>
    <col min="14606" max="14606" width="2.42578125" style="65" customWidth="1"/>
    <col min="14607" max="14607" width="24.85546875" style="65" customWidth="1"/>
    <col min="14608" max="14608" width="2.42578125" style="65" customWidth="1"/>
    <col min="14609" max="14609" width="24.85546875" style="65" customWidth="1"/>
    <col min="14610" max="14610" width="2.42578125" style="65" customWidth="1"/>
    <col min="14611" max="14611" width="24.85546875" style="65" customWidth="1"/>
    <col min="14612" max="14612" width="2.42578125" style="65" customWidth="1"/>
    <col min="14613" max="14613" width="24.85546875" style="65" customWidth="1"/>
    <col min="14614" max="14614" width="2.42578125" style="65" customWidth="1"/>
    <col min="14615" max="14615" width="24.85546875" style="65" customWidth="1"/>
    <col min="14616" max="14616" width="2.42578125" style="65" customWidth="1"/>
    <col min="14617" max="14617" width="24.85546875" style="65" customWidth="1"/>
    <col min="14618" max="14618" width="17" style="65" customWidth="1"/>
    <col min="14619" max="14844" width="9.140625" style="65"/>
    <col min="14845" max="14845" width="53.28515625" style="65" customWidth="1"/>
    <col min="14846" max="14846" width="2.42578125" style="65" customWidth="1"/>
    <col min="14847" max="14847" width="6.5703125" style="65" customWidth="1"/>
    <col min="14848" max="14848" width="2.42578125" style="65" customWidth="1"/>
    <col min="14849" max="14849" width="24.85546875" style="65" customWidth="1"/>
    <col min="14850" max="14850" width="2.42578125" style="65" customWidth="1"/>
    <col min="14851" max="14851" width="24.85546875" style="65" customWidth="1"/>
    <col min="14852" max="14852" width="2.42578125" style="65" customWidth="1"/>
    <col min="14853" max="14853" width="24.85546875" style="65" customWidth="1"/>
    <col min="14854" max="14854" width="2.42578125" style="65" customWidth="1"/>
    <col min="14855" max="14855" width="24.85546875" style="65" customWidth="1"/>
    <col min="14856" max="14856" width="2.42578125" style="65" customWidth="1"/>
    <col min="14857" max="14857" width="24.85546875" style="65" customWidth="1"/>
    <col min="14858" max="14858" width="2.42578125" style="65" customWidth="1"/>
    <col min="14859" max="14859" width="24.85546875" style="65" customWidth="1"/>
    <col min="14860" max="14860" width="2.42578125" style="65" customWidth="1"/>
    <col min="14861" max="14861" width="24.85546875" style="65" customWidth="1"/>
    <col min="14862" max="14862" width="2.42578125" style="65" customWidth="1"/>
    <col min="14863" max="14863" width="24.85546875" style="65" customWidth="1"/>
    <col min="14864" max="14864" width="2.42578125" style="65" customWidth="1"/>
    <col min="14865" max="14865" width="24.85546875" style="65" customWidth="1"/>
    <col min="14866" max="14866" width="2.42578125" style="65" customWidth="1"/>
    <col min="14867" max="14867" width="24.85546875" style="65" customWidth="1"/>
    <col min="14868" max="14868" width="2.42578125" style="65" customWidth="1"/>
    <col min="14869" max="14869" width="24.85546875" style="65" customWidth="1"/>
    <col min="14870" max="14870" width="2.42578125" style="65" customWidth="1"/>
    <col min="14871" max="14871" width="24.85546875" style="65" customWidth="1"/>
    <col min="14872" max="14872" width="2.42578125" style="65" customWidth="1"/>
    <col min="14873" max="14873" width="24.85546875" style="65" customWidth="1"/>
    <col min="14874" max="14874" width="17" style="65" customWidth="1"/>
    <col min="14875" max="15100" width="9.140625" style="65"/>
    <col min="15101" max="15101" width="53.28515625" style="65" customWidth="1"/>
    <col min="15102" max="15102" width="2.42578125" style="65" customWidth="1"/>
    <col min="15103" max="15103" width="6.5703125" style="65" customWidth="1"/>
    <col min="15104" max="15104" width="2.42578125" style="65" customWidth="1"/>
    <col min="15105" max="15105" width="24.85546875" style="65" customWidth="1"/>
    <col min="15106" max="15106" width="2.42578125" style="65" customWidth="1"/>
    <col min="15107" max="15107" width="24.85546875" style="65" customWidth="1"/>
    <col min="15108" max="15108" width="2.42578125" style="65" customWidth="1"/>
    <col min="15109" max="15109" width="24.85546875" style="65" customWidth="1"/>
    <col min="15110" max="15110" width="2.42578125" style="65" customWidth="1"/>
    <col min="15111" max="15111" width="24.85546875" style="65" customWidth="1"/>
    <col min="15112" max="15112" width="2.42578125" style="65" customWidth="1"/>
    <col min="15113" max="15113" width="24.85546875" style="65" customWidth="1"/>
    <col min="15114" max="15114" width="2.42578125" style="65" customWidth="1"/>
    <col min="15115" max="15115" width="24.85546875" style="65" customWidth="1"/>
    <col min="15116" max="15116" width="2.42578125" style="65" customWidth="1"/>
    <col min="15117" max="15117" width="24.85546875" style="65" customWidth="1"/>
    <col min="15118" max="15118" width="2.42578125" style="65" customWidth="1"/>
    <col min="15119" max="15119" width="24.85546875" style="65" customWidth="1"/>
    <col min="15120" max="15120" width="2.42578125" style="65" customWidth="1"/>
    <col min="15121" max="15121" width="24.85546875" style="65" customWidth="1"/>
    <col min="15122" max="15122" width="2.42578125" style="65" customWidth="1"/>
    <col min="15123" max="15123" width="24.85546875" style="65" customWidth="1"/>
    <col min="15124" max="15124" width="2.42578125" style="65" customWidth="1"/>
    <col min="15125" max="15125" width="24.85546875" style="65" customWidth="1"/>
    <col min="15126" max="15126" width="2.42578125" style="65" customWidth="1"/>
    <col min="15127" max="15127" width="24.85546875" style="65" customWidth="1"/>
    <col min="15128" max="15128" width="2.42578125" style="65" customWidth="1"/>
    <col min="15129" max="15129" width="24.85546875" style="65" customWidth="1"/>
    <col min="15130" max="15130" width="17" style="65" customWidth="1"/>
    <col min="15131" max="15356" width="9.140625" style="65"/>
    <col min="15357" max="15357" width="53.28515625" style="65" customWidth="1"/>
    <col min="15358" max="15358" width="2.42578125" style="65" customWidth="1"/>
    <col min="15359" max="15359" width="6.5703125" style="65" customWidth="1"/>
    <col min="15360" max="15360" width="2.42578125" style="65" customWidth="1"/>
    <col min="15361" max="15361" width="24.85546875" style="65" customWidth="1"/>
    <col min="15362" max="15362" width="2.42578125" style="65" customWidth="1"/>
    <col min="15363" max="15363" width="24.85546875" style="65" customWidth="1"/>
    <col min="15364" max="15364" width="2.42578125" style="65" customWidth="1"/>
    <col min="15365" max="15365" width="24.85546875" style="65" customWidth="1"/>
    <col min="15366" max="15366" width="2.42578125" style="65" customWidth="1"/>
    <col min="15367" max="15367" width="24.85546875" style="65" customWidth="1"/>
    <col min="15368" max="15368" width="2.42578125" style="65" customWidth="1"/>
    <col min="15369" max="15369" width="24.85546875" style="65" customWidth="1"/>
    <col min="15370" max="15370" width="2.42578125" style="65" customWidth="1"/>
    <col min="15371" max="15371" width="24.85546875" style="65" customWidth="1"/>
    <col min="15372" max="15372" width="2.42578125" style="65" customWidth="1"/>
    <col min="15373" max="15373" width="24.85546875" style="65" customWidth="1"/>
    <col min="15374" max="15374" width="2.42578125" style="65" customWidth="1"/>
    <col min="15375" max="15375" width="24.85546875" style="65" customWidth="1"/>
    <col min="15376" max="15376" width="2.42578125" style="65" customWidth="1"/>
    <col min="15377" max="15377" width="24.85546875" style="65" customWidth="1"/>
    <col min="15378" max="15378" width="2.42578125" style="65" customWidth="1"/>
    <col min="15379" max="15379" width="24.85546875" style="65" customWidth="1"/>
    <col min="15380" max="15380" width="2.42578125" style="65" customWidth="1"/>
    <col min="15381" max="15381" width="24.85546875" style="65" customWidth="1"/>
    <col min="15382" max="15382" width="2.42578125" style="65" customWidth="1"/>
    <col min="15383" max="15383" width="24.85546875" style="65" customWidth="1"/>
    <col min="15384" max="15384" width="2.42578125" style="65" customWidth="1"/>
    <col min="15385" max="15385" width="24.85546875" style="65" customWidth="1"/>
    <col min="15386" max="15386" width="17" style="65" customWidth="1"/>
    <col min="15387" max="15612" width="9.140625" style="65"/>
    <col min="15613" max="15613" width="53.28515625" style="65" customWidth="1"/>
    <col min="15614" max="15614" width="2.42578125" style="65" customWidth="1"/>
    <col min="15615" max="15615" width="6.5703125" style="65" customWidth="1"/>
    <col min="15616" max="15616" width="2.42578125" style="65" customWidth="1"/>
    <col min="15617" max="15617" width="24.85546875" style="65" customWidth="1"/>
    <col min="15618" max="15618" width="2.42578125" style="65" customWidth="1"/>
    <col min="15619" max="15619" width="24.85546875" style="65" customWidth="1"/>
    <col min="15620" max="15620" width="2.42578125" style="65" customWidth="1"/>
    <col min="15621" max="15621" width="24.85546875" style="65" customWidth="1"/>
    <col min="15622" max="15622" width="2.42578125" style="65" customWidth="1"/>
    <col min="15623" max="15623" width="24.85546875" style="65" customWidth="1"/>
    <col min="15624" max="15624" width="2.42578125" style="65" customWidth="1"/>
    <col min="15625" max="15625" width="24.85546875" style="65" customWidth="1"/>
    <col min="15626" max="15626" width="2.42578125" style="65" customWidth="1"/>
    <col min="15627" max="15627" width="24.85546875" style="65" customWidth="1"/>
    <col min="15628" max="15628" width="2.42578125" style="65" customWidth="1"/>
    <col min="15629" max="15629" width="24.85546875" style="65" customWidth="1"/>
    <col min="15630" max="15630" width="2.42578125" style="65" customWidth="1"/>
    <col min="15631" max="15631" width="24.85546875" style="65" customWidth="1"/>
    <col min="15632" max="15632" width="2.42578125" style="65" customWidth="1"/>
    <col min="15633" max="15633" width="24.85546875" style="65" customWidth="1"/>
    <col min="15634" max="15634" width="2.42578125" style="65" customWidth="1"/>
    <col min="15635" max="15635" width="24.85546875" style="65" customWidth="1"/>
    <col min="15636" max="15636" width="2.42578125" style="65" customWidth="1"/>
    <col min="15637" max="15637" width="24.85546875" style="65" customWidth="1"/>
    <col min="15638" max="15638" width="2.42578125" style="65" customWidth="1"/>
    <col min="15639" max="15639" width="24.85546875" style="65" customWidth="1"/>
    <col min="15640" max="15640" width="2.42578125" style="65" customWidth="1"/>
    <col min="15641" max="15641" width="24.85546875" style="65" customWidth="1"/>
    <col min="15642" max="15642" width="17" style="65" customWidth="1"/>
    <col min="15643" max="15868" width="9.140625" style="65"/>
    <col min="15869" max="15869" width="53.28515625" style="65" customWidth="1"/>
    <col min="15870" max="15870" width="2.42578125" style="65" customWidth="1"/>
    <col min="15871" max="15871" width="6.5703125" style="65" customWidth="1"/>
    <col min="15872" max="15872" width="2.42578125" style="65" customWidth="1"/>
    <col min="15873" max="15873" width="24.85546875" style="65" customWidth="1"/>
    <col min="15874" max="15874" width="2.42578125" style="65" customWidth="1"/>
    <col min="15875" max="15875" width="24.85546875" style="65" customWidth="1"/>
    <col min="15876" max="15876" width="2.42578125" style="65" customWidth="1"/>
    <col min="15877" max="15877" width="24.85546875" style="65" customWidth="1"/>
    <col min="15878" max="15878" width="2.42578125" style="65" customWidth="1"/>
    <col min="15879" max="15879" width="24.85546875" style="65" customWidth="1"/>
    <col min="15880" max="15880" width="2.42578125" style="65" customWidth="1"/>
    <col min="15881" max="15881" width="24.85546875" style="65" customWidth="1"/>
    <col min="15882" max="15882" width="2.42578125" style="65" customWidth="1"/>
    <col min="15883" max="15883" width="24.85546875" style="65" customWidth="1"/>
    <col min="15884" max="15884" width="2.42578125" style="65" customWidth="1"/>
    <col min="15885" max="15885" width="24.85546875" style="65" customWidth="1"/>
    <col min="15886" max="15886" width="2.42578125" style="65" customWidth="1"/>
    <col min="15887" max="15887" width="24.85546875" style="65" customWidth="1"/>
    <col min="15888" max="15888" width="2.42578125" style="65" customWidth="1"/>
    <col min="15889" max="15889" width="24.85546875" style="65" customWidth="1"/>
    <col min="15890" max="15890" width="2.42578125" style="65" customWidth="1"/>
    <col min="15891" max="15891" width="24.85546875" style="65" customWidth="1"/>
    <col min="15892" max="15892" width="2.42578125" style="65" customWidth="1"/>
    <col min="15893" max="15893" width="24.85546875" style="65" customWidth="1"/>
    <col min="15894" max="15894" width="2.42578125" style="65" customWidth="1"/>
    <col min="15895" max="15895" width="24.85546875" style="65" customWidth="1"/>
    <col min="15896" max="15896" width="2.42578125" style="65" customWidth="1"/>
    <col min="15897" max="15897" width="24.85546875" style="65" customWidth="1"/>
    <col min="15898" max="15898" width="17" style="65" customWidth="1"/>
    <col min="15899" max="16124" width="9.140625" style="65"/>
    <col min="16125" max="16125" width="53.28515625" style="65" customWidth="1"/>
    <col min="16126" max="16126" width="2.42578125" style="65" customWidth="1"/>
    <col min="16127" max="16127" width="6.5703125" style="65" customWidth="1"/>
    <col min="16128" max="16128" width="2.42578125" style="65" customWidth="1"/>
    <col min="16129" max="16129" width="24.85546875" style="65" customWidth="1"/>
    <col min="16130" max="16130" width="2.42578125" style="65" customWidth="1"/>
    <col min="16131" max="16131" width="24.85546875" style="65" customWidth="1"/>
    <col min="16132" max="16132" width="2.42578125" style="65" customWidth="1"/>
    <col min="16133" max="16133" width="24.85546875" style="65" customWidth="1"/>
    <col min="16134" max="16134" width="2.42578125" style="65" customWidth="1"/>
    <col min="16135" max="16135" width="24.85546875" style="65" customWidth="1"/>
    <col min="16136" max="16136" width="2.42578125" style="65" customWidth="1"/>
    <col min="16137" max="16137" width="24.85546875" style="65" customWidth="1"/>
    <col min="16138" max="16138" width="2.42578125" style="65" customWidth="1"/>
    <col min="16139" max="16139" width="24.85546875" style="65" customWidth="1"/>
    <col min="16140" max="16140" width="2.42578125" style="65" customWidth="1"/>
    <col min="16141" max="16141" width="24.85546875" style="65" customWidth="1"/>
    <col min="16142" max="16142" width="2.42578125" style="65" customWidth="1"/>
    <col min="16143" max="16143" width="24.85546875" style="65" customWidth="1"/>
    <col min="16144" max="16144" width="2.42578125" style="65" customWidth="1"/>
    <col min="16145" max="16145" width="24.85546875" style="65" customWidth="1"/>
    <col min="16146" max="16146" width="2.42578125" style="65" customWidth="1"/>
    <col min="16147" max="16147" width="24.85546875" style="65" customWidth="1"/>
    <col min="16148" max="16148" width="2.42578125" style="65" customWidth="1"/>
    <col min="16149" max="16149" width="24.85546875" style="65" customWidth="1"/>
    <col min="16150" max="16150" width="2.42578125" style="65" customWidth="1"/>
    <col min="16151" max="16151" width="24.85546875" style="65" customWidth="1"/>
    <col min="16152" max="16152" width="2.42578125" style="65" customWidth="1"/>
    <col min="16153" max="16153" width="24.85546875" style="65" customWidth="1"/>
    <col min="16154" max="16154" width="17" style="65" customWidth="1"/>
    <col min="16155" max="16384" width="9.140625" style="65"/>
  </cols>
  <sheetData>
    <row r="1" spans="1:25" ht="24" customHeight="1">
      <c r="W1" s="126" t="s">
        <v>197</v>
      </c>
      <c r="X1" s="126"/>
      <c r="Y1" s="126"/>
    </row>
    <row r="2" spans="1:25" ht="24" customHeight="1">
      <c r="A2" s="131" t="s">
        <v>179</v>
      </c>
      <c r="B2" s="131"/>
      <c r="C2" s="131"/>
      <c r="D2" s="131"/>
      <c r="E2" s="131"/>
      <c r="F2" s="131"/>
      <c r="G2" s="131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24" customHeight="1">
      <c r="A3" s="132" t="s">
        <v>180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</row>
    <row r="4" spans="1:25" ht="24" customHeight="1">
      <c r="A4" s="132" t="s">
        <v>26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</row>
    <row r="5" spans="1:25" ht="24" customHeight="1">
      <c r="A5" s="66"/>
      <c r="B5" s="66"/>
      <c r="C5" s="67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8" t="s">
        <v>0</v>
      </c>
    </row>
    <row r="6" spans="1:25" ht="24" customHeight="1">
      <c r="A6" s="66"/>
      <c r="B6" s="66"/>
      <c r="C6" s="67"/>
      <c r="D6" s="66"/>
      <c r="E6" s="128" t="s">
        <v>33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ht="24" customHeight="1">
      <c r="A7" s="66"/>
      <c r="B7" s="66"/>
      <c r="C7" s="67"/>
      <c r="D7" s="66"/>
      <c r="E7" s="128" t="s">
        <v>71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66"/>
      <c r="W7" s="66"/>
      <c r="X7" s="66"/>
      <c r="Y7" s="68"/>
    </row>
    <row r="8" spans="1:25" ht="24" customHeight="1">
      <c r="A8" s="66"/>
      <c r="B8" s="66"/>
      <c r="C8" s="67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129" t="s">
        <v>181</v>
      </c>
      <c r="P8" s="129"/>
      <c r="Q8" s="129"/>
      <c r="R8" s="129"/>
      <c r="S8" s="129"/>
      <c r="T8" s="66"/>
      <c r="U8" s="69"/>
      <c r="V8" s="66"/>
      <c r="W8" s="69"/>
      <c r="X8" s="66"/>
      <c r="Y8" s="68"/>
    </row>
    <row r="9" spans="1:25" ht="24" customHeight="1">
      <c r="A9" s="66"/>
      <c r="B9" s="66"/>
      <c r="C9" s="67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9"/>
      <c r="P9" s="69"/>
      <c r="Q9" s="85" t="s">
        <v>120</v>
      </c>
      <c r="R9" s="69"/>
      <c r="S9" s="69"/>
      <c r="T9" s="66"/>
      <c r="U9" s="69"/>
      <c r="V9" s="66"/>
      <c r="W9" s="69"/>
      <c r="X9" s="66"/>
      <c r="Y9" s="68"/>
    </row>
    <row r="10" spans="1:25" ht="24" customHeight="1">
      <c r="A10" s="66"/>
      <c r="B10" s="66"/>
      <c r="C10" s="67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9"/>
      <c r="P10" s="69"/>
      <c r="Q10" s="85" t="s">
        <v>121</v>
      </c>
      <c r="R10" s="69"/>
      <c r="S10" s="69"/>
      <c r="T10" s="66"/>
      <c r="U10" s="69"/>
      <c r="V10" s="66"/>
      <c r="W10" s="69"/>
      <c r="X10" s="66"/>
      <c r="Y10" s="68"/>
    </row>
    <row r="11" spans="1:25" ht="24" customHeight="1">
      <c r="A11" s="70"/>
      <c r="B11" s="70"/>
      <c r="C11" s="69"/>
      <c r="D11" s="70"/>
      <c r="E11" s="71"/>
      <c r="F11" s="71"/>
      <c r="G11" s="71"/>
      <c r="H11" s="71"/>
      <c r="O11" s="71"/>
      <c r="P11" s="69"/>
      <c r="Q11" s="85" t="s">
        <v>122</v>
      </c>
      <c r="R11" s="69"/>
      <c r="S11" s="69"/>
      <c r="T11" s="71"/>
      <c r="U11" s="71" t="s">
        <v>127</v>
      </c>
      <c r="V11" s="71"/>
      <c r="W11" s="71"/>
      <c r="X11" s="71"/>
      <c r="Y11" s="69"/>
    </row>
    <row r="12" spans="1:25" ht="24" customHeight="1">
      <c r="A12" s="70"/>
      <c r="B12" s="70"/>
      <c r="C12" s="69"/>
      <c r="D12" s="70"/>
      <c r="E12" s="71"/>
      <c r="F12" s="71"/>
      <c r="G12" s="71"/>
      <c r="H12" s="71"/>
      <c r="O12" s="89" t="s">
        <v>129</v>
      </c>
      <c r="P12" s="69"/>
      <c r="Q12" s="85" t="s">
        <v>123</v>
      </c>
      <c r="R12" s="69"/>
      <c r="S12" s="87" t="s">
        <v>127</v>
      </c>
      <c r="T12" s="71"/>
      <c r="U12" s="71" t="s">
        <v>182</v>
      </c>
      <c r="V12" s="71"/>
      <c r="W12" s="71" t="s">
        <v>105</v>
      </c>
      <c r="X12" s="71"/>
      <c r="Y12" s="69"/>
    </row>
    <row r="13" spans="1:25" ht="24" customHeight="1">
      <c r="A13" s="70"/>
      <c r="B13" s="70"/>
      <c r="C13" s="69"/>
      <c r="D13" s="70"/>
      <c r="I13" s="130" t="s">
        <v>66</v>
      </c>
      <c r="J13" s="130"/>
      <c r="K13" s="130"/>
      <c r="L13" s="130"/>
      <c r="M13" s="130"/>
      <c r="O13" s="89" t="s">
        <v>130</v>
      </c>
      <c r="Q13" s="85" t="s">
        <v>124</v>
      </c>
      <c r="S13" s="87" t="s">
        <v>128</v>
      </c>
      <c r="T13" s="71"/>
      <c r="U13" s="71" t="s">
        <v>106</v>
      </c>
      <c r="V13" s="71"/>
      <c r="W13" s="71" t="s">
        <v>107</v>
      </c>
      <c r="X13" s="71"/>
      <c r="Y13" s="69"/>
    </row>
    <row r="14" spans="1:25" ht="24" customHeight="1">
      <c r="A14" s="70"/>
      <c r="B14" s="70"/>
      <c r="C14" s="69"/>
      <c r="D14" s="70"/>
      <c r="E14" s="71" t="s">
        <v>108</v>
      </c>
      <c r="F14" s="71"/>
      <c r="G14" s="71"/>
      <c r="H14" s="71"/>
      <c r="I14" s="127" t="s">
        <v>117</v>
      </c>
      <c r="J14" s="127"/>
      <c r="K14" s="127"/>
      <c r="L14" s="71"/>
      <c r="M14" s="71"/>
      <c r="O14" s="89" t="s">
        <v>131</v>
      </c>
      <c r="P14" s="71"/>
      <c r="Q14" s="85" t="s">
        <v>125</v>
      </c>
      <c r="S14" s="71" t="s">
        <v>184</v>
      </c>
      <c r="T14" s="71"/>
      <c r="U14" s="71" t="s">
        <v>109</v>
      </c>
      <c r="V14" s="71"/>
      <c r="W14" s="71" t="s">
        <v>110</v>
      </c>
      <c r="X14" s="71"/>
      <c r="Y14" s="71" t="s">
        <v>127</v>
      </c>
    </row>
    <row r="15" spans="1:25" ht="24" customHeight="1">
      <c r="A15" s="70"/>
      <c r="B15" s="70"/>
      <c r="C15" s="72" t="s">
        <v>1</v>
      </c>
      <c r="D15" s="73"/>
      <c r="E15" s="72" t="s">
        <v>10</v>
      </c>
      <c r="F15" s="71"/>
      <c r="G15" s="72" t="s">
        <v>65</v>
      </c>
      <c r="H15" s="71"/>
      <c r="I15" s="72" t="s">
        <v>119</v>
      </c>
      <c r="J15" s="71"/>
      <c r="K15" s="84" t="s">
        <v>118</v>
      </c>
      <c r="L15" s="71"/>
      <c r="M15" s="74" t="s">
        <v>111</v>
      </c>
      <c r="O15" s="90" t="s">
        <v>132</v>
      </c>
      <c r="P15" s="72"/>
      <c r="Q15" s="86" t="s">
        <v>126</v>
      </c>
      <c r="S15" s="88" t="s">
        <v>183</v>
      </c>
      <c r="T15" s="71"/>
      <c r="U15" s="72" t="s">
        <v>112</v>
      </c>
      <c r="V15" s="71"/>
      <c r="W15" s="72" t="s">
        <v>205</v>
      </c>
      <c r="X15" s="71"/>
      <c r="Y15" s="72" t="s">
        <v>182</v>
      </c>
    </row>
    <row r="16" spans="1:25" ht="24" customHeight="1">
      <c r="A16" s="75" t="s">
        <v>189</v>
      </c>
      <c r="B16" s="70"/>
      <c r="C16" s="76"/>
      <c r="D16" s="73"/>
      <c r="E16" s="61">
        <v>1064700000</v>
      </c>
      <c r="F16" s="61"/>
      <c r="G16" s="61">
        <v>1442500000</v>
      </c>
      <c r="H16" s="61"/>
      <c r="I16" s="61">
        <v>106470000</v>
      </c>
      <c r="J16" s="61"/>
      <c r="K16" s="61">
        <v>7000000000</v>
      </c>
      <c r="L16" s="61"/>
      <c r="M16" s="61">
        <v>2537167764</v>
      </c>
      <c r="N16" s="60"/>
      <c r="O16" s="61">
        <v>-14241173</v>
      </c>
      <c r="P16" s="61"/>
      <c r="Q16" s="61">
        <v>20025856802</v>
      </c>
      <c r="R16" s="60"/>
      <c r="S16" s="61">
        <f>SUM(O16:Q16)</f>
        <v>20011615629</v>
      </c>
      <c r="T16" s="61"/>
      <c r="U16" s="61">
        <f>+SUM(E16:M16,S16:S16)</f>
        <v>32162453393</v>
      </c>
      <c r="V16" s="61"/>
      <c r="W16" s="61">
        <v>0</v>
      </c>
      <c r="X16" s="61"/>
      <c r="Y16" s="61">
        <f t="shared" ref="Y16:Y19" si="0">U16+W16</f>
        <v>32162453393</v>
      </c>
    </row>
    <row r="17" spans="1:25" ht="24" customHeight="1">
      <c r="A17" s="82" t="s">
        <v>114</v>
      </c>
      <c r="B17" s="75"/>
      <c r="C17" s="76">
        <v>16</v>
      </c>
      <c r="D17" s="70"/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-931610261</v>
      </c>
      <c r="N17" s="77"/>
      <c r="O17" s="77">
        <v>0</v>
      </c>
      <c r="P17" s="77"/>
      <c r="Q17" s="77">
        <v>0</v>
      </c>
      <c r="R17" s="77"/>
      <c r="S17" s="77">
        <f>SUM(O17:Q17)</f>
        <v>0</v>
      </c>
      <c r="T17" s="77"/>
      <c r="U17" s="77">
        <f>+SUM(E17:M17,S17:S17)</f>
        <v>-931610261</v>
      </c>
      <c r="V17" s="77"/>
      <c r="W17" s="77">
        <v>0</v>
      </c>
      <c r="X17" s="77"/>
      <c r="Y17" s="77">
        <f t="shared" si="0"/>
        <v>-931610261</v>
      </c>
    </row>
    <row r="18" spans="1:25" ht="24" customHeight="1">
      <c r="A18" s="83" t="s">
        <v>115</v>
      </c>
      <c r="B18" s="75"/>
      <c r="C18" s="76"/>
      <c r="D18" s="70"/>
      <c r="E18" s="77">
        <v>0</v>
      </c>
      <c r="F18" s="77"/>
      <c r="G18" s="77">
        <v>0</v>
      </c>
      <c r="H18" s="77"/>
      <c r="I18" s="77">
        <v>0</v>
      </c>
      <c r="J18" s="77"/>
      <c r="K18" s="77">
        <v>0</v>
      </c>
      <c r="L18" s="77"/>
      <c r="M18" s="77">
        <v>1689994535</v>
      </c>
      <c r="N18" s="77"/>
      <c r="O18" s="77">
        <v>0</v>
      </c>
      <c r="P18" s="77"/>
      <c r="Q18" s="77">
        <v>0</v>
      </c>
      <c r="R18" s="77"/>
      <c r="S18" s="77">
        <f>SUM(O18:Q18)</f>
        <v>0</v>
      </c>
      <c r="T18" s="77"/>
      <c r="U18" s="77">
        <f>+SUM(E18:M18,S18:S18)</f>
        <v>1689994535</v>
      </c>
      <c r="V18" s="77"/>
      <c r="W18" s="77">
        <v>0</v>
      </c>
      <c r="X18" s="77"/>
      <c r="Y18" s="77">
        <f t="shared" si="0"/>
        <v>1689994535</v>
      </c>
    </row>
    <row r="19" spans="1:25" ht="24" customHeight="1">
      <c r="A19" s="83" t="s">
        <v>116</v>
      </c>
      <c r="B19" s="75"/>
      <c r="C19" s="76"/>
      <c r="D19" s="70"/>
      <c r="E19" s="77">
        <v>0</v>
      </c>
      <c r="F19" s="77"/>
      <c r="G19" s="77">
        <v>0</v>
      </c>
      <c r="H19" s="77"/>
      <c r="I19" s="77">
        <v>0</v>
      </c>
      <c r="J19" s="77"/>
      <c r="K19" s="77">
        <v>0</v>
      </c>
      <c r="L19" s="77"/>
      <c r="M19" s="77">
        <v>0</v>
      </c>
      <c r="N19" s="77"/>
      <c r="O19" s="77">
        <v>0</v>
      </c>
      <c r="P19" s="77"/>
      <c r="Q19" s="77">
        <v>745932045</v>
      </c>
      <c r="R19" s="77"/>
      <c r="S19" s="77">
        <f>SUM(O19:Q19)</f>
        <v>745932045</v>
      </c>
      <c r="T19" s="77"/>
      <c r="U19" s="77">
        <f>+SUM(E19:M19,S19:S19)</f>
        <v>745932045</v>
      </c>
      <c r="V19" s="77"/>
      <c r="W19" s="77">
        <v>0</v>
      </c>
      <c r="X19" s="77"/>
      <c r="Y19" s="77">
        <f t="shared" si="0"/>
        <v>745932045</v>
      </c>
    </row>
    <row r="20" spans="1:25" ht="24" customHeight="1" thickBot="1">
      <c r="A20" s="75" t="s">
        <v>113</v>
      </c>
      <c r="B20" s="75"/>
      <c r="C20" s="76"/>
      <c r="D20" s="76"/>
      <c r="E20" s="79">
        <f>SUM(E16:E19)</f>
        <v>1064700000</v>
      </c>
      <c r="F20" s="77"/>
      <c r="G20" s="79">
        <f>SUM(G16:G19)</f>
        <v>1442500000</v>
      </c>
      <c r="H20" s="77"/>
      <c r="I20" s="79">
        <f>SUM(I16:I19)</f>
        <v>106470000</v>
      </c>
      <c r="J20" s="77"/>
      <c r="K20" s="79">
        <f>SUM(K16:K19)</f>
        <v>7000000000</v>
      </c>
      <c r="L20" s="77"/>
      <c r="M20" s="79">
        <f>SUM(M16:M19)</f>
        <v>3295552038</v>
      </c>
      <c r="N20" s="77"/>
      <c r="O20" s="79">
        <f>SUM(O16:O19)</f>
        <v>-14241173</v>
      </c>
      <c r="P20" s="77"/>
      <c r="Q20" s="79">
        <f>SUM(Q16:Q19)</f>
        <v>20771788847</v>
      </c>
      <c r="R20" s="77"/>
      <c r="S20" s="79">
        <f>SUM(S16:S19)</f>
        <v>20757547674</v>
      </c>
      <c r="T20" s="77"/>
      <c r="U20" s="79">
        <f>SUM(U16:U19)</f>
        <v>33666769712</v>
      </c>
      <c r="V20" s="77"/>
      <c r="W20" s="79">
        <f>SUM(W16:W19)</f>
        <v>0</v>
      </c>
      <c r="X20" s="77"/>
      <c r="Y20" s="79">
        <f>SUM(Y16:Y19)</f>
        <v>33666769712</v>
      </c>
    </row>
    <row r="21" spans="1:25" ht="24" customHeight="1" thickTop="1">
      <c r="A21" s="75"/>
      <c r="B21" s="70"/>
      <c r="C21" s="76"/>
      <c r="D21" s="73"/>
      <c r="E21" s="71"/>
      <c r="F21" s="71"/>
      <c r="G21" s="71"/>
      <c r="H21" s="71"/>
      <c r="I21" s="71"/>
      <c r="J21" s="71"/>
      <c r="K21" s="71"/>
      <c r="L21" s="71"/>
      <c r="M21" s="69"/>
      <c r="O21" s="71"/>
      <c r="P21" s="71"/>
      <c r="Q21" s="71"/>
      <c r="S21" s="71"/>
      <c r="T21" s="71"/>
      <c r="U21" s="71"/>
      <c r="V21" s="71"/>
      <c r="W21" s="71"/>
      <c r="X21" s="71"/>
      <c r="Y21" s="71"/>
    </row>
    <row r="22" spans="1:25" ht="24" customHeight="1">
      <c r="A22" s="75"/>
      <c r="B22" s="70"/>
      <c r="C22" s="76"/>
      <c r="D22" s="73"/>
      <c r="E22" s="71"/>
      <c r="F22" s="71"/>
      <c r="G22" s="71"/>
      <c r="H22" s="71"/>
      <c r="I22" s="71"/>
      <c r="J22" s="71"/>
      <c r="K22" s="71"/>
      <c r="L22" s="71"/>
      <c r="M22" s="69"/>
      <c r="O22" s="71"/>
      <c r="P22" s="71"/>
      <c r="Q22" s="71"/>
      <c r="S22" s="71"/>
      <c r="T22" s="71"/>
      <c r="U22" s="71"/>
      <c r="V22" s="71"/>
      <c r="W22" s="71"/>
      <c r="X22" s="71"/>
      <c r="Y22" s="71"/>
    </row>
    <row r="23" spans="1:25" ht="24" customHeight="1">
      <c r="A23" s="66"/>
      <c r="B23" s="66"/>
      <c r="C23" s="67"/>
      <c r="D23" s="66"/>
      <c r="E23" s="128" t="s">
        <v>33</v>
      </c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</row>
    <row r="24" spans="1:25" ht="24" customHeight="1">
      <c r="A24" s="66"/>
      <c r="B24" s="66"/>
      <c r="C24" s="67"/>
      <c r="D24" s="66"/>
      <c r="E24" s="128" t="s">
        <v>71</v>
      </c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66"/>
      <c r="W24" s="66"/>
      <c r="X24" s="66"/>
      <c r="Y24" s="68"/>
    </row>
    <row r="25" spans="1:25" ht="24" customHeight="1">
      <c r="A25" s="66"/>
      <c r="B25" s="66"/>
      <c r="C25" s="67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129" t="s">
        <v>104</v>
      </c>
      <c r="P25" s="129"/>
      <c r="Q25" s="129"/>
      <c r="R25" s="129"/>
      <c r="S25" s="129"/>
      <c r="T25" s="66"/>
      <c r="U25" s="69"/>
      <c r="V25" s="66"/>
      <c r="W25" s="69"/>
      <c r="X25" s="66"/>
      <c r="Y25" s="68"/>
    </row>
    <row r="26" spans="1:25" ht="24" customHeight="1">
      <c r="A26" s="66"/>
      <c r="B26" s="66"/>
      <c r="C26" s="67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9"/>
      <c r="P26" s="69"/>
      <c r="Q26" s="69" t="s">
        <v>120</v>
      </c>
      <c r="R26" s="69"/>
      <c r="S26" s="69"/>
      <c r="T26" s="66"/>
      <c r="U26" s="69"/>
      <c r="V26" s="66"/>
      <c r="W26" s="69"/>
      <c r="X26" s="66"/>
      <c r="Y26" s="68"/>
    </row>
    <row r="27" spans="1:25" ht="24" customHeight="1">
      <c r="A27" s="70"/>
      <c r="B27" s="70"/>
      <c r="C27" s="69"/>
      <c r="D27" s="70"/>
      <c r="E27" s="71"/>
      <c r="F27" s="71"/>
      <c r="G27" s="71"/>
      <c r="H27" s="71"/>
      <c r="O27" s="70"/>
      <c r="P27" s="70"/>
      <c r="Q27" s="70" t="s">
        <v>121</v>
      </c>
      <c r="R27" s="70"/>
      <c r="S27" s="70"/>
      <c r="T27" s="71"/>
      <c r="Y27" s="69"/>
    </row>
    <row r="28" spans="1:25" ht="24" customHeight="1">
      <c r="A28" s="70"/>
      <c r="B28" s="70"/>
      <c r="C28" s="69"/>
      <c r="D28" s="70"/>
      <c r="E28" s="71"/>
      <c r="F28" s="71"/>
      <c r="G28" s="71"/>
      <c r="H28" s="71"/>
      <c r="O28" s="71"/>
      <c r="P28" s="69"/>
      <c r="Q28" s="71" t="s">
        <v>122</v>
      </c>
      <c r="R28" s="69"/>
      <c r="S28" s="69"/>
      <c r="T28" s="71"/>
      <c r="U28" s="71" t="s">
        <v>127</v>
      </c>
      <c r="V28" s="71"/>
      <c r="W28" s="71"/>
      <c r="X28" s="71"/>
      <c r="Y28" s="69"/>
    </row>
    <row r="29" spans="1:25" ht="24" customHeight="1">
      <c r="A29" s="70"/>
      <c r="B29" s="70"/>
      <c r="C29" s="69"/>
      <c r="D29" s="70"/>
      <c r="E29" s="71"/>
      <c r="F29" s="71"/>
      <c r="G29" s="71"/>
      <c r="H29" s="71"/>
      <c r="O29" s="71" t="s">
        <v>129</v>
      </c>
      <c r="P29" s="69"/>
      <c r="Q29" s="71" t="s">
        <v>123</v>
      </c>
      <c r="R29" s="69"/>
      <c r="S29" s="87" t="s">
        <v>127</v>
      </c>
      <c r="T29" s="71"/>
      <c r="U29" s="71" t="s">
        <v>182</v>
      </c>
      <c r="V29" s="71"/>
      <c r="W29" s="71" t="s">
        <v>105</v>
      </c>
      <c r="X29" s="71"/>
      <c r="Y29" s="69"/>
    </row>
    <row r="30" spans="1:25" ht="24" customHeight="1">
      <c r="A30" s="70"/>
      <c r="B30" s="70"/>
      <c r="C30" s="69"/>
      <c r="D30" s="70"/>
      <c r="I30" s="130" t="s">
        <v>66</v>
      </c>
      <c r="J30" s="130"/>
      <c r="K30" s="130"/>
      <c r="L30" s="130"/>
      <c r="M30" s="130"/>
      <c r="O30" s="71" t="s">
        <v>130</v>
      </c>
      <c r="Q30" s="71" t="s">
        <v>124</v>
      </c>
      <c r="S30" s="87" t="s">
        <v>128</v>
      </c>
      <c r="T30" s="71"/>
      <c r="U30" s="71" t="s">
        <v>106</v>
      </c>
      <c r="V30" s="71"/>
      <c r="W30" s="71" t="s">
        <v>107</v>
      </c>
      <c r="X30" s="71"/>
      <c r="Y30" s="69"/>
    </row>
    <row r="31" spans="1:25" ht="24" customHeight="1">
      <c r="A31" s="70"/>
      <c r="B31" s="70"/>
      <c r="C31" s="69"/>
      <c r="D31" s="70"/>
      <c r="E31" s="71" t="s">
        <v>108</v>
      </c>
      <c r="F31" s="71"/>
      <c r="G31" s="71"/>
      <c r="H31" s="71"/>
      <c r="I31" s="127" t="s">
        <v>117</v>
      </c>
      <c r="J31" s="127"/>
      <c r="K31" s="127"/>
      <c r="L31" s="71"/>
      <c r="M31" s="71"/>
      <c r="O31" s="71" t="s">
        <v>131</v>
      </c>
      <c r="P31" s="71"/>
      <c r="Q31" s="71" t="s">
        <v>125</v>
      </c>
      <c r="S31" s="71" t="s">
        <v>184</v>
      </c>
      <c r="T31" s="71"/>
      <c r="U31" s="71" t="s">
        <v>109</v>
      </c>
      <c r="V31" s="71"/>
      <c r="W31" s="71" t="s">
        <v>110</v>
      </c>
      <c r="X31" s="71"/>
      <c r="Y31" s="71" t="s">
        <v>127</v>
      </c>
    </row>
    <row r="32" spans="1:25" ht="24" customHeight="1">
      <c r="A32" s="70"/>
      <c r="B32" s="70"/>
      <c r="C32" s="72" t="s">
        <v>1</v>
      </c>
      <c r="D32" s="73"/>
      <c r="E32" s="72" t="s">
        <v>10</v>
      </c>
      <c r="F32" s="71"/>
      <c r="G32" s="72" t="s">
        <v>65</v>
      </c>
      <c r="H32" s="71"/>
      <c r="I32" s="72" t="s">
        <v>119</v>
      </c>
      <c r="J32" s="71"/>
      <c r="K32" s="84" t="s">
        <v>118</v>
      </c>
      <c r="L32" s="71"/>
      <c r="M32" s="74" t="s">
        <v>111</v>
      </c>
      <c r="O32" s="72" t="s">
        <v>132</v>
      </c>
      <c r="P32" s="72"/>
      <c r="Q32" s="72" t="s">
        <v>126</v>
      </c>
      <c r="S32" s="88" t="s">
        <v>183</v>
      </c>
      <c r="T32" s="71"/>
      <c r="U32" s="72" t="s">
        <v>112</v>
      </c>
      <c r="V32" s="71"/>
      <c r="W32" s="72" t="s">
        <v>205</v>
      </c>
      <c r="X32" s="71"/>
      <c r="Y32" s="72" t="s">
        <v>182</v>
      </c>
    </row>
    <row r="33" spans="1:25" ht="24" customHeight="1">
      <c r="A33" s="75" t="s">
        <v>21</v>
      </c>
      <c r="B33" s="75"/>
      <c r="C33" s="76"/>
      <c r="D33" s="70"/>
      <c r="E33" s="60">
        <v>1064710000</v>
      </c>
      <c r="F33" s="60"/>
      <c r="G33" s="60">
        <v>1442500000</v>
      </c>
      <c r="H33" s="60"/>
      <c r="I33" s="60">
        <v>106470000</v>
      </c>
      <c r="J33" s="60"/>
      <c r="K33" s="60">
        <v>7000000000</v>
      </c>
      <c r="L33" s="60"/>
      <c r="M33" s="60">
        <v>3851372342</v>
      </c>
      <c r="N33" s="60"/>
      <c r="O33" s="60">
        <v>-20971775</v>
      </c>
      <c r="P33" s="60"/>
      <c r="Q33" s="60">
        <v>19882952064</v>
      </c>
      <c r="R33" s="60"/>
      <c r="S33" s="60">
        <f>SUM(O33:R33)</f>
        <v>19861980289</v>
      </c>
      <c r="T33" s="60"/>
      <c r="U33" s="60">
        <f>SUM(S33:S33,E33:M33)</f>
        <v>33327032631</v>
      </c>
      <c r="V33" s="60"/>
      <c r="W33" s="60">
        <v>0</v>
      </c>
      <c r="X33" s="60"/>
      <c r="Y33" s="60">
        <f>SUM(U33:W33)</f>
        <v>33327032631</v>
      </c>
    </row>
    <row r="34" spans="1:25" ht="24" customHeight="1">
      <c r="A34" s="70" t="s">
        <v>114</v>
      </c>
      <c r="B34" s="75"/>
      <c r="C34" s="76">
        <v>16</v>
      </c>
      <c r="D34" s="70"/>
      <c r="E34" s="60">
        <v>0</v>
      </c>
      <c r="F34" s="60"/>
      <c r="G34" s="60">
        <v>0</v>
      </c>
      <c r="H34" s="60"/>
      <c r="I34" s="60">
        <v>0</v>
      </c>
      <c r="J34" s="60"/>
      <c r="K34" s="60">
        <v>0</v>
      </c>
      <c r="L34" s="60"/>
      <c r="M34" s="60">
        <v>-585301871</v>
      </c>
      <c r="N34" s="60"/>
      <c r="O34" s="60">
        <v>0</v>
      </c>
      <c r="P34" s="60"/>
      <c r="Q34" s="60">
        <v>0</v>
      </c>
      <c r="R34" s="60"/>
      <c r="S34" s="60">
        <f t="shared" ref="S34:S36" si="1">SUM(O34:R34)</f>
        <v>0</v>
      </c>
      <c r="T34" s="60"/>
      <c r="U34" s="60">
        <f>SUM(S34:S34,E34:M34)</f>
        <v>-585301871</v>
      </c>
      <c r="V34" s="60"/>
      <c r="W34" s="60">
        <v>0</v>
      </c>
      <c r="X34" s="60"/>
      <c r="Y34" s="60">
        <f t="shared" ref="Y34:Y36" si="2">SUM(U34:W34)</f>
        <v>-585301871</v>
      </c>
    </row>
    <row r="35" spans="1:25" ht="24" customHeight="1">
      <c r="A35" s="70" t="s">
        <v>115</v>
      </c>
      <c r="B35" s="75"/>
      <c r="C35" s="76"/>
      <c r="D35" s="70"/>
      <c r="E35" s="60">
        <v>0</v>
      </c>
      <c r="F35" s="60"/>
      <c r="G35" s="60">
        <v>0</v>
      </c>
      <c r="H35" s="60"/>
      <c r="I35" s="60">
        <v>0</v>
      </c>
      <c r="J35" s="60"/>
      <c r="K35" s="60">
        <v>0</v>
      </c>
      <c r="L35" s="60"/>
      <c r="M35" s="60">
        <f>PL!E113</f>
        <v>1520397765</v>
      </c>
      <c r="N35" s="60"/>
      <c r="O35" s="60">
        <v>0</v>
      </c>
      <c r="P35" s="60"/>
      <c r="Q35" s="60">
        <v>0</v>
      </c>
      <c r="R35" s="60"/>
      <c r="S35" s="60">
        <f t="shared" si="1"/>
        <v>0</v>
      </c>
      <c r="T35" s="60"/>
      <c r="U35" s="60">
        <f>SUM(S35:S35,E35:M35)</f>
        <v>1520397765</v>
      </c>
      <c r="V35" s="60"/>
      <c r="W35" s="60">
        <v>3649448</v>
      </c>
      <c r="X35" s="60"/>
      <c r="Y35" s="60">
        <f t="shared" si="2"/>
        <v>1524047213</v>
      </c>
    </row>
    <row r="36" spans="1:25" ht="24" customHeight="1">
      <c r="A36" s="70" t="s">
        <v>116</v>
      </c>
      <c r="B36" s="75"/>
      <c r="C36" s="76"/>
      <c r="D36" s="70"/>
      <c r="E36" s="60">
        <v>0</v>
      </c>
      <c r="F36" s="60"/>
      <c r="G36" s="60">
        <v>0</v>
      </c>
      <c r="H36" s="60"/>
      <c r="I36" s="60">
        <v>0</v>
      </c>
      <c r="J36" s="60"/>
      <c r="K36" s="60">
        <v>0</v>
      </c>
      <c r="L36" s="60"/>
      <c r="M36" s="60">
        <v>0</v>
      </c>
      <c r="N36" s="60"/>
      <c r="O36" s="60">
        <v>0</v>
      </c>
      <c r="P36" s="60"/>
      <c r="Q36" s="60">
        <v>748067250</v>
      </c>
      <c r="R36" s="60"/>
      <c r="S36" s="60">
        <f t="shared" si="1"/>
        <v>748067250</v>
      </c>
      <c r="T36" s="60"/>
      <c r="U36" s="60">
        <f>SUM(S36:S36,E36:M36)</f>
        <v>748067250</v>
      </c>
      <c r="V36" s="60"/>
      <c r="W36" s="60">
        <v>5441720</v>
      </c>
      <c r="X36" s="60"/>
      <c r="Y36" s="60">
        <f t="shared" si="2"/>
        <v>753508970</v>
      </c>
    </row>
    <row r="37" spans="1:25" ht="24" customHeight="1">
      <c r="A37" s="78" t="s">
        <v>209</v>
      </c>
      <c r="B37" s="78"/>
      <c r="C37" s="122">
        <v>1.2</v>
      </c>
      <c r="D37" s="70"/>
      <c r="E37" s="60">
        <v>-24258320</v>
      </c>
      <c r="F37" s="60"/>
      <c r="G37" s="60">
        <v>-32866185</v>
      </c>
      <c r="H37" s="60"/>
      <c r="I37" s="60">
        <v>-2425832</v>
      </c>
      <c r="J37" s="60"/>
      <c r="K37" s="60">
        <v>-159489284</v>
      </c>
      <c r="L37" s="60"/>
      <c r="M37" s="60">
        <v>0</v>
      </c>
      <c r="N37" s="60"/>
      <c r="O37" s="60">
        <v>0</v>
      </c>
      <c r="P37" s="60"/>
      <c r="Q37" s="60">
        <v>0</v>
      </c>
      <c r="R37" s="60"/>
      <c r="S37" s="60">
        <f t="shared" ref="S37" si="3">SUM(O37:R37)</f>
        <v>0</v>
      </c>
      <c r="T37" s="60"/>
      <c r="U37" s="60">
        <f>SUM(S37:S37,E37:M37)</f>
        <v>-219039621</v>
      </c>
      <c r="V37" s="60"/>
      <c r="W37" s="60">
        <v>219039621</v>
      </c>
      <c r="X37" s="60"/>
      <c r="Y37" s="60">
        <f t="shared" ref="Y37" si="4">SUM(U37:W37)</f>
        <v>0</v>
      </c>
    </row>
    <row r="38" spans="1:25" ht="24" customHeight="1" thickBot="1">
      <c r="A38" s="75" t="s">
        <v>27</v>
      </c>
      <c r="B38" s="75"/>
      <c r="C38" s="76"/>
      <c r="D38" s="76"/>
      <c r="E38" s="80">
        <f>SUM(E33:E37)</f>
        <v>1040451680</v>
      </c>
      <c r="F38" s="60"/>
      <c r="G38" s="80">
        <f>SUM(G33:G37)</f>
        <v>1409633815</v>
      </c>
      <c r="H38" s="60"/>
      <c r="I38" s="80">
        <f>SUM(I33:I37)</f>
        <v>104044168</v>
      </c>
      <c r="J38" s="60"/>
      <c r="K38" s="80">
        <f>SUM(K33:K37)</f>
        <v>6840510716</v>
      </c>
      <c r="L38" s="60"/>
      <c r="M38" s="80">
        <f>SUM(M33:M37)</f>
        <v>4786468236</v>
      </c>
      <c r="N38" s="60"/>
      <c r="O38" s="80">
        <f>SUM(O33:O37)</f>
        <v>-20971775</v>
      </c>
      <c r="P38" s="60"/>
      <c r="Q38" s="80">
        <f>SUM(Q33:Q37)</f>
        <v>20631019314</v>
      </c>
      <c r="R38" s="60"/>
      <c r="S38" s="80">
        <f>SUM(S33:S37)</f>
        <v>20610047539</v>
      </c>
      <c r="T38" s="60"/>
      <c r="U38" s="80">
        <f>SUM(U33:U37)</f>
        <v>34791156154</v>
      </c>
      <c r="V38" s="60"/>
      <c r="W38" s="80">
        <f>SUM(W33:W37)</f>
        <v>228130789</v>
      </c>
      <c r="X38" s="60"/>
      <c r="Y38" s="80">
        <f>SUM(Y33:Y37)</f>
        <v>35019286943</v>
      </c>
    </row>
    <row r="39" spans="1:25" ht="24" customHeight="1" thickTop="1">
      <c r="A39" s="75"/>
      <c r="B39" s="75"/>
      <c r="C39" s="76"/>
      <c r="D39" s="76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</row>
    <row r="40" spans="1:25" ht="24" customHeight="1">
      <c r="A40" s="65" t="s">
        <v>5</v>
      </c>
      <c r="C40" s="69"/>
      <c r="D40" s="70"/>
    </row>
  </sheetData>
  <mergeCells count="14">
    <mergeCell ref="W1:Y1"/>
    <mergeCell ref="I31:K31"/>
    <mergeCell ref="E24:U24"/>
    <mergeCell ref="O25:S25"/>
    <mergeCell ref="I30:M30"/>
    <mergeCell ref="I14:K14"/>
    <mergeCell ref="I13:M13"/>
    <mergeCell ref="E23:Y23"/>
    <mergeCell ref="O8:S8"/>
    <mergeCell ref="A2:G2"/>
    <mergeCell ref="A3:Y3"/>
    <mergeCell ref="A4:Y4"/>
    <mergeCell ref="E6:Y6"/>
    <mergeCell ref="E7:U7"/>
  </mergeCells>
  <printOptions horizontalCentered="1"/>
  <pageMargins left="0.19685039370078741" right="0.19685039370078741" top="0.86614173228346458" bottom="0" header="0.19685039370078741" footer="0.19685039370078741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A87-AAC7-4B96-BCEE-000C4C2B43A3}">
  <dimension ref="A1:T15"/>
  <sheetViews>
    <sheetView showGridLines="0" view="pageBreakPreview" zoomScaleNormal="100" zoomScaleSheetLayoutView="100" workbookViewId="0"/>
  </sheetViews>
  <sheetFormatPr defaultColWidth="9.140625" defaultRowHeight="21.95" customHeight="1"/>
  <cols>
    <col min="1" max="1" width="43.42578125" style="65" customWidth="1"/>
    <col min="2" max="2" width="2.42578125" style="65" customWidth="1"/>
    <col min="3" max="3" width="5.42578125" style="65" customWidth="1"/>
    <col min="4" max="4" width="1.42578125" style="65" customWidth="1"/>
    <col min="5" max="5" width="19.85546875" style="65" customWidth="1"/>
    <col min="6" max="6" width="1.42578125" style="65" customWidth="1"/>
    <col min="7" max="7" width="19.85546875" style="65" customWidth="1"/>
    <col min="8" max="8" width="1.42578125" style="65" customWidth="1"/>
    <col min="9" max="9" width="19.85546875" style="65" customWidth="1"/>
    <col min="10" max="10" width="1.42578125" style="65" customWidth="1"/>
    <col min="11" max="11" width="19.85546875" style="65" customWidth="1"/>
    <col min="12" max="256" width="9.140625" style="65"/>
    <col min="257" max="257" width="66.140625" style="65" customWidth="1"/>
    <col min="258" max="258" width="2.42578125" style="65" customWidth="1"/>
    <col min="259" max="259" width="5.42578125" style="65" customWidth="1"/>
    <col min="260" max="260" width="1.42578125" style="65" customWidth="1"/>
    <col min="261" max="261" width="18.42578125" style="65" customWidth="1"/>
    <col min="262" max="262" width="1.42578125" style="65" customWidth="1"/>
    <col min="263" max="263" width="18.42578125" style="65" customWidth="1"/>
    <col min="264" max="264" width="1.42578125" style="65" customWidth="1"/>
    <col min="265" max="265" width="18.42578125" style="65" customWidth="1"/>
    <col min="266" max="266" width="1.42578125" style="65" customWidth="1"/>
    <col min="267" max="267" width="18.42578125" style="65" customWidth="1"/>
    <col min="268" max="512" width="9.140625" style="65"/>
    <col min="513" max="513" width="66.140625" style="65" customWidth="1"/>
    <col min="514" max="514" width="2.42578125" style="65" customWidth="1"/>
    <col min="515" max="515" width="5.42578125" style="65" customWidth="1"/>
    <col min="516" max="516" width="1.42578125" style="65" customWidth="1"/>
    <col min="517" max="517" width="18.42578125" style="65" customWidth="1"/>
    <col min="518" max="518" width="1.42578125" style="65" customWidth="1"/>
    <col min="519" max="519" width="18.42578125" style="65" customWidth="1"/>
    <col min="520" max="520" width="1.42578125" style="65" customWidth="1"/>
    <col min="521" max="521" width="18.42578125" style="65" customWidth="1"/>
    <col min="522" max="522" width="1.42578125" style="65" customWidth="1"/>
    <col min="523" max="523" width="18.42578125" style="65" customWidth="1"/>
    <col min="524" max="768" width="9.140625" style="65"/>
    <col min="769" max="769" width="66.140625" style="65" customWidth="1"/>
    <col min="770" max="770" width="2.42578125" style="65" customWidth="1"/>
    <col min="771" max="771" width="5.42578125" style="65" customWidth="1"/>
    <col min="772" max="772" width="1.42578125" style="65" customWidth="1"/>
    <col min="773" max="773" width="18.42578125" style="65" customWidth="1"/>
    <col min="774" max="774" width="1.42578125" style="65" customWidth="1"/>
    <col min="775" max="775" width="18.42578125" style="65" customWidth="1"/>
    <col min="776" max="776" width="1.42578125" style="65" customWidth="1"/>
    <col min="777" max="777" width="18.42578125" style="65" customWidth="1"/>
    <col min="778" max="778" width="1.42578125" style="65" customWidth="1"/>
    <col min="779" max="779" width="18.42578125" style="65" customWidth="1"/>
    <col min="780" max="1024" width="9.140625" style="65"/>
    <col min="1025" max="1025" width="66.140625" style="65" customWidth="1"/>
    <col min="1026" max="1026" width="2.42578125" style="65" customWidth="1"/>
    <col min="1027" max="1027" width="5.42578125" style="65" customWidth="1"/>
    <col min="1028" max="1028" width="1.42578125" style="65" customWidth="1"/>
    <col min="1029" max="1029" width="18.42578125" style="65" customWidth="1"/>
    <col min="1030" max="1030" width="1.42578125" style="65" customWidth="1"/>
    <col min="1031" max="1031" width="18.42578125" style="65" customWidth="1"/>
    <col min="1032" max="1032" width="1.42578125" style="65" customWidth="1"/>
    <col min="1033" max="1033" width="18.42578125" style="65" customWidth="1"/>
    <col min="1034" max="1034" width="1.42578125" style="65" customWidth="1"/>
    <col min="1035" max="1035" width="18.42578125" style="65" customWidth="1"/>
    <col min="1036" max="1280" width="9.140625" style="65"/>
    <col min="1281" max="1281" width="66.140625" style="65" customWidth="1"/>
    <col min="1282" max="1282" width="2.42578125" style="65" customWidth="1"/>
    <col min="1283" max="1283" width="5.42578125" style="65" customWidth="1"/>
    <col min="1284" max="1284" width="1.42578125" style="65" customWidth="1"/>
    <col min="1285" max="1285" width="18.42578125" style="65" customWidth="1"/>
    <col min="1286" max="1286" width="1.42578125" style="65" customWidth="1"/>
    <col min="1287" max="1287" width="18.42578125" style="65" customWidth="1"/>
    <col min="1288" max="1288" width="1.42578125" style="65" customWidth="1"/>
    <col min="1289" max="1289" width="18.42578125" style="65" customWidth="1"/>
    <col min="1290" max="1290" width="1.42578125" style="65" customWidth="1"/>
    <col min="1291" max="1291" width="18.42578125" style="65" customWidth="1"/>
    <col min="1292" max="1536" width="9.140625" style="65"/>
    <col min="1537" max="1537" width="66.140625" style="65" customWidth="1"/>
    <col min="1538" max="1538" width="2.42578125" style="65" customWidth="1"/>
    <col min="1539" max="1539" width="5.42578125" style="65" customWidth="1"/>
    <col min="1540" max="1540" width="1.42578125" style="65" customWidth="1"/>
    <col min="1541" max="1541" width="18.42578125" style="65" customWidth="1"/>
    <col min="1542" max="1542" width="1.42578125" style="65" customWidth="1"/>
    <col min="1543" max="1543" width="18.42578125" style="65" customWidth="1"/>
    <col min="1544" max="1544" width="1.42578125" style="65" customWidth="1"/>
    <col min="1545" max="1545" width="18.42578125" style="65" customWidth="1"/>
    <col min="1546" max="1546" width="1.42578125" style="65" customWidth="1"/>
    <col min="1547" max="1547" width="18.42578125" style="65" customWidth="1"/>
    <col min="1548" max="1792" width="9.140625" style="65"/>
    <col min="1793" max="1793" width="66.140625" style="65" customWidth="1"/>
    <col min="1794" max="1794" width="2.42578125" style="65" customWidth="1"/>
    <col min="1795" max="1795" width="5.42578125" style="65" customWidth="1"/>
    <col min="1796" max="1796" width="1.42578125" style="65" customWidth="1"/>
    <col min="1797" max="1797" width="18.42578125" style="65" customWidth="1"/>
    <col min="1798" max="1798" width="1.42578125" style="65" customWidth="1"/>
    <col min="1799" max="1799" width="18.42578125" style="65" customWidth="1"/>
    <col min="1800" max="1800" width="1.42578125" style="65" customWidth="1"/>
    <col min="1801" max="1801" width="18.42578125" style="65" customWidth="1"/>
    <col min="1802" max="1802" width="1.42578125" style="65" customWidth="1"/>
    <col min="1803" max="1803" width="18.42578125" style="65" customWidth="1"/>
    <col min="1804" max="2048" width="9.140625" style="65"/>
    <col min="2049" max="2049" width="66.140625" style="65" customWidth="1"/>
    <col min="2050" max="2050" width="2.42578125" style="65" customWidth="1"/>
    <col min="2051" max="2051" width="5.42578125" style="65" customWidth="1"/>
    <col min="2052" max="2052" width="1.42578125" style="65" customWidth="1"/>
    <col min="2053" max="2053" width="18.42578125" style="65" customWidth="1"/>
    <col min="2054" max="2054" width="1.42578125" style="65" customWidth="1"/>
    <col min="2055" max="2055" width="18.42578125" style="65" customWidth="1"/>
    <col min="2056" max="2056" width="1.42578125" style="65" customWidth="1"/>
    <col min="2057" max="2057" width="18.42578125" style="65" customWidth="1"/>
    <col min="2058" max="2058" width="1.42578125" style="65" customWidth="1"/>
    <col min="2059" max="2059" width="18.42578125" style="65" customWidth="1"/>
    <col min="2060" max="2304" width="9.140625" style="65"/>
    <col min="2305" max="2305" width="66.140625" style="65" customWidth="1"/>
    <col min="2306" max="2306" width="2.42578125" style="65" customWidth="1"/>
    <col min="2307" max="2307" width="5.42578125" style="65" customWidth="1"/>
    <col min="2308" max="2308" width="1.42578125" style="65" customWidth="1"/>
    <col min="2309" max="2309" width="18.42578125" style="65" customWidth="1"/>
    <col min="2310" max="2310" width="1.42578125" style="65" customWidth="1"/>
    <col min="2311" max="2311" width="18.42578125" style="65" customWidth="1"/>
    <col min="2312" max="2312" width="1.42578125" style="65" customWidth="1"/>
    <col min="2313" max="2313" width="18.42578125" style="65" customWidth="1"/>
    <col min="2314" max="2314" width="1.42578125" style="65" customWidth="1"/>
    <col min="2315" max="2315" width="18.42578125" style="65" customWidth="1"/>
    <col min="2316" max="2560" width="9.140625" style="65"/>
    <col min="2561" max="2561" width="66.140625" style="65" customWidth="1"/>
    <col min="2562" max="2562" width="2.42578125" style="65" customWidth="1"/>
    <col min="2563" max="2563" width="5.42578125" style="65" customWidth="1"/>
    <col min="2564" max="2564" width="1.42578125" style="65" customWidth="1"/>
    <col min="2565" max="2565" width="18.42578125" style="65" customWidth="1"/>
    <col min="2566" max="2566" width="1.42578125" style="65" customWidth="1"/>
    <col min="2567" max="2567" width="18.42578125" style="65" customWidth="1"/>
    <col min="2568" max="2568" width="1.42578125" style="65" customWidth="1"/>
    <col min="2569" max="2569" width="18.42578125" style="65" customWidth="1"/>
    <col min="2570" max="2570" width="1.42578125" style="65" customWidth="1"/>
    <col min="2571" max="2571" width="18.42578125" style="65" customWidth="1"/>
    <col min="2572" max="2816" width="9.140625" style="65"/>
    <col min="2817" max="2817" width="66.140625" style="65" customWidth="1"/>
    <col min="2818" max="2818" width="2.42578125" style="65" customWidth="1"/>
    <col min="2819" max="2819" width="5.42578125" style="65" customWidth="1"/>
    <col min="2820" max="2820" width="1.42578125" style="65" customWidth="1"/>
    <col min="2821" max="2821" width="18.42578125" style="65" customWidth="1"/>
    <col min="2822" max="2822" width="1.42578125" style="65" customWidth="1"/>
    <col min="2823" max="2823" width="18.42578125" style="65" customWidth="1"/>
    <col min="2824" max="2824" width="1.42578125" style="65" customWidth="1"/>
    <col min="2825" max="2825" width="18.42578125" style="65" customWidth="1"/>
    <col min="2826" max="2826" width="1.42578125" style="65" customWidth="1"/>
    <col min="2827" max="2827" width="18.42578125" style="65" customWidth="1"/>
    <col min="2828" max="3072" width="9.140625" style="65"/>
    <col min="3073" max="3073" width="66.140625" style="65" customWidth="1"/>
    <col min="3074" max="3074" width="2.42578125" style="65" customWidth="1"/>
    <col min="3075" max="3075" width="5.42578125" style="65" customWidth="1"/>
    <col min="3076" max="3076" width="1.42578125" style="65" customWidth="1"/>
    <col min="3077" max="3077" width="18.42578125" style="65" customWidth="1"/>
    <col min="3078" max="3078" width="1.42578125" style="65" customWidth="1"/>
    <col min="3079" max="3079" width="18.42578125" style="65" customWidth="1"/>
    <col min="3080" max="3080" width="1.42578125" style="65" customWidth="1"/>
    <col min="3081" max="3081" width="18.42578125" style="65" customWidth="1"/>
    <col min="3082" max="3082" width="1.42578125" style="65" customWidth="1"/>
    <col min="3083" max="3083" width="18.42578125" style="65" customWidth="1"/>
    <col min="3084" max="3328" width="9.140625" style="65"/>
    <col min="3329" max="3329" width="66.140625" style="65" customWidth="1"/>
    <col min="3330" max="3330" width="2.42578125" style="65" customWidth="1"/>
    <col min="3331" max="3331" width="5.42578125" style="65" customWidth="1"/>
    <col min="3332" max="3332" width="1.42578125" style="65" customWidth="1"/>
    <col min="3333" max="3333" width="18.42578125" style="65" customWidth="1"/>
    <col min="3334" max="3334" width="1.42578125" style="65" customWidth="1"/>
    <col min="3335" max="3335" width="18.42578125" style="65" customWidth="1"/>
    <col min="3336" max="3336" width="1.42578125" style="65" customWidth="1"/>
    <col min="3337" max="3337" width="18.42578125" style="65" customWidth="1"/>
    <col min="3338" max="3338" width="1.42578125" style="65" customWidth="1"/>
    <col min="3339" max="3339" width="18.42578125" style="65" customWidth="1"/>
    <col min="3340" max="3584" width="9.140625" style="65"/>
    <col min="3585" max="3585" width="66.140625" style="65" customWidth="1"/>
    <col min="3586" max="3586" width="2.42578125" style="65" customWidth="1"/>
    <col min="3587" max="3587" width="5.42578125" style="65" customWidth="1"/>
    <col min="3588" max="3588" width="1.42578125" style="65" customWidth="1"/>
    <col min="3589" max="3589" width="18.42578125" style="65" customWidth="1"/>
    <col min="3590" max="3590" width="1.42578125" style="65" customWidth="1"/>
    <col min="3591" max="3591" width="18.42578125" style="65" customWidth="1"/>
    <col min="3592" max="3592" width="1.42578125" style="65" customWidth="1"/>
    <col min="3593" max="3593" width="18.42578125" style="65" customWidth="1"/>
    <col min="3594" max="3594" width="1.42578125" style="65" customWidth="1"/>
    <col min="3595" max="3595" width="18.42578125" style="65" customWidth="1"/>
    <col min="3596" max="3840" width="9.140625" style="65"/>
    <col min="3841" max="3841" width="66.140625" style="65" customWidth="1"/>
    <col min="3842" max="3842" width="2.42578125" style="65" customWidth="1"/>
    <col min="3843" max="3843" width="5.42578125" style="65" customWidth="1"/>
    <col min="3844" max="3844" width="1.42578125" style="65" customWidth="1"/>
    <col min="3845" max="3845" width="18.42578125" style="65" customWidth="1"/>
    <col min="3846" max="3846" width="1.42578125" style="65" customWidth="1"/>
    <col min="3847" max="3847" width="18.42578125" style="65" customWidth="1"/>
    <col min="3848" max="3848" width="1.42578125" style="65" customWidth="1"/>
    <col min="3849" max="3849" width="18.42578125" style="65" customWidth="1"/>
    <col min="3850" max="3850" width="1.42578125" style="65" customWidth="1"/>
    <col min="3851" max="3851" width="18.42578125" style="65" customWidth="1"/>
    <col min="3852" max="4096" width="9.140625" style="65"/>
    <col min="4097" max="4097" width="66.140625" style="65" customWidth="1"/>
    <col min="4098" max="4098" width="2.42578125" style="65" customWidth="1"/>
    <col min="4099" max="4099" width="5.42578125" style="65" customWidth="1"/>
    <col min="4100" max="4100" width="1.42578125" style="65" customWidth="1"/>
    <col min="4101" max="4101" width="18.42578125" style="65" customWidth="1"/>
    <col min="4102" max="4102" width="1.42578125" style="65" customWidth="1"/>
    <col min="4103" max="4103" width="18.42578125" style="65" customWidth="1"/>
    <col min="4104" max="4104" width="1.42578125" style="65" customWidth="1"/>
    <col min="4105" max="4105" width="18.42578125" style="65" customWidth="1"/>
    <col min="4106" max="4106" width="1.42578125" style="65" customWidth="1"/>
    <col min="4107" max="4107" width="18.42578125" style="65" customWidth="1"/>
    <col min="4108" max="4352" width="9.140625" style="65"/>
    <col min="4353" max="4353" width="66.140625" style="65" customWidth="1"/>
    <col min="4354" max="4354" width="2.42578125" style="65" customWidth="1"/>
    <col min="4355" max="4355" width="5.42578125" style="65" customWidth="1"/>
    <col min="4356" max="4356" width="1.42578125" style="65" customWidth="1"/>
    <col min="4357" max="4357" width="18.42578125" style="65" customWidth="1"/>
    <col min="4358" max="4358" width="1.42578125" style="65" customWidth="1"/>
    <col min="4359" max="4359" width="18.42578125" style="65" customWidth="1"/>
    <col min="4360" max="4360" width="1.42578125" style="65" customWidth="1"/>
    <col min="4361" max="4361" width="18.42578125" style="65" customWidth="1"/>
    <col min="4362" max="4362" width="1.42578125" style="65" customWidth="1"/>
    <col min="4363" max="4363" width="18.42578125" style="65" customWidth="1"/>
    <col min="4364" max="4608" width="9.140625" style="65"/>
    <col min="4609" max="4609" width="66.140625" style="65" customWidth="1"/>
    <col min="4610" max="4610" width="2.42578125" style="65" customWidth="1"/>
    <col min="4611" max="4611" width="5.42578125" style="65" customWidth="1"/>
    <col min="4612" max="4612" width="1.42578125" style="65" customWidth="1"/>
    <col min="4613" max="4613" width="18.42578125" style="65" customWidth="1"/>
    <col min="4614" max="4614" width="1.42578125" style="65" customWidth="1"/>
    <col min="4615" max="4615" width="18.42578125" style="65" customWidth="1"/>
    <col min="4616" max="4616" width="1.42578125" style="65" customWidth="1"/>
    <col min="4617" max="4617" width="18.42578125" style="65" customWidth="1"/>
    <col min="4618" max="4618" width="1.42578125" style="65" customWidth="1"/>
    <col min="4619" max="4619" width="18.42578125" style="65" customWidth="1"/>
    <col min="4620" max="4864" width="9.140625" style="65"/>
    <col min="4865" max="4865" width="66.140625" style="65" customWidth="1"/>
    <col min="4866" max="4866" width="2.42578125" style="65" customWidth="1"/>
    <col min="4867" max="4867" width="5.42578125" style="65" customWidth="1"/>
    <col min="4868" max="4868" width="1.42578125" style="65" customWidth="1"/>
    <col min="4869" max="4869" width="18.42578125" style="65" customWidth="1"/>
    <col min="4870" max="4870" width="1.42578125" style="65" customWidth="1"/>
    <col min="4871" max="4871" width="18.42578125" style="65" customWidth="1"/>
    <col min="4872" max="4872" width="1.42578125" style="65" customWidth="1"/>
    <col min="4873" max="4873" width="18.42578125" style="65" customWidth="1"/>
    <col min="4874" max="4874" width="1.42578125" style="65" customWidth="1"/>
    <col min="4875" max="4875" width="18.42578125" style="65" customWidth="1"/>
    <col min="4876" max="5120" width="9.140625" style="65"/>
    <col min="5121" max="5121" width="66.140625" style="65" customWidth="1"/>
    <col min="5122" max="5122" width="2.42578125" style="65" customWidth="1"/>
    <col min="5123" max="5123" width="5.42578125" style="65" customWidth="1"/>
    <col min="5124" max="5124" width="1.42578125" style="65" customWidth="1"/>
    <col min="5125" max="5125" width="18.42578125" style="65" customWidth="1"/>
    <col min="5126" max="5126" width="1.42578125" style="65" customWidth="1"/>
    <col min="5127" max="5127" width="18.42578125" style="65" customWidth="1"/>
    <col min="5128" max="5128" width="1.42578125" style="65" customWidth="1"/>
    <col min="5129" max="5129" width="18.42578125" style="65" customWidth="1"/>
    <col min="5130" max="5130" width="1.42578125" style="65" customWidth="1"/>
    <col min="5131" max="5131" width="18.42578125" style="65" customWidth="1"/>
    <col min="5132" max="5376" width="9.140625" style="65"/>
    <col min="5377" max="5377" width="66.140625" style="65" customWidth="1"/>
    <col min="5378" max="5378" width="2.42578125" style="65" customWidth="1"/>
    <col min="5379" max="5379" width="5.42578125" style="65" customWidth="1"/>
    <col min="5380" max="5380" width="1.42578125" style="65" customWidth="1"/>
    <col min="5381" max="5381" width="18.42578125" style="65" customWidth="1"/>
    <col min="5382" max="5382" width="1.42578125" style="65" customWidth="1"/>
    <col min="5383" max="5383" width="18.42578125" style="65" customWidth="1"/>
    <col min="5384" max="5384" width="1.42578125" style="65" customWidth="1"/>
    <col min="5385" max="5385" width="18.42578125" style="65" customWidth="1"/>
    <col min="5386" max="5386" width="1.42578125" style="65" customWidth="1"/>
    <col min="5387" max="5387" width="18.42578125" style="65" customWidth="1"/>
    <col min="5388" max="5632" width="9.140625" style="65"/>
    <col min="5633" max="5633" width="66.140625" style="65" customWidth="1"/>
    <col min="5634" max="5634" width="2.42578125" style="65" customWidth="1"/>
    <col min="5635" max="5635" width="5.42578125" style="65" customWidth="1"/>
    <col min="5636" max="5636" width="1.42578125" style="65" customWidth="1"/>
    <col min="5637" max="5637" width="18.42578125" style="65" customWidth="1"/>
    <col min="5638" max="5638" width="1.42578125" style="65" customWidth="1"/>
    <col min="5639" max="5639" width="18.42578125" style="65" customWidth="1"/>
    <col min="5640" max="5640" width="1.42578125" style="65" customWidth="1"/>
    <col min="5641" max="5641" width="18.42578125" style="65" customWidth="1"/>
    <col min="5642" max="5642" width="1.42578125" style="65" customWidth="1"/>
    <col min="5643" max="5643" width="18.42578125" style="65" customWidth="1"/>
    <col min="5644" max="5888" width="9.140625" style="65"/>
    <col min="5889" max="5889" width="66.140625" style="65" customWidth="1"/>
    <col min="5890" max="5890" width="2.42578125" style="65" customWidth="1"/>
    <col min="5891" max="5891" width="5.42578125" style="65" customWidth="1"/>
    <col min="5892" max="5892" width="1.42578125" style="65" customWidth="1"/>
    <col min="5893" max="5893" width="18.42578125" style="65" customWidth="1"/>
    <col min="5894" max="5894" width="1.42578125" style="65" customWidth="1"/>
    <col min="5895" max="5895" width="18.42578125" style="65" customWidth="1"/>
    <col min="5896" max="5896" width="1.42578125" style="65" customWidth="1"/>
    <col min="5897" max="5897" width="18.42578125" style="65" customWidth="1"/>
    <col min="5898" max="5898" width="1.42578125" style="65" customWidth="1"/>
    <col min="5899" max="5899" width="18.42578125" style="65" customWidth="1"/>
    <col min="5900" max="6144" width="9.140625" style="65"/>
    <col min="6145" max="6145" width="66.140625" style="65" customWidth="1"/>
    <col min="6146" max="6146" width="2.42578125" style="65" customWidth="1"/>
    <col min="6147" max="6147" width="5.42578125" style="65" customWidth="1"/>
    <col min="6148" max="6148" width="1.42578125" style="65" customWidth="1"/>
    <col min="6149" max="6149" width="18.42578125" style="65" customWidth="1"/>
    <col min="6150" max="6150" width="1.42578125" style="65" customWidth="1"/>
    <col min="6151" max="6151" width="18.42578125" style="65" customWidth="1"/>
    <col min="6152" max="6152" width="1.42578125" style="65" customWidth="1"/>
    <col min="6153" max="6153" width="18.42578125" style="65" customWidth="1"/>
    <col min="6154" max="6154" width="1.42578125" style="65" customWidth="1"/>
    <col min="6155" max="6155" width="18.42578125" style="65" customWidth="1"/>
    <col min="6156" max="6400" width="9.140625" style="65"/>
    <col min="6401" max="6401" width="66.140625" style="65" customWidth="1"/>
    <col min="6402" max="6402" width="2.42578125" style="65" customWidth="1"/>
    <col min="6403" max="6403" width="5.42578125" style="65" customWidth="1"/>
    <col min="6404" max="6404" width="1.42578125" style="65" customWidth="1"/>
    <col min="6405" max="6405" width="18.42578125" style="65" customWidth="1"/>
    <col min="6406" max="6406" width="1.42578125" style="65" customWidth="1"/>
    <col min="6407" max="6407" width="18.42578125" style="65" customWidth="1"/>
    <col min="6408" max="6408" width="1.42578125" style="65" customWidth="1"/>
    <col min="6409" max="6409" width="18.42578125" style="65" customWidth="1"/>
    <col min="6410" max="6410" width="1.42578125" style="65" customWidth="1"/>
    <col min="6411" max="6411" width="18.42578125" style="65" customWidth="1"/>
    <col min="6412" max="6656" width="9.140625" style="65"/>
    <col min="6657" max="6657" width="66.140625" style="65" customWidth="1"/>
    <col min="6658" max="6658" width="2.42578125" style="65" customWidth="1"/>
    <col min="6659" max="6659" width="5.42578125" style="65" customWidth="1"/>
    <col min="6660" max="6660" width="1.42578125" style="65" customWidth="1"/>
    <col min="6661" max="6661" width="18.42578125" style="65" customWidth="1"/>
    <col min="6662" max="6662" width="1.42578125" style="65" customWidth="1"/>
    <col min="6663" max="6663" width="18.42578125" style="65" customWidth="1"/>
    <col min="6664" max="6664" width="1.42578125" style="65" customWidth="1"/>
    <col min="6665" max="6665" width="18.42578125" style="65" customWidth="1"/>
    <col min="6666" max="6666" width="1.42578125" style="65" customWidth="1"/>
    <col min="6667" max="6667" width="18.42578125" style="65" customWidth="1"/>
    <col min="6668" max="6912" width="9.140625" style="65"/>
    <col min="6913" max="6913" width="66.140625" style="65" customWidth="1"/>
    <col min="6914" max="6914" width="2.42578125" style="65" customWidth="1"/>
    <col min="6915" max="6915" width="5.42578125" style="65" customWidth="1"/>
    <col min="6916" max="6916" width="1.42578125" style="65" customWidth="1"/>
    <col min="6917" max="6917" width="18.42578125" style="65" customWidth="1"/>
    <col min="6918" max="6918" width="1.42578125" style="65" customWidth="1"/>
    <col min="6919" max="6919" width="18.42578125" style="65" customWidth="1"/>
    <col min="6920" max="6920" width="1.42578125" style="65" customWidth="1"/>
    <col min="6921" max="6921" width="18.42578125" style="65" customWidth="1"/>
    <col min="6922" max="6922" width="1.42578125" style="65" customWidth="1"/>
    <col min="6923" max="6923" width="18.42578125" style="65" customWidth="1"/>
    <col min="6924" max="7168" width="9.140625" style="65"/>
    <col min="7169" max="7169" width="66.140625" style="65" customWidth="1"/>
    <col min="7170" max="7170" width="2.42578125" style="65" customWidth="1"/>
    <col min="7171" max="7171" width="5.42578125" style="65" customWidth="1"/>
    <col min="7172" max="7172" width="1.42578125" style="65" customWidth="1"/>
    <col min="7173" max="7173" width="18.42578125" style="65" customWidth="1"/>
    <col min="7174" max="7174" width="1.42578125" style="65" customWidth="1"/>
    <col min="7175" max="7175" width="18.42578125" style="65" customWidth="1"/>
    <col min="7176" max="7176" width="1.42578125" style="65" customWidth="1"/>
    <col min="7177" max="7177" width="18.42578125" style="65" customWidth="1"/>
    <col min="7178" max="7178" width="1.42578125" style="65" customWidth="1"/>
    <col min="7179" max="7179" width="18.42578125" style="65" customWidth="1"/>
    <col min="7180" max="7424" width="9.140625" style="65"/>
    <col min="7425" max="7425" width="66.140625" style="65" customWidth="1"/>
    <col min="7426" max="7426" width="2.42578125" style="65" customWidth="1"/>
    <col min="7427" max="7427" width="5.42578125" style="65" customWidth="1"/>
    <col min="7428" max="7428" width="1.42578125" style="65" customWidth="1"/>
    <col min="7429" max="7429" width="18.42578125" style="65" customWidth="1"/>
    <col min="7430" max="7430" width="1.42578125" style="65" customWidth="1"/>
    <col min="7431" max="7431" width="18.42578125" style="65" customWidth="1"/>
    <col min="7432" max="7432" width="1.42578125" style="65" customWidth="1"/>
    <col min="7433" max="7433" width="18.42578125" style="65" customWidth="1"/>
    <col min="7434" max="7434" width="1.42578125" style="65" customWidth="1"/>
    <col min="7435" max="7435" width="18.42578125" style="65" customWidth="1"/>
    <col min="7436" max="7680" width="9.140625" style="65"/>
    <col min="7681" max="7681" width="66.140625" style="65" customWidth="1"/>
    <col min="7682" max="7682" width="2.42578125" style="65" customWidth="1"/>
    <col min="7683" max="7683" width="5.42578125" style="65" customWidth="1"/>
    <col min="7684" max="7684" width="1.42578125" style="65" customWidth="1"/>
    <col min="7685" max="7685" width="18.42578125" style="65" customWidth="1"/>
    <col min="7686" max="7686" width="1.42578125" style="65" customWidth="1"/>
    <col min="7687" max="7687" width="18.42578125" style="65" customWidth="1"/>
    <col min="7688" max="7688" width="1.42578125" style="65" customWidth="1"/>
    <col min="7689" max="7689" width="18.42578125" style="65" customWidth="1"/>
    <col min="7690" max="7690" width="1.42578125" style="65" customWidth="1"/>
    <col min="7691" max="7691" width="18.42578125" style="65" customWidth="1"/>
    <col min="7692" max="7936" width="9.140625" style="65"/>
    <col min="7937" max="7937" width="66.140625" style="65" customWidth="1"/>
    <col min="7938" max="7938" width="2.42578125" style="65" customWidth="1"/>
    <col min="7939" max="7939" width="5.42578125" style="65" customWidth="1"/>
    <col min="7940" max="7940" width="1.42578125" style="65" customWidth="1"/>
    <col min="7941" max="7941" width="18.42578125" style="65" customWidth="1"/>
    <col min="7942" max="7942" width="1.42578125" style="65" customWidth="1"/>
    <col min="7943" max="7943" width="18.42578125" style="65" customWidth="1"/>
    <col min="7944" max="7944" width="1.42578125" style="65" customWidth="1"/>
    <col min="7945" max="7945" width="18.42578125" style="65" customWidth="1"/>
    <col min="7946" max="7946" width="1.42578125" style="65" customWidth="1"/>
    <col min="7947" max="7947" width="18.42578125" style="65" customWidth="1"/>
    <col min="7948" max="8192" width="9.140625" style="65"/>
    <col min="8193" max="8193" width="66.140625" style="65" customWidth="1"/>
    <col min="8194" max="8194" width="2.42578125" style="65" customWidth="1"/>
    <col min="8195" max="8195" width="5.42578125" style="65" customWidth="1"/>
    <col min="8196" max="8196" width="1.42578125" style="65" customWidth="1"/>
    <col min="8197" max="8197" width="18.42578125" style="65" customWidth="1"/>
    <col min="8198" max="8198" width="1.42578125" style="65" customWidth="1"/>
    <col min="8199" max="8199" width="18.42578125" style="65" customWidth="1"/>
    <col min="8200" max="8200" width="1.42578125" style="65" customWidth="1"/>
    <col min="8201" max="8201" width="18.42578125" style="65" customWidth="1"/>
    <col min="8202" max="8202" width="1.42578125" style="65" customWidth="1"/>
    <col min="8203" max="8203" width="18.42578125" style="65" customWidth="1"/>
    <col min="8204" max="8448" width="9.140625" style="65"/>
    <col min="8449" max="8449" width="66.140625" style="65" customWidth="1"/>
    <col min="8450" max="8450" width="2.42578125" style="65" customWidth="1"/>
    <col min="8451" max="8451" width="5.42578125" style="65" customWidth="1"/>
    <col min="8452" max="8452" width="1.42578125" style="65" customWidth="1"/>
    <col min="8453" max="8453" width="18.42578125" style="65" customWidth="1"/>
    <col min="8454" max="8454" width="1.42578125" style="65" customWidth="1"/>
    <col min="8455" max="8455" width="18.42578125" style="65" customWidth="1"/>
    <col min="8456" max="8456" width="1.42578125" style="65" customWidth="1"/>
    <col min="8457" max="8457" width="18.42578125" style="65" customWidth="1"/>
    <col min="8458" max="8458" width="1.42578125" style="65" customWidth="1"/>
    <col min="8459" max="8459" width="18.42578125" style="65" customWidth="1"/>
    <col min="8460" max="8704" width="9.140625" style="65"/>
    <col min="8705" max="8705" width="66.140625" style="65" customWidth="1"/>
    <col min="8706" max="8706" width="2.42578125" style="65" customWidth="1"/>
    <col min="8707" max="8707" width="5.42578125" style="65" customWidth="1"/>
    <col min="8708" max="8708" width="1.42578125" style="65" customWidth="1"/>
    <col min="8709" max="8709" width="18.42578125" style="65" customWidth="1"/>
    <col min="8710" max="8710" width="1.42578125" style="65" customWidth="1"/>
    <col min="8711" max="8711" width="18.42578125" style="65" customWidth="1"/>
    <col min="8712" max="8712" width="1.42578125" style="65" customWidth="1"/>
    <col min="8713" max="8713" width="18.42578125" style="65" customWidth="1"/>
    <col min="8714" max="8714" width="1.42578125" style="65" customWidth="1"/>
    <col min="8715" max="8715" width="18.42578125" style="65" customWidth="1"/>
    <col min="8716" max="8960" width="9.140625" style="65"/>
    <col min="8961" max="8961" width="66.140625" style="65" customWidth="1"/>
    <col min="8962" max="8962" width="2.42578125" style="65" customWidth="1"/>
    <col min="8963" max="8963" width="5.42578125" style="65" customWidth="1"/>
    <col min="8964" max="8964" width="1.42578125" style="65" customWidth="1"/>
    <col min="8965" max="8965" width="18.42578125" style="65" customWidth="1"/>
    <col min="8966" max="8966" width="1.42578125" style="65" customWidth="1"/>
    <col min="8967" max="8967" width="18.42578125" style="65" customWidth="1"/>
    <col min="8968" max="8968" width="1.42578125" style="65" customWidth="1"/>
    <col min="8969" max="8969" width="18.42578125" style="65" customWidth="1"/>
    <col min="8970" max="8970" width="1.42578125" style="65" customWidth="1"/>
    <col min="8971" max="8971" width="18.42578125" style="65" customWidth="1"/>
    <col min="8972" max="9216" width="9.140625" style="65"/>
    <col min="9217" max="9217" width="66.140625" style="65" customWidth="1"/>
    <col min="9218" max="9218" width="2.42578125" style="65" customWidth="1"/>
    <col min="9219" max="9219" width="5.42578125" style="65" customWidth="1"/>
    <col min="9220" max="9220" width="1.42578125" style="65" customWidth="1"/>
    <col min="9221" max="9221" width="18.42578125" style="65" customWidth="1"/>
    <col min="9222" max="9222" width="1.42578125" style="65" customWidth="1"/>
    <col min="9223" max="9223" width="18.42578125" style="65" customWidth="1"/>
    <col min="9224" max="9224" width="1.42578125" style="65" customWidth="1"/>
    <col min="9225" max="9225" width="18.42578125" style="65" customWidth="1"/>
    <col min="9226" max="9226" width="1.42578125" style="65" customWidth="1"/>
    <col min="9227" max="9227" width="18.42578125" style="65" customWidth="1"/>
    <col min="9228" max="9472" width="9.140625" style="65"/>
    <col min="9473" max="9473" width="66.140625" style="65" customWidth="1"/>
    <col min="9474" max="9474" width="2.42578125" style="65" customWidth="1"/>
    <col min="9475" max="9475" width="5.42578125" style="65" customWidth="1"/>
    <col min="9476" max="9476" width="1.42578125" style="65" customWidth="1"/>
    <col min="9477" max="9477" width="18.42578125" style="65" customWidth="1"/>
    <col min="9478" max="9478" width="1.42578125" style="65" customWidth="1"/>
    <col min="9479" max="9479" width="18.42578125" style="65" customWidth="1"/>
    <col min="9480" max="9480" width="1.42578125" style="65" customWidth="1"/>
    <col min="9481" max="9481" width="18.42578125" style="65" customWidth="1"/>
    <col min="9482" max="9482" width="1.42578125" style="65" customWidth="1"/>
    <col min="9483" max="9483" width="18.42578125" style="65" customWidth="1"/>
    <col min="9484" max="9728" width="9.140625" style="65"/>
    <col min="9729" max="9729" width="66.140625" style="65" customWidth="1"/>
    <col min="9730" max="9730" width="2.42578125" style="65" customWidth="1"/>
    <col min="9731" max="9731" width="5.42578125" style="65" customWidth="1"/>
    <col min="9732" max="9732" width="1.42578125" style="65" customWidth="1"/>
    <col min="9733" max="9733" width="18.42578125" style="65" customWidth="1"/>
    <col min="9734" max="9734" width="1.42578125" style="65" customWidth="1"/>
    <col min="9735" max="9735" width="18.42578125" style="65" customWidth="1"/>
    <col min="9736" max="9736" width="1.42578125" style="65" customWidth="1"/>
    <col min="9737" max="9737" width="18.42578125" style="65" customWidth="1"/>
    <col min="9738" max="9738" width="1.42578125" style="65" customWidth="1"/>
    <col min="9739" max="9739" width="18.42578125" style="65" customWidth="1"/>
    <col min="9740" max="9984" width="9.140625" style="65"/>
    <col min="9985" max="9985" width="66.140625" style="65" customWidth="1"/>
    <col min="9986" max="9986" width="2.42578125" style="65" customWidth="1"/>
    <col min="9987" max="9987" width="5.42578125" style="65" customWidth="1"/>
    <col min="9988" max="9988" width="1.42578125" style="65" customWidth="1"/>
    <col min="9989" max="9989" width="18.42578125" style="65" customWidth="1"/>
    <col min="9990" max="9990" width="1.42578125" style="65" customWidth="1"/>
    <col min="9991" max="9991" width="18.42578125" style="65" customWidth="1"/>
    <col min="9992" max="9992" width="1.42578125" style="65" customWidth="1"/>
    <col min="9993" max="9993" width="18.42578125" style="65" customWidth="1"/>
    <col min="9994" max="9994" width="1.42578125" style="65" customWidth="1"/>
    <col min="9995" max="9995" width="18.42578125" style="65" customWidth="1"/>
    <col min="9996" max="10240" width="9.140625" style="65"/>
    <col min="10241" max="10241" width="66.140625" style="65" customWidth="1"/>
    <col min="10242" max="10242" width="2.42578125" style="65" customWidth="1"/>
    <col min="10243" max="10243" width="5.42578125" style="65" customWidth="1"/>
    <col min="10244" max="10244" width="1.42578125" style="65" customWidth="1"/>
    <col min="10245" max="10245" width="18.42578125" style="65" customWidth="1"/>
    <col min="10246" max="10246" width="1.42578125" style="65" customWidth="1"/>
    <col min="10247" max="10247" width="18.42578125" style="65" customWidth="1"/>
    <col min="10248" max="10248" width="1.42578125" style="65" customWidth="1"/>
    <col min="10249" max="10249" width="18.42578125" style="65" customWidth="1"/>
    <col min="10250" max="10250" width="1.42578125" style="65" customWidth="1"/>
    <col min="10251" max="10251" width="18.42578125" style="65" customWidth="1"/>
    <col min="10252" max="10496" width="9.140625" style="65"/>
    <col min="10497" max="10497" width="66.140625" style="65" customWidth="1"/>
    <col min="10498" max="10498" width="2.42578125" style="65" customWidth="1"/>
    <col min="10499" max="10499" width="5.42578125" style="65" customWidth="1"/>
    <col min="10500" max="10500" width="1.42578125" style="65" customWidth="1"/>
    <col min="10501" max="10501" width="18.42578125" style="65" customWidth="1"/>
    <col min="10502" max="10502" width="1.42578125" style="65" customWidth="1"/>
    <col min="10503" max="10503" width="18.42578125" style="65" customWidth="1"/>
    <col min="10504" max="10504" width="1.42578125" style="65" customWidth="1"/>
    <col min="10505" max="10505" width="18.42578125" style="65" customWidth="1"/>
    <col min="10506" max="10506" width="1.42578125" style="65" customWidth="1"/>
    <col min="10507" max="10507" width="18.42578125" style="65" customWidth="1"/>
    <col min="10508" max="10752" width="9.140625" style="65"/>
    <col min="10753" max="10753" width="66.140625" style="65" customWidth="1"/>
    <col min="10754" max="10754" width="2.42578125" style="65" customWidth="1"/>
    <col min="10755" max="10755" width="5.42578125" style="65" customWidth="1"/>
    <col min="10756" max="10756" width="1.42578125" style="65" customWidth="1"/>
    <col min="10757" max="10757" width="18.42578125" style="65" customWidth="1"/>
    <col min="10758" max="10758" width="1.42578125" style="65" customWidth="1"/>
    <col min="10759" max="10759" width="18.42578125" style="65" customWidth="1"/>
    <col min="10760" max="10760" width="1.42578125" style="65" customWidth="1"/>
    <col min="10761" max="10761" width="18.42578125" style="65" customWidth="1"/>
    <col min="10762" max="10762" width="1.42578125" style="65" customWidth="1"/>
    <col min="10763" max="10763" width="18.42578125" style="65" customWidth="1"/>
    <col min="10764" max="11008" width="9.140625" style="65"/>
    <col min="11009" max="11009" width="66.140625" style="65" customWidth="1"/>
    <col min="11010" max="11010" width="2.42578125" style="65" customWidth="1"/>
    <col min="11011" max="11011" width="5.42578125" style="65" customWidth="1"/>
    <col min="11012" max="11012" width="1.42578125" style="65" customWidth="1"/>
    <col min="11013" max="11013" width="18.42578125" style="65" customWidth="1"/>
    <col min="11014" max="11014" width="1.42578125" style="65" customWidth="1"/>
    <col min="11015" max="11015" width="18.42578125" style="65" customWidth="1"/>
    <col min="11016" max="11016" width="1.42578125" style="65" customWidth="1"/>
    <col min="11017" max="11017" width="18.42578125" style="65" customWidth="1"/>
    <col min="11018" max="11018" width="1.42578125" style="65" customWidth="1"/>
    <col min="11019" max="11019" width="18.42578125" style="65" customWidth="1"/>
    <col min="11020" max="11264" width="9.140625" style="65"/>
    <col min="11265" max="11265" width="66.140625" style="65" customWidth="1"/>
    <col min="11266" max="11266" width="2.42578125" style="65" customWidth="1"/>
    <col min="11267" max="11267" width="5.42578125" style="65" customWidth="1"/>
    <col min="11268" max="11268" width="1.42578125" style="65" customWidth="1"/>
    <col min="11269" max="11269" width="18.42578125" style="65" customWidth="1"/>
    <col min="11270" max="11270" width="1.42578125" style="65" customWidth="1"/>
    <col min="11271" max="11271" width="18.42578125" style="65" customWidth="1"/>
    <col min="11272" max="11272" width="1.42578125" style="65" customWidth="1"/>
    <col min="11273" max="11273" width="18.42578125" style="65" customWidth="1"/>
    <col min="11274" max="11274" width="1.42578125" style="65" customWidth="1"/>
    <col min="11275" max="11275" width="18.42578125" style="65" customWidth="1"/>
    <col min="11276" max="11520" width="9.140625" style="65"/>
    <col min="11521" max="11521" width="66.140625" style="65" customWidth="1"/>
    <col min="11522" max="11522" width="2.42578125" style="65" customWidth="1"/>
    <col min="11523" max="11523" width="5.42578125" style="65" customWidth="1"/>
    <col min="11524" max="11524" width="1.42578125" style="65" customWidth="1"/>
    <col min="11525" max="11525" width="18.42578125" style="65" customWidth="1"/>
    <col min="11526" max="11526" width="1.42578125" style="65" customWidth="1"/>
    <col min="11527" max="11527" width="18.42578125" style="65" customWidth="1"/>
    <col min="11528" max="11528" width="1.42578125" style="65" customWidth="1"/>
    <col min="11529" max="11529" width="18.42578125" style="65" customWidth="1"/>
    <col min="11530" max="11530" width="1.42578125" style="65" customWidth="1"/>
    <col min="11531" max="11531" width="18.42578125" style="65" customWidth="1"/>
    <col min="11532" max="11776" width="9.140625" style="65"/>
    <col min="11777" max="11777" width="66.140625" style="65" customWidth="1"/>
    <col min="11778" max="11778" width="2.42578125" style="65" customWidth="1"/>
    <col min="11779" max="11779" width="5.42578125" style="65" customWidth="1"/>
    <col min="11780" max="11780" width="1.42578125" style="65" customWidth="1"/>
    <col min="11781" max="11781" width="18.42578125" style="65" customWidth="1"/>
    <col min="11782" max="11782" width="1.42578125" style="65" customWidth="1"/>
    <col min="11783" max="11783" width="18.42578125" style="65" customWidth="1"/>
    <col min="11784" max="11784" width="1.42578125" style="65" customWidth="1"/>
    <col min="11785" max="11785" width="18.42578125" style="65" customWidth="1"/>
    <col min="11786" max="11786" width="1.42578125" style="65" customWidth="1"/>
    <col min="11787" max="11787" width="18.42578125" style="65" customWidth="1"/>
    <col min="11788" max="12032" width="9.140625" style="65"/>
    <col min="12033" max="12033" width="66.140625" style="65" customWidth="1"/>
    <col min="12034" max="12034" width="2.42578125" style="65" customWidth="1"/>
    <col min="12035" max="12035" width="5.42578125" style="65" customWidth="1"/>
    <col min="12036" max="12036" width="1.42578125" style="65" customWidth="1"/>
    <col min="12037" max="12037" width="18.42578125" style="65" customWidth="1"/>
    <col min="12038" max="12038" width="1.42578125" style="65" customWidth="1"/>
    <col min="12039" max="12039" width="18.42578125" style="65" customWidth="1"/>
    <col min="12040" max="12040" width="1.42578125" style="65" customWidth="1"/>
    <col min="12041" max="12041" width="18.42578125" style="65" customWidth="1"/>
    <col min="12042" max="12042" width="1.42578125" style="65" customWidth="1"/>
    <col min="12043" max="12043" width="18.42578125" style="65" customWidth="1"/>
    <col min="12044" max="12288" width="9.140625" style="65"/>
    <col min="12289" max="12289" width="66.140625" style="65" customWidth="1"/>
    <col min="12290" max="12290" width="2.42578125" style="65" customWidth="1"/>
    <col min="12291" max="12291" width="5.42578125" style="65" customWidth="1"/>
    <col min="12292" max="12292" width="1.42578125" style="65" customWidth="1"/>
    <col min="12293" max="12293" width="18.42578125" style="65" customWidth="1"/>
    <col min="12294" max="12294" width="1.42578125" style="65" customWidth="1"/>
    <col min="12295" max="12295" width="18.42578125" style="65" customWidth="1"/>
    <col min="12296" max="12296" width="1.42578125" style="65" customWidth="1"/>
    <col min="12297" max="12297" width="18.42578125" style="65" customWidth="1"/>
    <col min="12298" max="12298" width="1.42578125" style="65" customWidth="1"/>
    <col min="12299" max="12299" width="18.42578125" style="65" customWidth="1"/>
    <col min="12300" max="12544" width="9.140625" style="65"/>
    <col min="12545" max="12545" width="66.140625" style="65" customWidth="1"/>
    <col min="12546" max="12546" width="2.42578125" style="65" customWidth="1"/>
    <col min="12547" max="12547" width="5.42578125" style="65" customWidth="1"/>
    <col min="12548" max="12548" width="1.42578125" style="65" customWidth="1"/>
    <col min="12549" max="12549" width="18.42578125" style="65" customWidth="1"/>
    <col min="12550" max="12550" width="1.42578125" style="65" customWidth="1"/>
    <col min="12551" max="12551" width="18.42578125" style="65" customWidth="1"/>
    <col min="12552" max="12552" width="1.42578125" style="65" customWidth="1"/>
    <col min="12553" max="12553" width="18.42578125" style="65" customWidth="1"/>
    <col min="12554" max="12554" width="1.42578125" style="65" customWidth="1"/>
    <col min="12555" max="12555" width="18.42578125" style="65" customWidth="1"/>
    <col min="12556" max="12800" width="9.140625" style="65"/>
    <col min="12801" max="12801" width="66.140625" style="65" customWidth="1"/>
    <col min="12802" max="12802" width="2.42578125" style="65" customWidth="1"/>
    <col min="12803" max="12803" width="5.42578125" style="65" customWidth="1"/>
    <col min="12804" max="12804" width="1.42578125" style="65" customWidth="1"/>
    <col min="12805" max="12805" width="18.42578125" style="65" customWidth="1"/>
    <col min="12806" max="12806" width="1.42578125" style="65" customWidth="1"/>
    <col min="12807" max="12807" width="18.42578125" style="65" customWidth="1"/>
    <col min="12808" max="12808" width="1.42578125" style="65" customWidth="1"/>
    <col min="12809" max="12809" width="18.42578125" style="65" customWidth="1"/>
    <col min="12810" max="12810" width="1.42578125" style="65" customWidth="1"/>
    <col min="12811" max="12811" width="18.42578125" style="65" customWidth="1"/>
    <col min="12812" max="13056" width="9.140625" style="65"/>
    <col min="13057" max="13057" width="66.140625" style="65" customWidth="1"/>
    <col min="13058" max="13058" width="2.42578125" style="65" customWidth="1"/>
    <col min="13059" max="13059" width="5.42578125" style="65" customWidth="1"/>
    <col min="13060" max="13060" width="1.42578125" style="65" customWidth="1"/>
    <col min="13061" max="13061" width="18.42578125" style="65" customWidth="1"/>
    <col min="13062" max="13062" width="1.42578125" style="65" customWidth="1"/>
    <col min="13063" max="13063" width="18.42578125" style="65" customWidth="1"/>
    <col min="13064" max="13064" width="1.42578125" style="65" customWidth="1"/>
    <col min="13065" max="13065" width="18.42578125" style="65" customWidth="1"/>
    <col min="13066" max="13066" width="1.42578125" style="65" customWidth="1"/>
    <col min="13067" max="13067" width="18.42578125" style="65" customWidth="1"/>
    <col min="13068" max="13312" width="9.140625" style="65"/>
    <col min="13313" max="13313" width="66.140625" style="65" customWidth="1"/>
    <col min="13314" max="13314" width="2.42578125" style="65" customWidth="1"/>
    <col min="13315" max="13315" width="5.42578125" style="65" customWidth="1"/>
    <col min="13316" max="13316" width="1.42578125" style="65" customWidth="1"/>
    <col min="13317" max="13317" width="18.42578125" style="65" customWidth="1"/>
    <col min="13318" max="13318" width="1.42578125" style="65" customWidth="1"/>
    <col min="13319" max="13319" width="18.42578125" style="65" customWidth="1"/>
    <col min="13320" max="13320" width="1.42578125" style="65" customWidth="1"/>
    <col min="13321" max="13321" width="18.42578125" style="65" customWidth="1"/>
    <col min="13322" max="13322" width="1.42578125" style="65" customWidth="1"/>
    <col min="13323" max="13323" width="18.42578125" style="65" customWidth="1"/>
    <col min="13324" max="13568" width="9.140625" style="65"/>
    <col min="13569" max="13569" width="66.140625" style="65" customWidth="1"/>
    <col min="13570" max="13570" width="2.42578125" style="65" customWidth="1"/>
    <col min="13571" max="13571" width="5.42578125" style="65" customWidth="1"/>
    <col min="13572" max="13572" width="1.42578125" style="65" customWidth="1"/>
    <col min="13573" max="13573" width="18.42578125" style="65" customWidth="1"/>
    <col min="13574" max="13574" width="1.42578125" style="65" customWidth="1"/>
    <col min="13575" max="13575" width="18.42578125" style="65" customWidth="1"/>
    <col min="13576" max="13576" width="1.42578125" style="65" customWidth="1"/>
    <col min="13577" max="13577" width="18.42578125" style="65" customWidth="1"/>
    <col min="13578" max="13578" width="1.42578125" style="65" customWidth="1"/>
    <col min="13579" max="13579" width="18.42578125" style="65" customWidth="1"/>
    <col min="13580" max="13824" width="9.140625" style="65"/>
    <col min="13825" max="13825" width="66.140625" style="65" customWidth="1"/>
    <col min="13826" max="13826" width="2.42578125" style="65" customWidth="1"/>
    <col min="13827" max="13827" width="5.42578125" style="65" customWidth="1"/>
    <col min="13828" max="13828" width="1.42578125" style="65" customWidth="1"/>
    <col min="13829" max="13829" width="18.42578125" style="65" customWidth="1"/>
    <col min="13830" max="13830" width="1.42578125" style="65" customWidth="1"/>
    <col min="13831" max="13831" width="18.42578125" style="65" customWidth="1"/>
    <col min="13832" max="13832" width="1.42578125" style="65" customWidth="1"/>
    <col min="13833" max="13833" width="18.42578125" style="65" customWidth="1"/>
    <col min="13834" max="13834" width="1.42578125" style="65" customWidth="1"/>
    <col min="13835" max="13835" width="18.42578125" style="65" customWidth="1"/>
    <col min="13836" max="14080" width="9.140625" style="65"/>
    <col min="14081" max="14081" width="66.140625" style="65" customWidth="1"/>
    <col min="14082" max="14082" width="2.42578125" style="65" customWidth="1"/>
    <col min="14083" max="14083" width="5.42578125" style="65" customWidth="1"/>
    <col min="14084" max="14084" width="1.42578125" style="65" customWidth="1"/>
    <col min="14085" max="14085" width="18.42578125" style="65" customWidth="1"/>
    <col min="14086" max="14086" width="1.42578125" style="65" customWidth="1"/>
    <col min="14087" max="14087" width="18.42578125" style="65" customWidth="1"/>
    <col min="14088" max="14088" width="1.42578125" style="65" customWidth="1"/>
    <col min="14089" max="14089" width="18.42578125" style="65" customWidth="1"/>
    <col min="14090" max="14090" width="1.42578125" style="65" customWidth="1"/>
    <col min="14091" max="14091" width="18.42578125" style="65" customWidth="1"/>
    <col min="14092" max="14336" width="9.140625" style="65"/>
    <col min="14337" max="14337" width="66.140625" style="65" customWidth="1"/>
    <col min="14338" max="14338" width="2.42578125" style="65" customWidth="1"/>
    <col min="14339" max="14339" width="5.42578125" style="65" customWidth="1"/>
    <col min="14340" max="14340" width="1.42578125" style="65" customWidth="1"/>
    <col min="14341" max="14341" width="18.42578125" style="65" customWidth="1"/>
    <col min="14342" max="14342" width="1.42578125" style="65" customWidth="1"/>
    <col min="14343" max="14343" width="18.42578125" style="65" customWidth="1"/>
    <col min="14344" max="14344" width="1.42578125" style="65" customWidth="1"/>
    <col min="14345" max="14345" width="18.42578125" style="65" customWidth="1"/>
    <col min="14346" max="14346" width="1.42578125" style="65" customWidth="1"/>
    <col min="14347" max="14347" width="18.42578125" style="65" customWidth="1"/>
    <col min="14348" max="14592" width="9.140625" style="65"/>
    <col min="14593" max="14593" width="66.140625" style="65" customWidth="1"/>
    <col min="14594" max="14594" width="2.42578125" style="65" customWidth="1"/>
    <col min="14595" max="14595" width="5.42578125" style="65" customWidth="1"/>
    <col min="14596" max="14596" width="1.42578125" style="65" customWidth="1"/>
    <col min="14597" max="14597" width="18.42578125" style="65" customWidth="1"/>
    <col min="14598" max="14598" width="1.42578125" style="65" customWidth="1"/>
    <col min="14599" max="14599" width="18.42578125" style="65" customWidth="1"/>
    <col min="14600" max="14600" width="1.42578125" style="65" customWidth="1"/>
    <col min="14601" max="14601" width="18.42578125" style="65" customWidth="1"/>
    <col min="14602" max="14602" width="1.42578125" style="65" customWidth="1"/>
    <col min="14603" max="14603" width="18.42578125" style="65" customWidth="1"/>
    <col min="14604" max="14848" width="9.140625" style="65"/>
    <col min="14849" max="14849" width="66.140625" style="65" customWidth="1"/>
    <col min="14850" max="14850" width="2.42578125" style="65" customWidth="1"/>
    <col min="14851" max="14851" width="5.42578125" style="65" customWidth="1"/>
    <col min="14852" max="14852" width="1.42578125" style="65" customWidth="1"/>
    <col min="14853" max="14853" width="18.42578125" style="65" customWidth="1"/>
    <col min="14854" max="14854" width="1.42578125" style="65" customWidth="1"/>
    <col min="14855" max="14855" width="18.42578125" style="65" customWidth="1"/>
    <col min="14856" max="14856" width="1.42578125" style="65" customWidth="1"/>
    <col min="14857" max="14857" width="18.42578125" style="65" customWidth="1"/>
    <col min="14858" max="14858" width="1.42578125" style="65" customWidth="1"/>
    <col min="14859" max="14859" width="18.42578125" style="65" customWidth="1"/>
    <col min="14860" max="15104" width="9.140625" style="65"/>
    <col min="15105" max="15105" width="66.140625" style="65" customWidth="1"/>
    <col min="15106" max="15106" width="2.42578125" style="65" customWidth="1"/>
    <col min="15107" max="15107" width="5.42578125" style="65" customWidth="1"/>
    <col min="15108" max="15108" width="1.42578125" style="65" customWidth="1"/>
    <col min="15109" max="15109" width="18.42578125" style="65" customWidth="1"/>
    <col min="15110" max="15110" width="1.42578125" style="65" customWidth="1"/>
    <col min="15111" max="15111" width="18.42578125" style="65" customWidth="1"/>
    <col min="15112" max="15112" width="1.42578125" style="65" customWidth="1"/>
    <col min="15113" max="15113" width="18.42578125" style="65" customWidth="1"/>
    <col min="15114" max="15114" width="1.42578125" style="65" customWidth="1"/>
    <col min="15115" max="15115" width="18.42578125" style="65" customWidth="1"/>
    <col min="15116" max="15360" width="9.140625" style="65"/>
    <col min="15361" max="15361" width="66.140625" style="65" customWidth="1"/>
    <col min="15362" max="15362" width="2.42578125" style="65" customWidth="1"/>
    <col min="15363" max="15363" width="5.42578125" style="65" customWidth="1"/>
    <col min="15364" max="15364" width="1.42578125" style="65" customWidth="1"/>
    <col min="15365" max="15365" width="18.42578125" style="65" customWidth="1"/>
    <col min="15366" max="15366" width="1.42578125" style="65" customWidth="1"/>
    <col min="15367" max="15367" width="18.42578125" style="65" customWidth="1"/>
    <col min="15368" max="15368" width="1.42578125" style="65" customWidth="1"/>
    <col min="15369" max="15369" width="18.42578125" style="65" customWidth="1"/>
    <col min="15370" max="15370" width="1.42578125" style="65" customWidth="1"/>
    <col min="15371" max="15371" width="18.42578125" style="65" customWidth="1"/>
    <col min="15372" max="15616" width="9.140625" style="65"/>
    <col min="15617" max="15617" width="66.140625" style="65" customWidth="1"/>
    <col min="15618" max="15618" width="2.42578125" style="65" customWidth="1"/>
    <col min="15619" max="15619" width="5.42578125" style="65" customWidth="1"/>
    <col min="15620" max="15620" width="1.42578125" style="65" customWidth="1"/>
    <col min="15621" max="15621" width="18.42578125" style="65" customWidth="1"/>
    <col min="15622" max="15622" width="1.42578125" style="65" customWidth="1"/>
    <col min="15623" max="15623" width="18.42578125" style="65" customWidth="1"/>
    <col min="15624" max="15624" width="1.42578125" style="65" customWidth="1"/>
    <col min="15625" max="15625" width="18.42578125" style="65" customWidth="1"/>
    <col min="15626" max="15626" width="1.42578125" style="65" customWidth="1"/>
    <col min="15627" max="15627" width="18.42578125" style="65" customWidth="1"/>
    <col min="15628" max="15872" width="9.140625" style="65"/>
    <col min="15873" max="15873" width="66.140625" style="65" customWidth="1"/>
    <col min="15874" max="15874" width="2.42578125" style="65" customWidth="1"/>
    <col min="15875" max="15875" width="5.42578125" style="65" customWidth="1"/>
    <col min="15876" max="15876" width="1.42578125" style="65" customWidth="1"/>
    <col min="15877" max="15877" width="18.42578125" style="65" customWidth="1"/>
    <col min="15878" max="15878" width="1.42578125" style="65" customWidth="1"/>
    <col min="15879" max="15879" width="18.42578125" style="65" customWidth="1"/>
    <col min="15880" max="15880" width="1.42578125" style="65" customWidth="1"/>
    <col min="15881" max="15881" width="18.42578125" style="65" customWidth="1"/>
    <col min="15882" max="15882" width="1.42578125" style="65" customWidth="1"/>
    <col min="15883" max="15883" width="18.42578125" style="65" customWidth="1"/>
    <col min="15884" max="16128" width="9.140625" style="65"/>
    <col min="16129" max="16129" width="66.140625" style="65" customWidth="1"/>
    <col min="16130" max="16130" width="2.42578125" style="65" customWidth="1"/>
    <col min="16131" max="16131" width="5.42578125" style="65" customWidth="1"/>
    <col min="16132" max="16132" width="1.42578125" style="65" customWidth="1"/>
    <col min="16133" max="16133" width="18.42578125" style="65" customWidth="1"/>
    <col min="16134" max="16134" width="1.42578125" style="65" customWidth="1"/>
    <col min="16135" max="16135" width="18.42578125" style="65" customWidth="1"/>
    <col min="16136" max="16136" width="1.42578125" style="65" customWidth="1"/>
    <col min="16137" max="16137" width="18.42578125" style="65" customWidth="1"/>
    <col min="16138" max="16138" width="1.42578125" style="65" customWidth="1"/>
    <col min="16139" max="16139" width="18.42578125" style="65" customWidth="1"/>
    <col min="16140" max="16384" width="9.140625" style="65"/>
  </cols>
  <sheetData>
    <row r="1" spans="1:20" ht="21.95" customHeight="1">
      <c r="I1" s="126" t="s">
        <v>197</v>
      </c>
      <c r="J1" s="126"/>
      <c r="K1" s="126"/>
    </row>
    <row r="2" spans="1:20" ht="21.95" customHeight="1">
      <c r="A2" s="131" t="s">
        <v>179</v>
      </c>
      <c r="B2" s="131"/>
      <c r="C2" s="131"/>
      <c r="D2" s="131"/>
      <c r="E2" s="131"/>
      <c r="F2" s="131"/>
      <c r="G2" s="131"/>
      <c r="H2" s="93"/>
      <c r="I2" s="93"/>
      <c r="J2" s="93"/>
      <c r="K2" s="64"/>
    </row>
    <row r="3" spans="1:20" ht="21.95" customHeight="1">
      <c r="A3" s="132" t="s">
        <v>185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20" ht="21.95" customHeight="1">
      <c r="A4" s="75" t="s">
        <v>26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1.9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8" t="s">
        <v>0</v>
      </c>
    </row>
    <row r="6" spans="1:20" ht="21.95" customHeight="1">
      <c r="A6" s="66"/>
      <c r="B6" s="66"/>
      <c r="C6" s="66"/>
      <c r="D6" s="66"/>
      <c r="E6" s="128" t="s">
        <v>34</v>
      </c>
      <c r="F6" s="128"/>
      <c r="G6" s="128"/>
      <c r="H6" s="128"/>
      <c r="I6" s="128"/>
      <c r="J6" s="128"/>
      <c r="K6" s="128"/>
    </row>
    <row r="7" spans="1:20" ht="21.95" customHeight="1">
      <c r="A7" s="70"/>
      <c r="B7" s="70"/>
      <c r="D7" s="71"/>
      <c r="E7" s="91" t="s">
        <v>9</v>
      </c>
      <c r="F7" s="71"/>
      <c r="G7" s="71"/>
      <c r="H7" s="133"/>
      <c r="I7" s="133"/>
      <c r="J7" s="71"/>
      <c r="K7" s="69"/>
    </row>
    <row r="8" spans="1:20" ht="21.95" customHeight="1">
      <c r="A8" s="70"/>
      <c r="B8" s="70"/>
      <c r="D8" s="71"/>
      <c r="E8" s="91" t="s">
        <v>133</v>
      </c>
      <c r="F8" s="71"/>
      <c r="G8" s="71"/>
      <c r="H8" s="71"/>
      <c r="I8" s="71"/>
      <c r="J8" s="71"/>
      <c r="K8" s="69" t="s">
        <v>127</v>
      </c>
    </row>
    <row r="9" spans="1:20" ht="21.95" customHeight="1">
      <c r="A9" s="70"/>
      <c r="B9" s="70"/>
      <c r="C9" s="72" t="s">
        <v>1</v>
      </c>
      <c r="D9" s="71"/>
      <c r="E9" s="92" t="s">
        <v>10</v>
      </c>
      <c r="F9" s="71"/>
      <c r="G9" s="94" t="s">
        <v>134</v>
      </c>
      <c r="H9" s="95"/>
      <c r="I9" s="96" t="s">
        <v>163</v>
      </c>
      <c r="J9" s="71"/>
      <c r="K9" s="74" t="s">
        <v>186</v>
      </c>
    </row>
    <row r="10" spans="1:20" ht="21.95" customHeight="1">
      <c r="A10" s="75" t="s">
        <v>21</v>
      </c>
      <c r="B10" s="75"/>
      <c r="C10" s="76"/>
      <c r="D10" s="60"/>
      <c r="E10" s="60">
        <v>10000</v>
      </c>
      <c r="F10" s="60"/>
      <c r="G10" s="60">
        <v>0</v>
      </c>
      <c r="H10" s="60"/>
      <c r="I10" s="60">
        <v>-905039</v>
      </c>
      <c r="J10" s="60"/>
      <c r="K10" s="60">
        <f>SUM(E10:J10)</f>
        <v>-895039</v>
      </c>
    </row>
    <row r="11" spans="1:20" ht="21.95" customHeight="1">
      <c r="A11" s="98" t="s">
        <v>175</v>
      </c>
      <c r="B11" s="78"/>
      <c r="C11" s="123">
        <v>13</v>
      </c>
      <c r="D11" s="60"/>
      <c r="E11" s="60">
        <v>1040441680</v>
      </c>
      <c r="F11" s="60"/>
      <c r="G11" s="60">
        <v>32733324265</v>
      </c>
      <c r="H11" s="60"/>
      <c r="I11" s="60">
        <v>0</v>
      </c>
      <c r="J11" s="60"/>
      <c r="K11" s="60">
        <f>SUM(E11:J11)</f>
        <v>33773765945</v>
      </c>
    </row>
    <row r="12" spans="1:20" ht="21.95" customHeight="1">
      <c r="A12" s="98" t="s">
        <v>162</v>
      </c>
      <c r="B12" s="78"/>
      <c r="C12" s="76"/>
      <c r="D12" s="60"/>
      <c r="E12" s="60">
        <v>0</v>
      </c>
      <c r="F12" s="60"/>
      <c r="G12" s="60">
        <v>0</v>
      </c>
      <c r="H12" s="60"/>
      <c r="I12" s="60">
        <v>-10256902</v>
      </c>
      <c r="J12" s="60"/>
      <c r="K12" s="60">
        <f>SUM(E12:J12)</f>
        <v>-10256902</v>
      </c>
    </row>
    <row r="13" spans="1:20" ht="21.95" customHeight="1" thickBot="1">
      <c r="A13" s="75" t="s">
        <v>27</v>
      </c>
      <c r="B13" s="75"/>
      <c r="C13" s="76"/>
      <c r="D13" s="60"/>
      <c r="E13" s="80">
        <f>SUM(E10:E12)</f>
        <v>1040451680</v>
      </c>
      <c r="F13" s="60"/>
      <c r="G13" s="80">
        <f>SUM(G10:G12)</f>
        <v>32733324265</v>
      </c>
      <c r="H13" s="60"/>
      <c r="I13" s="80">
        <f>SUM(I10:I12)</f>
        <v>-11161941</v>
      </c>
      <c r="J13" s="60"/>
      <c r="K13" s="80">
        <f>SUM(K10:K12)</f>
        <v>33762614004</v>
      </c>
    </row>
    <row r="14" spans="1:20" ht="21.95" customHeight="1" thickTop="1">
      <c r="A14" s="75"/>
      <c r="B14" s="75"/>
      <c r="C14" s="76"/>
      <c r="D14" s="81"/>
      <c r="E14" s="81"/>
      <c r="F14" s="81"/>
      <c r="G14" s="81"/>
      <c r="H14" s="81"/>
      <c r="I14" s="81"/>
      <c r="J14" s="81"/>
      <c r="K14" s="81"/>
    </row>
    <row r="15" spans="1:20" ht="21.95" customHeight="1">
      <c r="A15" s="65" t="s">
        <v>5</v>
      </c>
      <c r="C15" s="70"/>
    </row>
  </sheetData>
  <mergeCells count="5">
    <mergeCell ref="A2:G2"/>
    <mergeCell ref="A3:K3"/>
    <mergeCell ref="E6:K6"/>
    <mergeCell ref="H7:I7"/>
    <mergeCell ref="I1:K1"/>
  </mergeCells>
  <pageMargins left="0.55118110236220474" right="0.55118110236220474" top="0.9055118110236221" bottom="0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B981-F581-4C09-8748-7A2E9EBF65CC}">
  <sheetPr>
    <pageSetUpPr fitToPage="1"/>
  </sheetPr>
  <dimension ref="A1:I43"/>
  <sheetViews>
    <sheetView showGridLines="0" view="pageBreakPreview" zoomScale="70" zoomScaleNormal="100" zoomScaleSheetLayoutView="70" workbookViewId="0"/>
  </sheetViews>
  <sheetFormatPr defaultColWidth="10.42578125" defaultRowHeight="24" customHeight="1"/>
  <cols>
    <col min="1" max="1" width="54" style="14" customWidth="1"/>
    <col min="2" max="2" width="2.42578125" style="3" customWidth="1"/>
    <col min="3" max="3" width="6.42578125" style="9" bestFit="1" customWidth="1"/>
    <col min="4" max="4" width="1.42578125" style="3" customWidth="1"/>
    <col min="5" max="5" width="19.5703125" style="3" customWidth="1"/>
    <col min="6" max="6" width="1.85546875" style="3" customWidth="1"/>
    <col min="7" max="7" width="19.5703125" style="3" customWidth="1"/>
    <col min="8" max="8" width="1.7109375" style="3" customWidth="1"/>
    <col min="9" max="9" width="19.5703125" style="3" customWidth="1"/>
    <col min="10" max="16384" width="10.42578125" style="3"/>
  </cols>
  <sheetData>
    <row r="1" spans="1:9" ht="24" customHeight="1">
      <c r="G1" s="126" t="s">
        <v>197</v>
      </c>
      <c r="H1" s="126"/>
      <c r="I1" s="126"/>
    </row>
    <row r="2" spans="1:9" s="11" customFormat="1" ht="24" customHeight="1">
      <c r="A2" s="1" t="s">
        <v>15</v>
      </c>
      <c r="B2" s="10"/>
      <c r="C2" s="9"/>
      <c r="D2" s="10"/>
      <c r="E2" s="10"/>
    </row>
    <row r="3" spans="1:9" s="11" customFormat="1" ht="24" customHeight="1">
      <c r="A3" s="1" t="s">
        <v>13</v>
      </c>
      <c r="B3" s="10"/>
      <c r="C3" s="9"/>
      <c r="D3" s="10"/>
      <c r="E3" s="10"/>
    </row>
    <row r="4" spans="1:9" s="11" customFormat="1" ht="24" customHeight="1">
      <c r="A4" s="12" t="s">
        <v>26</v>
      </c>
      <c r="B4" s="10"/>
      <c r="C4" s="9"/>
      <c r="D4" s="10"/>
      <c r="E4" s="10"/>
    </row>
    <row r="5" spans="1:9" s="11" customFormat="1" ht="24" customHeight="1">
      <c r="B5" s="10"/>
      <c r="C5" s="97"/>
      <c r="D5" s="97"/>
      <c r="E5" s="2"/>
      <c r="F5" s="97"/>
      <c r="G5" s="2"/>
      <c r="H5" s="97"/>
      <c r="I5" s="5" t="s">
        <v>0</v>
      </c>
    </row>
    <row r="6" spans="1:9" s="11" customFormat="1" ht="23.85" customHeight="1">
      <c r="B6" s="10"/>
      <c r="C6" s="23"/>
      <c r="D6" s="23"/>
      <c r="E6" s="4" t="s">
        <v>30</v>
      </c>
      <c r="F6" s="4"/>
      <c r="G6" s="4" t="s">
        <v>31</v>
      </c>
      <c r="H6" s="23"/>
      <c r="I6" s="48"/>
    </row>
    <row r="7" spans="1:9" s="11" customFormat="1" ht="23.85" customHeight="1">
      <c r="B7" s="10"/>
      <c r="C7" s="23"/>
      <c r="D7" s="23"/>
      <c r="E7" s="38" t="s">
        <v>32</v>
      </c>
      <c r="F7" s="4"/>
      <c r="G7" s="38" t="s">
        <v>32</v>
      </c>
      <c r="H7" s="23"/>
      <c r="I7" s="48" t="s">
        <v>159</v>
      </c>
    </row>
    <row r="8" spans="1:9" s="11" customFormat="1" ht="23.85" customHeight="1">
      <c r="B8" s="10"/>
      <c r="C8" s="23"/>
      <c r="D8" s="23"/>
      <c r="E8" s="125" t="s">
        <v>73</v>
      </c>
      <c r="F8" s="125"/>
      <c r="G8" s="125"/>
      <c r="H8" s="23"/>
      <c r="I8" s="17" t="s">
        <v>158</v>
      </c>
    </row>
    <row r="9" spans="1:9" s="11" customFormat="1" ht="23.85" customHeight="1">
      <c r="B9" s="10"/>
      <c r="C9" s="2"/>
      <c r="D9" s="16"/>
      <c r="E9" s="33" t="s">
        <v>155</v>
      </c>
      <c r="F9" s="16"/>
      <c r="G9" s="33" t="s">
        <v>135</v>
      </c>
      <c r="H9" s="16"/>
      <c r="I9" s="33" t="s">
        <v>20</v>
      </c>
    </row>
    <row r="10" spans="1:9" ht="24" customHeight="1">
      <c r="A10" s="28" t="s">
        <v>14</v>
      </c>
      <c r="E10" s="25"/>
    </row>
    <row r="11" spans="1:9" ht="24" customHeight="1">
      <c r="A11" s="100" t="s">
        <v>136</v>
      </c>
      <c r="E11" s="25">
        <v>14859201873</v>
      </c>
      <c r="F11" s="25"/>
      <c r="G11" s="25">
        <v>13575729671</v>
      </c>
      <c r="H11" s="25"/>
      <c r="I11" s="25">
        <v>0</v>
      </c>
    </row>
    <row r="12" spans="1:9" ht="24" customHeight="1">
      <c r="A12" s="100" t="s">
        <v>137</v>
      </c>
      <c r="E12" s="25">
        <v>-2100180842</v>
      </c>
      <c r="F12" s="25"/>
      <c r="G12" s="25">
        <v>-3054368091</v>
      </c>
      <c r="H12" s="25"/>
      <c r="I12" s="25">
        <v>0</v>
      </c>
    </row>
    <row r="13" spans="1:9" ht="24" customHeight="1">
      <c r="A13" s="100" t="s">
        <v>138</v>
      </c>
      <c r="E13" s="25">
        <v>201688805</v>
      </c>
      <c r="F13" s="25"/>
      <c r="G13" s="25">
        <v>118182781</v>
      </c>
      <c r="H13" s="25"/>
      <c r="I13" s="25">
        <v>0</v>
      </c>
    </row>
    <row r="14" spans="1:9" ht="24" customHeight="1">
      <c r="A14" s="100" t="s">
        <v>139</v>
      </c>
      <c r="E14" s="25">
        <v>636455891</v>
      </c>
      <c r="F14" s="25"/>
      <c r="G14" s="25">
        <v>519780985</v>
      </c>
      <c r="H14" s="25"/>
      <c r="I14" s="25">
        <v>0</v>
      </c>
    </row>
    <row r="15" spans="1:9" ht="24" customHeight="1">
      <c r="A15" s="101" t="s">
        <v>140</v>
      </c>
      <c r="E15" s="25">
        <v>74687360</v>
      </c>
      <c r="F15" s="25"/>
      <c r="G15" s="25">
        <v>79103657</v>
      </c>
      <c r="H15" s="25"/>
      <c r="I15" s="25">
        <v>0</v>
      </c>
    </row>
    <row r="16" spans="1:9" ht="24" customHeight="1">
      <c r="A16" s="101" t="s">
        <v>86</v>
      </c>
      <c r="E16" s="25">
        <v>4552713</v>
      </c>
      <c r="F16" s="25"/>
      <c r="G16" s="25">
        <v>18236689</v>
      </c>
      <c r="H16" s="25"/>
      <c r="I16" s="25">
        <v>0</v>
      </c>
    </row>
    <row r="17" spans="1:9" ht="24" customHeight="1">
      <c r="A17" s="100" t="s">
        <v>141</v>
      </c>
      <c r="E17" s="25">
        <v>-6855295798</v>
      </c>
      <c r="F17" s="25"/>
      <c r="G17" s="25">
        <v>-4787431512</v>
      </c>
      <c r="H17" s="25"/>
      <c r="I17" s="25">
        <v>0</v>
      </c>
    </row>
    <row r="18" spans="1:9" ht="24" customHeight="1">
      <c r="A18" s="103" t="s">
        <v>142</v>
      </c>
      <c r="E18" s="25">
        <v>-1883800221</v>
      </c>
      <c r="F18" s="25"/>
      <c r="G18" s="25">
        <v>-1703365126</v>
      </c>
      <c r="H18" s="25"/>
      <c r="I18" s="25">
        <v>0</v>
      </c>
    </row>
    <row r="19" spans="1:9" ht="24" customHeight="1">
      <c r="A19" s="103" t="s">
        <v>89</v>
      </c>
      <c r="E19" s="25">
        <v>-1825782679</v>
      </c>
      <c r="F19" s="25"/>
      <c r="G19" s="25">
        <v>-1436072409</v>
      </c>
      <c r="H19" s="25"/>
      <c r="I19" s="25">
        <v>0</v>
      </c>
    </row>
    <row r="20" spans="1:9" ht="24" customHeight="1">
      <c r="A20" s="100" t="s">
        <v>90</v>
      </c>
      <c r="E20" s="25">
        <v>-333408716.82999998</v>
      </c>
      <c r="F20" s="25"/>
      <c r="G20" s="25">
        <v>-892348650</v>
      </c>
      <c r="H20" s="25"/>
      <c r="I20" s="25">
        <v>-10285457.83</v>
      </c>
    </row>
    <row r="21" spans="1:9" ht="24" customHeight="1">
      <c r="A21" s="100" t="s">
        <v>91</v>
      </c>
      <c r="E21" s="25">
        <v>-25539042</v>
      </c>
      <c r="F21" s="25"/>
      <c r="G21" s="25">
        <v>-25253608</v>
      </c>
      <c r="H21" s="25"/>
      <c r="I21" s="25">
        <v>0</v>
      </c>
    </row>
    <row r="22" spans="1:9" ht="24" customHeight="1">
      <c r="A22" s="100" t="s">
        <v>143</v>
      </c>
      <c r="E22" s="25">
        <v>-357742624</v>
      </c>
      <c r="F22" s="25"/>
      <c r="G22" s="25">
        <v>-71223261</v>
      </c>
      <c r="H22" s="25"/>
      <c r="I22" s="25">
        <v>0</v>
      </c>
    </row>
    <row r="23" spans="1:9" ht="24" customHeight="1">
      <c r="A23" s="100" t="s">
        <v>144</v>
      </c>
      <c r="E23" s="25">
        <v>19364695842</v>
      </c>
      <c r="F23" s="25"/>
      <c r="G23" s="25">
        <v>14069412865</v>
      </c>
      <c r="H23" s="25"/>
      <c r="I23" s="25">
        <v>0</v>
      </c>
    </row>
    <row r="24" spans="1:9" ht="24" customHeight="1">
      <c r="A24" s="100" t="s">
        <v>145</v>
      </c>
      <c r="E24" s="25">
        <v>-21127579124</v>
      </c>
      <c r="F24" s="25"/>
      <c r="G24" s="25">
        <v>-15229288482</v>
      </c>
      <c r="H24" s="25"/>
      <c r="I24" s="25">
        <v>0</v>
      </c>
    </row>
    <row r="25" spans="1:9" ht="24" customHeight="1">
      <c r="A25" s="102" t="s">
        <v>174</v>
      </c>
      <c r="E25" s="109">
        <f>SUM(E11:E24)</f>
        <v>631953437.16999817</v>
      </c>
      <c r="F25" s="105"/>
      <c r="G25" s="109">
        <f>SUM(G11:G24)</f>
        <v>1181095509</v>
      </c>
      <c r="H25" s="104"/>
      <c r="I25" s="109">
        <f>SUM(I11:I24)</f>
        <v>-10285457.83</v>
      </c>
    </row>
    <row r="26" spans="1:9" ht="24" customHeight="1">
      <c r="A26" s="102" t="s">
        <v>146</v>
      </c>
      <c r="E26" s="25"/>
      <c r="F26" s="25"/>
      <c r="G26" s="25"/>
      <c r="H26" s="25"/>
      <c r="I26" s="25"/>
    </row>
    <row r="27" spans="1:9" ht="24" customHeight="1">
      <c r="A27" s="100" t="s">
        <v>147</v>
      </c>
      <c r="E27" s="25">
        <v>448869</v>
      </c>
      <c r="F27" s="25"/>
      <c r="G27" s="25">
        <v>382502</v>
      </c>
      <c r="H27" s="25"/>
      <c r="I27" s="25">
        <v>0</v>
      </c>
    </row>
    <row r="28" spans="1:9" ht="24" customHeight="1">
      <c r="A28" s="100" t="s">
        <v>148</v>
      </c>
      <c r="E28" s="25">
        <v>-34685734</v>
      </c>
      <c r="F28" s="25"/>
      <c r="G28" s="25">
        <v>-19587280</v>
      </c>
      <c r="H28" s="25"/>
      <c r="I28" s="25">
        <v>-4000</v>
      </c>
    </row>
    <row r="29" spans="1:9" ht="24" customHeight="1">
      <c r="A29" s="100" t="s">
        <v>149</v>
      </c>
      <c r="D29" s="6"/>
      <c r="E29" s="32">
        <v>-39240796</v>
      </c>
      <c r="F29" s="25"/>
      <c r="G29" s="25">
        <v>-77265759</v>
      </c>
      <c r="H29" s="25"/>
      <c r="I29" s="25">
        <v>0</v>
      </c>
    </row>
    <row r="30" spans="1:9" ht="24" customHeight="1">
      <c r="A30" s="102" t="s">
        <v>150</v>
      </c>
      <c r="D30" s="6"/>
      <c r="E30" s="109">
        <f>SUM(E27:E29)</f>
        <v>-73477661</v>
      </c>
      <c r="F30" s="105"/>
      <c r="G30" s="109">
        <f>SUM(G27:G29)</f>
        <v>-96470537</v>
      </c>
      <c r="H30" s="104"/>
      <c r="I30" s="109">
        <f>SUM(I27:I29)</f>
        <v>-4000</v>
      </c>
    </row>
    <row r="31" spans="1:9" ht="24" customHeight="1">
      <c r="A31" s="102" t="s">
        <v>151</v>
      </c>
      <c r="C31" s="19"/>
      <c r="D31" s="6"/>
      <c r="E31" s="25"/>
      <c r="F31" s="25"/>
      <c r="G31" s="25"/>
      <c r="H31" s="25"/>
      <c r="I31" s="25"/>
    </row>
    <row r="32" spans="1:9" ht="24" customHeight="1">
      <c r="A32" s="100" t="s">
        <v>24</v>
      </c>
      <c r="D32" s="6"/>
      <c r="E32" s="99">
        <v>10800000</v>
      </c>
      <c r="F32" s="25"/>
      <c r="G32" s="25">
        <v>0</v>
      </c>
      <c r="H32" s="25"/>
      <c r="I32" s="25">
        <v>10800000</v>
      </c>
    </row>
    <row r="33" spans="1:9" ht="24" customHeight="1">
      <c r="A33" s="100" t="s">
        <v>152</v>
      </c>
      <c r="D33" s="6"/>
      <c r="E33" s="99">
        <v>-18164921</v>
      </c>
      <c r="F33" s="25"/>
      <c r="G33" s="25">
        <v>-17627142</v>
      </c>
      <c r="H33" s="25"/>
      <c r="I33" s="25">
        <v>0</v>
      </c>
    </row>
    <row r="34" spans="1:9" ht="24" customHeight="1">
      <c r="A34" s="100" t="s">
        <v>153</v>
      </c>
      <c r="C34" s="19"/>
      <c r="D34" s="6"/>
      <c r="E34" s="99">
        <v>-585743894</v>
      </c>
      <c r="F34" s="25"/>
      <c r="G34" s="25">
        <v>-931610261</v>
      </c>
      <c r="H34" s="25"/>
      <c r="I34" s="25">
        <v>0</v>
      </c>
    </row>
    <row r="35" spans="1:9" ht="24" customHeight="1">
      <c r="A35" s="102" t="s">
        <v>173</v>
      </c>
      <c r="C35" s="19"/>
      <c r="D35" s="20"/>
      <c r="E35" s="110">
        <f>SUM(E32:E34)</f>
        <v>-593108815</v>
      </c>
      <c r="F35" s="105"/>
      <c r="G35" s="110">
        <f>SUM(G32:G34)</f>
        <v>-949237403</v>
      </c>
      <c r="H35" s="104"/>
      <c r="I35" s="110">
        <f>SUM(I32:I34)</f>
        <v>10800000</v>
      </c>
    </row>
    <row r="36" spans="1:9" ht="24" customHeight="1">
      <c r="A36" s="102" t="s">
        <v>154</v>
      </c>
      <c r="C36" s="19"/>
      <c r="D36" s="20"/>
      <c r="E36" s="111">
        <f>SUM(E25+E30+E35)</f>
        <v>-34633038.830001831</v>
      </c>
      <c r="F36" s="106"/>
      <c r="G36" s="111">
        <f>SUM(G25+G30+G35)</f>
        <v>135387569</v>
      </c>
      <c r="H36" s="120"/>
      <c r="I36" s="111">
        <f>SUM(I25+I30+I35)</f>
        <v>510542.16999999993</v>
      </c>
    </row>
    <row r="37" spans="1:9" ht="24" customHeight="1">
      <c r="A37" s="100" t="s">
        <v>187</v>
      </c>
      <c r="C37" s="19"/>
      <c r="D37" s="20"/>
      <c r="E37" s="99">
        <v>317761030</v>
      </c>
      <c r="F37" s="25"/>
      <c r="G37" s="25">
        <v>648190004</v>
      </c>
      <c r="H37" s="25"/>
      <c r="I37" s="25">
        <v>403693</v>
      </c>
    </row>
    <row r="38" spans="1:9" ht="24" customHeight="1">
      <c r="A38" s="100" t="s">
        <v>172</v>
      </c>
      <c r="C38" s="19"/>
      <c r="D38" s="20"/>
      <c r="E38" s="99">
        <v>0</v>
      </c>
      <c r="F38" s="25"/>
      <c r="G38" s="25">
        <v>-8947</v>
      </c>
      <c r="H38" s="25"/>
      <c r="I38" s="25">
        <v>0</v>
      </c>
    </row>
    <row r="39" spans="1:9" ht="24" customHeight="1" thickBot="1">
      <c r="A39" s="102" t="s">
        <v>188</v>
      </c>
      <c r="C39" s="19"/>
      <c r="D39" s="20"/>
      <c r="E39" s="112">
        <f>SUM(E36:E38)</f>
        <v>283127991.16999817</v>
      </c>
      <c r="F39" s="106"/>
      <c r="G39" s="112">
        <f>SUM(G36:G38)</f>
        <v>783568626</v>
      </c>
      <c r="H39" s="120"/>
      <c r="I39" s="112">
        <f>SUM(I36:I38)</f>
        <v>914235.16999999993</v>
      </c>
    </row>
    <row r="40" spans="1:9" ht="24" customHeight="1" thickTop="1">
      <c r="C40" s="19"/>
      <c r="D40" s="20"/>
      <c r="E40" s="35"/>
      <c r="F40" s="25"/>
      <c r="G40" s="25"/>
      <c r="H40" s="25"/>
      <c r="I40" s="25"/>
    </row>
    <row r="41" spans="1:9" ht="24" customHeight="1">
      <c r="A41" s="14" t="s">
        <v>5</v>
      </c>
      <c r="C41" s="26"/>
      <c r="D41" s="20"/>
      <c r="E41" s="23"/>
      <c r="F41" s="25"/>
      <c r="G41" s="25"/>
      <c r="H41" s="25"/>
      <c r="I41" s="25"/>
    </row>
    <row r="42" spans="1:9" ht="24" customHeight="1">
      <c r="C42" s="26"/>
      <c r="D42" s="20"/>
      <c r="E42" s="23"/>
      <c r="F42" s="25"/>
      <c r="G42" s="25"/>
      <c r="H42" s="25"/>
      <c r="I42" s="25"/>
    </row>
    <row r="43" spans="1:9" ht="24" customHeight="1">
      <c r="E43" s="25"/>
      <c r="F43" s="25"/>
      <c r="G43" s="25"/>
      <c r="H43" s="25"/>
      <c r="I43" s="25"/>
    </row>
  </sheetData>
  <mergeCells count="2">
    <mergeCell ref="E8:G8"/>
    <mergeCell ref="G1:I1"/>
  </mergeCells>
  <pageMargins left="0.86614173228346458" right="0.55118110236220474" top="0.9055118110236221" bottom="0.31496062992125984" header="0.31496062992125984" footer="0.31496062992125984"/>
  <pageSetup paperSize="9" scale="70" fitToHeight="7" orientation="portrait" r:id="rId1"/>
  <ignoredErrors>
    <ignoredError sqref="E9:I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A2051C-D859-4A14-B465-E2A35069B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9CAEBB-0380-4558-9CD9-5A914F349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1E28B6-CC01-4AD1-95D4-2971CA274F58}">
  <ds:schemaRefs>
    <ds:schemaRef ds:uri="http://schemas.microsoft.com/office/2006/documentManagement/types"/>
    <ds:schemaRef ds:uri="f42cc60a-c2fc-4c95-a530-480a29c5d316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Pirawan Kongsuwan</cp:lastModifiedBy>
  <cp:lastPrinted>2024-08-06T10:54:37Z</cp:lastPrinted>
  <dcterms:created xsi:type="dcterms:W3CDTF">2011-03-15T03:50:46Z</dcterms:created>
  <dcterms:modified xsi:type="dcterms:W3CDTF">2024-08-09T06:55:29Z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