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manangementpklogistics-my.sharepoint.com/personal/alisa_pce-th_com/Documents/Desktop/YE'23/FS/FS_TH/"/>
    </mc:Choice>
  </mc:AlternateContent>
  <xr:revisionPtr revIDLastSave="0" documentId="8_{0EB19D3F-1C5F-4BED-85B0-7B7557F525D8}" xr6:coauthVersionLast="47" xr6:coauthVersionMax="47" xr10:uidLastSave="{00000000-0000-0000-0000-000000000000}"/>
  <bookViews>
    <workbookView xWindow="-120" yWindow="-120" windowWidth="23280" windowHeight="15000" firstSheet="4" activeTab="4" xr2:uid="{00000000-000D-0000-FFFF-FFFF00000000}"/>
  </bookViews>
  <sheets>
    <sheet name="FS_T conso (YE-23)" sheetId="1" r:id="rId1"/>
    <sheet name="PL_T  (YE-23)" sheetId="2" r:id="rId2"/>
    <sheet name="SH_T conso (YE-23)" sheetId="3" r:id="rId3"/>
    <sheet name="SH_T (YE-23)" sheetId="4" r:id="rId4"/>
    <sheet name="CF (YE-23)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ACT1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>#REF!</definedName>
    <definedName name="_lit2" localSheetId="2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>#REF!</definedName>
    <definedName name="_Us2" localSheetId="2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8">'[18]Write off'!#REF!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Jan" localSheetId="4">#REF!</definedName>
    <definedName name="Jan" localSheetId="2">#REF!</definedName>
    <definedName name="Jan">#REF!</definedName>
    <definedName name="jhhj" localSheetId="4">OFFSET('CF (YE-23)'!Full_Print,0,0,'CF (YE-23)'!Last_Row)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IF('CF (YE-23)'!Values_Entered,'CF (YE-23)'!Header_Row+'CF (YE-23)'!Number_of_Payments,'CF (YE-23)'!Header_Row)</definedName>
    <definedName name="Last_Row">#N/A</definedName>
    <definedName name="LIT">'[14]ADJ - RATE'!$B$2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4">#REF!</definedName>
    <definedName name="loc" localSheetId="2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1">'[20]B131 '!NCode</definedName>
    <definedName name="NCode" localSheetId="2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MATCH(0.01,'CF (YE-23)'!End_Bal,-1)+1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DATE(YEAR('CF (YE-23)'!Loan_Start),MONTH('CF (YE-23)'!Loan_Start)+Payment_Number,DAY('CF (YE-23)'!Loan_Start))</definedName>
    <definedName name="Payment_Date" localSheetId="0">DATE(YEAR([22]!Loan_Start),MONTH([22]!Loan_Start)+Payment_Number,DAY([22]!Loan_Start))</definedName>
    <definedName name="Payment_Date" localSheetId="1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'CF (YE-23)'!$A$1:$O$92</definedName>
    <definedName name="_xlnm.Print_Area" localSheetId="0">'FS_T conso (YE-23)'!$A$1:$O$86</definedName>
    <definedName name="_xlnm.Print_Area" localSheetId="1">'PL_T  (YE-23)'!$A$1:$O$59</definedName>
    <definedName name="_xlnm.Print_Area" localSheetId="3">'SH_T (YE-23)'!$A$1:$N$29</definedName>
    <definedName name="_xlnm.Print_Area" localSheetId="2">'SH_T conso (YE-23)'!$A$1:$Y$39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OFFSET('CF (YE-23)'!Full_Print,0,0,'CF (YE-23)'!Last_Row)</definedName>
    <definedName name="Print_Area_Reset">#N/A</definedName>
    <definedName name="Print_PL" localSheetId="2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>#REF!</definedName>
    <definedName name="STMOVEMENT">#REF!</definedName>
    <definedName name="t">#N/A</definedName>
    <definedName name="tb">'[24]TrialBalance Q3-2002'!$A$1:$H$301</definedName>
    <definedName name="tbold">#REF!</definedName>
    <definedName name="TDB" localSheetId="2">'[3]B&amp;S 1999'!#REF!</definedName>
    <definedName name="TDB">'[4]B&amp;S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IF('CF (YE-23)'!Loan_Amount*'CF (YE-23)'!Interest_Rate*'CF (YE-23)'!Loan_Years*'CF (YE-23)'!Loan_Start&gt;0,1,0)</definedName>
    <definedName name="Values_Entered">#N/A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WW" localSheetId="2">#REF!</definedName>
    <definedName name="WWW">#REF!</definedName>
    <definedName name="ก138" localSheetId="2">'[25]คชจ.ดำเนินงาน6-43'!#REF!</definedName>
    <definedName name="ก138">'[26]คชจ.ดำเนินงาน6-43'!#REF!</definedName>
    <definedName name="เช่าซื้อ">#N/A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81" i="5" l="1"/>
  <c r="O82" i="5" s="1"/>
  <c r="O84" i="5" s="1"/>
  <c r="M81" i="5"/>
  <c r="K81" i="5"/>
  <c r="I81" i="5"/>
  <c r="O67" i="5"/>
  <c r="M67" i="5"/>
  <c r="K67" i="5"/>
  <c r="I67" i="5"/>
  <c r="I82" i="5" s="1"/>
  <c r="I84" i="5" s="1"/>
  <c r="M38" i="5"/>
  <c r="M43" i="5" s="1"/>
  <c r="K38" i="5"/>
  <c r="K43" i="5" s="1"/>
  <c r="I38" i="5"/>
  <c r="I43" i="5" s="1"/>
  <c r="O28" i="5"/>
  <c r="O38" i="5" s="1"/>
  <c r="O43" i="5" s="1"/>
  <c r="M28" i="5"/>
  <c r="K28" i="5"/>
  <c r="I28" i="5"/>
  <c r="L25" i="4"/>
  <c r="J25" i="4"/>
  <c r="H25" i="4"/>
  <c r="F25" i="4"/>
  <c r="N24" i="4"/>
  <c r="N23" i="4"/>
  <c r="N22" i="4"/>
  <c r="N21" i="4"/>
  <c r="N25" i="4" s="1"/>
  <c r="N20" i="4"/>
  <c r="N18" i="4"/>
  <c r="L16" i="4"/>
  <c r="J16" i="4"/>
  <c r="H16" i="4"/>
  <c r="F16" i="4"/>
  <c r="N15" i="4"/>
  <c r="N14" i="4"/>
  <c r="N13" i="4"/>
  <c r="N12" i="4"/>
  <c r="N10" i="4"/>
  <c r="N16" i="4" s="1"/>
  <c r="S35" i="3"/>
  <c r="Q35" i="3"/>
  <c r="M35" i="3"/>
  <c r="K35" i="3"/>
  <c r="U34" i="3"/>
  <c r="Y34" i="3" s="1"/>
  <c r="U32" i="3"/>
  <c r="Y32" i="3" s="1"/>
  <c r="U31" i="3"/>
  <c r="Y31" i="3" s="1"/>
  <c r="U30" i="3"/>
  <c r="Y30" i="3" s="1"/>
  <c r="U29" i="3"/>
  <c r="Y29" i="3" s="1"/>
  <c r="U28" i="3"/>
  <c r="Y28" i="3" s="1"/>
  <c r="W26" i="3"/>
  <c r="W35" i="3" s="1"/>
  <c r="S26" i="3"/>
  <c r="Q26" i="3"/>
  <c r="O26" i="3"/>
  <c r="O35" i="3" s="1"/>
  <c r="M26" i="3"/>
  <c r="K26" i="3"/>
  <c r="I26" i="3"/>
  <c r="I35" i="3" s="1"/>
  <c r="G26" i="3"/>
  <c r="U26" i="3" s="1"/>
  <c r="U25" i="3"/>
  <c r="Y25" i="3" s="1"/>
  <c r="U24" i="3"/>
  <c r="Y24" i="3" s="1"/>
  <c r="W22" i="3"/>
  <c r="S22" i="3"/>
  <c r="Q22" i="3"/>
  <c r="O22" i="3"/>
  <c r="M22" i="3"/>
  <c r="K22" i="3"/>
  <c r="I22" i="3"/>
  <c r="G22" i="3"/>
  <c r="U21" i="3"/>
  <c r="Y21" i="3" s="1"/>
  <c r="U20" i="3"/>
  <c r="Y20" i="3" s="1"/>
  <c r="U19" i="3"/>
  <c r="Y19" i="3" s="1"/>
  <c r="U17" i="3"/>
  <c r="Y17" i="3" s="1"/>
  <c r="U16" i="3"/>
  <c r="U22" i="3" s="1"/>
  <c r="U15" i="3"/>
  <c r="Y15" i="3" s="1"/>
  <c r="U13" i="3"/>
  <c r="Y13" i="3" s="1"/>
  <c r="O57" i="2"/>
  <c r="M57" i="2"/>
  <c r="K57" i="2"/>
  <c r="I57" i="2"/>
  <c r="O42" i="2"/>
  <c r="M42" i="2"/>
  <c r="K42" i="2"/>
  <c r="I42" i="2"/>
  <c r="O25" i="2"/>
  <c r="O26" i="2" s="1"/>
  <c r="O30" i="2" s="1"/>
  <c r="O32" i="2" s="1"/>
  <c r="M25" i="2"/>
  <c r="M26" i="2" s="1"/>
  <c r="M30" i="2" s="1"/>
  <c r="M32" i="2" s="1"/>
  <c r="K25" i="2"/>
  <c r="K26" i="2" s="1"/>
  <c r="K30" i="2" s="1"/>
  <c r="K32" i="2" s="1"/>
  <c r="I25" i="2"/>
  <c r="I26" i="2" s="1"/>
  <c r="I30" i="2" s="1"/>
  <c r="I32" i="2" s="1"/>
  <c r="O16" i="2"/>
  <c r="M16" i="2"/>
  <c r="K16" i="2"/>
  <c r="I16" i="2"/>
  <c r="K85" i="1"/>
  <c r="K86" i="1" s="1"/>
  <c r="I85" i="1"/>
  <c r="O83" i="1"/>
  <c r="O85" i="1" s="1"/>
  <c r="M83" i="1"/>
  <c r="M85" i="1" s="1"/>
  <c r="K83" i="1"/>
  <c r="I83" i="1"/>
  <c r="O68" i="1"/>
  <c r="O69" i="1" s="1"/>
  <c r="M68" i="1"/>
  <c r="M69" i="1" s="1"/>
  <c r="K68" i="1"/>
  <c r="I68" i="1"/>
  <c r="O61" i="1"/>
  <c r="M61" i="1"/>
  <c r="K61" i="1"/>
  <c r="K69" i="1" s="1"/>
  <c r="I61" i="1"/>
  <c r="I69" i="1" s="1"/>
  <c r="O35" i="1"/>
  <c r="M35" i="1"/>
  <c r="K35" i="1"/>
  <c r="K36" i="1" s="1"/>
  <c r="I35" i="1"/>
  <c r="I36" i="1" s="1"/>
  <c r="O20" i="1"/>
  <c r="O36" i="1" s="1"/>
  <c r="M20" i="1"/>
  <c r="M36" i="1" s="1"/>
  <c r="K20" i="1"/>
  <c r="I20" i="1"/>
  <c r="M86" i="1" l="1"/>
  <c r="O86" i="1"/>
  <c r="I86" i="1"/>
  <c r="K82" i="5"/>
  <c r="K84" i="5" s="1"/>
  <c r="K43" i="2"/>
  <c r="K54" i="2" s="1"/>
  <c r="K49" i="2"/>
  <c r="M43" i="2"/>
  <c r="M54" i="2" s="1"/>
  <c r="M49" i="2"/>
  <c r="O43" i="2"/>
  <c r="O54" i="2" s="1"/>
  <c r="O49" i="2"/>
  <c r="U35" i="3"/>
  <c r="Y26" i="3"/>
  <c r="Y35" i="3" s="1"/>
  <c r="M82" i="5"/>
  <c r="M84" i="5" s="1"/>
  <c r="I43" i="2"/>
  <c r="I54" i="2" s="1"/>
  <c r="I49" i="2"/>
  <c r="Y16" i="3"/>
  <c r="Y22" i="3" s="1"/>
  <c r="G35" i="3"/>
</calcChain>
</file>

<file path=xl/sharedStrings.xml><?xml version="1.0" encoding="utf-8"?>
<sst xmlns="http://schemas.openxmlformats.org/spreadsheetml/2006/main" count="334" uniqueCount="240">
  <si>
    <t>บริษัท เพชรศรีวิชัย เอ็นเตอร์ไพรส์ จำกัด (มหาชน) และบริษัทย่อย</t>
  </si>
  <si>
    <t>งบแสดงฐานะการเงิน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</si>
  <si>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</si>
  <si>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</si>
  <si>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</si>
  <si>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</si>
  <si>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</si>
  <si>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</si>
  <si>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</si>
  <si>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</si>
  <si>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</si>
  <si>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</si>
  <si>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</si>
  <si>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</t>
  </si>
  <si>
    <t>ดอกเบี้ยค้างรับกิจการที่เกี่ยวข้องกัน</t>
  </si>
  <si>
    <t>เงินปันผลค้างรับ</t>
  </si>
  <si>
    <t>เงินให้กู้ยืมระยะสั้นแก่กิจการที่เกี่ยวข้องกัน</t>
  </si>
  <si>
    <t>สินค้าคงเหลือ - สุทธิ</t>
  </si>
  <si>
    <t>พัสดุน้ำมันและอะไหล่คงเหลือ</t>
  </si>
  <si>
    <t>ภาษีเงินได้นิติบุคคลรอขอคืนภายในหนึ่งปี</t>
  </si>
  <si>
    <t>สินทรัพย์สัญญาอนุพันธ์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</si>
  <si>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</si>
  <si>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</si>
  <si>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</si>
  <si>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ดอกเบี้ยค้างรับระยะยาวกิจการที่เกี่ยวข้องกัน</t>
  </si>
  <si>
    <t>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</si>
  <si>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</si>
  <si>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>9, 30.6</t>
  </si>
  <si>
    <t>เงินลงทุนในบริษัทร่วม - สุทธิ</t>
  </si>
  <si>
    <t>เงินลงทุนในบริษัทย่อย - สุทธิ</t>
  </si>
  <si>
    <t>ที่ดินเพื่อโครงการในอนาคต</t>
  </si>
  <si>
    <t>อสังหาริมทรัพย์เพื่อการลงทุน</t>
  </si>
  <si>
    <t>ที่ดิน อาคาร เรือและอุปกรณ์ - สุทธิ</t>
  </si>
  <si>
    <t>สินทรัพย์สิทธิการใช้ - สุทธิ</t>
  </si>
  <si>
    <t>4, 15.1</t>
  </si>
  <si>
    <t>สินทรัพย์ไม่มีตัวตน - สุทธิ</t>
  </si>
  <si>
    <t>ภาษีเงินได้นิติบุคคลรอขอคืน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</si>
  <si>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</si>
  <si>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</si>
  <si>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</si>
  <si>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</si>
  <si>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</si>
  <si>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</si>
  <si>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</si>
  <si>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 xml:space="preserve">เจ้าหนี้การค้าและเจ้าหนี้หมุนเวียนอื่น </t>
  </si>
  <si>
    <t>4, 18</t>
  </si>
  <si>
    <t>เจ้าหนี้กรมสรรพากร</t>
  </si>
  <si>
    <t>ดอกเบี้ยค้างจ่ายกิจการที่เกี่ยวข้องกัน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</si>
  <si>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</si>
  <si>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</si>
  <si>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ที่ต้องจ่ายคืนเมื่อทวงถาม</t>
  </si>
  <si>
    <t>19, 34.1</t>
  </si>
  <si>
    <t>หนี้สินตามสัญญาเช่าส่วนที่ครบกำหนดชำระภายในหนึ่งปี</t>
  </si>
  <si>
    <t>4, 15.2</t>
  </si>
  <si>
    <t>ภาษีเงินได้นิติบุคคลค้างจ่าย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</si>
  <si>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</si>
  <si>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</si>
  <si>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</si>
  <si>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</si>
  <si>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</si>
  <si>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</si>
  <si>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รายได้เงินอุดหนุนจากรัฐบาลรอตัดบัญชี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</si>
  <si>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</si>
  <si>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</si>
  <si>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</si>
  <si>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</si>
  <si>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</si>
  <si>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</si>
  <si>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18,397,845 หุ้น มูลค่าหุ้นละ 100 บาท </t>
  </si>
  <si>
    <t xml:space="preserve">หุ้นสามัญ 2,750,000,000 หุ้น มูลค่าหุ้นละ 1 บาท </t>
  </si>
  <si>
    <t>ทุนเรือนหุ้นที่ออกและชำระแล้ว</t>
  </si>
  <si>
    <t xml:space="preserve">หุ้นสามัญ 2,000,000,000 หุ้น มูลค่าหุ้นละ 1 บาท </t>
  </si>
  <si>
    <t>ผลแตกต่างจากการจัดโครงสร้างธุรกิจภายใต้การควบคุมเดียวกัน</t>
  </si>
  <si>
    <t>ส่วนต่ำกว่าทุนจากการเปลี่ยนแปลงสัดส่วนเงินลงทุนในบริษัทย่อย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</si>
  <si>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</si>
  <si>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</si>
  <si>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</si>
  <si>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</si>
  <si>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</si>
  <si>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</si>
  <si>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</si>
  <si>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</si>
  <si>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</si>
  <si>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</si>
  <si>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4, 26, 29, 32</t>
  </si>
  <si>
    <t>รายได้</t>
  </si>
  <si>
    <t>รายได้จากการขาย</t>
  </si>
  <si>
    <t>รายได้จากการให้บริการ</t>
  </si>
  <si>
    <t>รายได้เงินปันผล</t>
  </si>
  <si>
    <t>10, 11, 24</t>
  </si>
  <si>
    <t>รายได้อื่น</t>
  </si>
  <si>
    <t>รายได้ดอกเบี้ยรับ</t>
  </si>
  <si>
    <t>รวมรายได้</t>
  </si>
  <si>
    <t xml:space="preserve">ค่าใช้จ่าย 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</si>
  <si>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</si>
  <si>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</si>
  <si>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</si>
  <si>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</si>
  <si>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ผลขาดทุนจากการด้อยค่าสินทรัพย์ถาวร</t>
  </si>
  <si>
    <t>ขาดทุนจากอัตราแลกเปลี่ยน</t>
  </si>
  <si>
    <t>กำไร (ขาดทุน) จากการเปลี่ยนแปลงมูลค่ายุติธรรมของตราสารอนุพันธ์ทางการเงิน</t>
  </si>
  <si>
    <t>รวมค่าใช้จ่าย</t>
  </si>
  <si>
    <t>กำไรจากกิจกรรมดำเนินงาน</t>
  </si>
  <si>
    <t>ส่วนแบ่งกำไร (ขาดทุน) ของเงินลงทุนในบริษัทร่วมที่ใช้วิธีส่วนได้เสีย</t>
  </si>
  <si>
    <t>ผลขาดทุนจากการด้อยค่าเงินลงทุน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</si>
  <si>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</si>
  <si>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</si>
  <si>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</si>
  <si>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</si>
  <si>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</si>
  <si>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</si>
  <si>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</si>
  <si>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</si>
  <si>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ผลกำไร (ขาดทุน) 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</si>
  <si>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</si>
  <si>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</si>
  <si>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</si>
  <si>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 เบ็ดเสร็จอื่นสำหรับปี</t>
  </si>
  <si>
    <t>กำไรเบ็ดเสร็จรวมสำหรับปี</t>
  </si>
  <si>
    <t>การแบ่งปันกำไร (ขาดทุน)</t>
  </si>
  <si>
    <t>ส่วนที่เป็นของผู้ถือหุ้นบริษัทใหญ่</t>
  </si>
  <si>
    <t>ส่วนของผู้ถือหุ้นเดิมก่อนการรวมธุรกิจภายใต้การควบคุมเดียวกัน</t>
  </si>
  <si>
    <t>/ส่วนที่เป็นของส่วนได้เสียที่ไม่มีอำนาจควบคุม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</si>
  <si>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</si>
  <si>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กำไร (ขาดทุน) ต่อหุ้น</t>
  </si>
  <si>
    <t>กำไร (ขาดทุน) ต่อหุ้นขั้นพื้นฐาน</t>
  </si>
  <si>
    <t>กำไร (ขาดทุน) ส่วนที่เป็นของผู้ถือหุ้นของบริษัท (บาท)</t>
  </si>
  <si>
    <t>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</si>
  <si>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</si>
  <si>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งบการเงินรวม </t>
  </si>
  <si>
    <t>กำไรเบ็ดเสร็จอื่น</t>
  </si>
  <si>
    <t>ผลแตกต่างจาก</t>
  </si>
  <si>
    <t>ส่วนต่ำกว่าทุน</t>
  </si>
  <si>
    <t>ส่วนได้เสียของผู้ถือหุ้นเดิม</t>
  </si>
  <si>
    <t>การจัดโครงสร้าง</t>
  </si>
  <si>
    <t>จากการเปลี่ยนแปลง</t>
  </si>
  <si>
    <t>กำไร (ขาดทุน) จากการ</t>
  </si>
  <si>
    <t>ผลกำไร</t>
  </si>
  <si>
    <t>ก่อนการรวมธุรกิจภายใต้</t>
  </si>
  <si>
    <t>ทุนเรือนหุ้นที่ออก</t>
  </si>
  <si>
    <t>ธุรกิจภายใต้</t>
  </si>
  <si>
    <t>สัดส่วนเงินลงทุน</t>
  </si>
  <si>
    <t>จัดสรรแล้ว -</t>
  </si>
  <si>
    <t>ประมาณการตามหลัก</t>
  </si>
  <si>
    <t>จากการวัดมูลค่ายุติธรรม</t>
  </si>
  <si>
    <t>การควบคุมเดียวกัน</t>
  </si>
  <si>
    <t>รวม</t>
  </si>
  <si>
    <t>และชำระแล้ว - สุทธิ</t>
  </si>
  <si>
    <t>ในบริษัทย่อย</t>
  </si>
  <si>
    <t>สำรองตามกฏหมาย</t>
  </si>
  <si>
    <t>คณิตศาสตร์ประกันภัย</t>
  </si>
  <si>
    <t>สินทรัพย์ทางการเงิน</t>
  </si>
  <si>
    <t>ของบริษัทใหญ่</t>
  </si>
  <si>
    <t>/ส่วนได้เสียที่ไม่มีอำนาจควบคุม</t>
  </si>
  <si>
    <t>ยอดคงเหลือ ณ วันที่ 1 มกราคม 2566</t>
  </si>
  <si>
    <t>การเปลี่ยนแปลงในส่วนของผู้ถือหุ้นสำหรับปี :</t>
  </si>
  <si>
    <t>เพิ่มทุนหุ้นสามัญ</t>
  </si>
  <si>
    <t>เงินปันผลจ่าย</t>
  </si>
  <si>
    <t>11, 24</t>
  </si>
  <si>
    <t>การเปลี่ยนแปลงส่วนของผู้มีส่วนได้เสีย</t>
  </si>
  <si>
    <t>ที่ไม่มีอำนาจควบคุมจากการซื้อเงินลงทุนเพิ่มเติมในบริษัทย่อย</t>
  </si>
  <si>
    <t>โอนไปกำไรสะสม</t>
  </si>
  <si>
    <t>ยอดคงเหลือ ณ วันที่ 31 ธันวาคม 2566</t>
  </si>
  <si>
    <t>ยอดคงเหลือ ณ วันที่ 1 มกราคม 2565</t>
  </si>
  <si>
    <t>หุ้นสามัญส่วนที่ถือโดยบริษัทภายใต้การควบคุมเดียวกัน</t>
  </si>
  <si>
    <t>ยอดคงเหลือ ณ วันที่ 1 มกราคม 2565 - สุทธิ</t>
  </si>
  <si>
    <t>กำไร (ขาดทุน) เบ็ดเสร็จรวมสำหรับปี</t>
  </si>
  <si>
    <t>รายการกับผู้ถือหุ้นที่บันทึกโดยตรงเข้าส่วนของผู้ถือหุ้น</t>
  </si>
  <si>
    <t>จากการปรับโครงสร้างผู้ถือหุ้น</t>
  </si>
  <si>
    <t>ยอดคงเหลือ ณ วันที่ 31 ธันวาคม 2565</t>
  </si>
  <si>
    <t>ขาดทุนเบ็ดเสร็จอื่น</t>
  </si>
  <si>
    <t>ขาดทุนจากการประมาณการ</t>
  </si>
  <si>
    <t>และชำระแล้ว</t>
  </si>
  <si>
    <t>ตามหลักคณิตศาสตร์ประกันภัย</t>
  </si>
  <si>
    <t>ยอดคงเหลือ ณ วันที่ 31 ธันวาคม  2566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</si>
  <si>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</si>
  <si>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</si>
  <si>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 (ใช้ไปใน)</t>
  </si>
  <si>
    <t>กิจกรรมดำเนินงาน :</t>
  </si>
  <si>
    <t>(รายได้) ค่าใช้จ่ายภาษีเงินได้</t>
  </si>
  <si>
    <t>ค่าเสื่อมราคาและค่าตัดจำหน่าย</t>
  </si>
  <si>
    <t>กำไรจากกการขายเงินลงทุน</t>
  </si>
  <si>
    <t>ส่วนแบ่ง (กำไร) ขาดทุนของเงินลงทุนในบริษัทร่วมที่ใช้วิธีส่วนได้เสีย</t>
  </si>
  <si>
    <t>รายได้เงินอุดหนุนจากรัฐบาล</t>
  </si>
  <si>
    <t>ผลขาดทุนจากการปรับลดมูลค่าสินค้าคงเหลือ (กลับรายการ)</t>
  </si>
  <si>
    <t>ตัดจำหน่ายภาษีเงินได้ถูกหัก ณ ที่จ่าย</t>
  </si>
  <si>
    <t>(กำไร) ขาดทุนจากอัตราแลกเปลี่ยนที่ยังไม่เกิดขึ้นจริง</t>
  </si>
  <si>
    <t>(กำไร) ขาดทุนจากการปรับมูลค่ายุติธรรมสัญญาอนุพันธ์</t>
  </si>
  <si>
    <t>กลับรายการผลขาดทุนจากการด้อยค่าสินทรัพย์ถาวร</t>
  </si>
  <si>
    <t>(กำไร) ขาดทุนจากการขาย/ตัดจำหน่ายทรัพย์สิน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</si>
  <si>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</si>
  <si>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</si>
  <si>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</si>
  <si>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 (เพิ่มขึ้น) ลดลง :</t>
  </si>
  <si>
    <t>ลูกหนี้การค้าและลูกหนี้หมุนเวียนอื่น</t>
  </si>
  <si>
    <t>สินค้าคงเหลือ</t>
  </si>
  <si>
    <t>การเปลี่ยนแปลงของหนี้สินดำเนินงานเพิ่มขึ้น (ลดลง) :</t>
  </si>
  <si>
    <t>เจ้าหนี้การค้าและเจ้าหนี้หมุนเวียนอื่น</t>
  </si>
  <si>
    <t>เงินสดได้มาจาก (ใช้ไปใน) กิจกรรมดำเนินงาน</t>
  </si>
  <si>
    <t>เงินปันผลรับ</t>
  </si>
  <si>
    <t>เงินสดจ่ายภาระผูกพันผลประโยชน์พนักงาน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</si>
  <si>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</si>
  <si>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</si>
  <si>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เงินสดสุทธิได้มาจากกิจกรรมดำเนินงาน</t>
  </si>
  <si>
    <t>กระแสเงินสดจากกิจกรรมลงทุน :</t>
  </si>
  <si>
    <t xml:space="preserve">เงินฝากสถาบันการเงินที่ติดภาระค้ำประกันลดลง (เพิ่มขึ้น) </t>
  </si>
  <si>
    <t>เงินสดรับจากเงินให้กู้ยืมแก่บุคคลและกิจการที่เกี่ยวข้องกัน</t>
  </si>
  <si>
    <t>เงินสดจ่ายเงินให้กู้ยืมแก่บุคคลและกิจการที่เกี่ยวข้องกัน</t>
  </si>
  <si>
    <t>เงินสดจ่ายซื้อที่ดินเพื่อโครงการในอนาคต</t>
  </si>
  <si>
    <t>เงินสดจ่ายซื้ออาคาร และอุปกรณ์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</si>
  <si>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</si>
  <si>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</si>
  <si>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เงินสดรับดอกเบี้ย</t>
  </si>
  <si>
    <t>เงินสดจ่ายซื้อสินทรัพย์สิทธิการใช้</t>
  </si>
  <si>
    <t>เงินสดจ่ายซื้อเงินลงทุนในบริษัทร่วม</t>
  </si>
  <si>
    <t>เงินสดรับจากการจำหน่ายเงินลงทุนในบริษัทร่วม</t>
  </si>
  <si>
    <t>เงินสดจ่ายจากการซื้อเงินลงทุนในบริษัทย่อย</t>
  </si>
  <si>
    <t>เงินสดสุทธิได้มาจาก (ใช้ไปใน) 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</si>
  <si>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</si>
  <si>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</si>
  <si>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เงินสดรับจากเงินกู้ยืมระยะสั้นจากบุคคลและกิจการที่เกี่ยวข้องกัน</t>
  </si>
  <si>
    <t>เงินสดจ่ายชำระเงินกู้ยืมระยะสั้นจากบุคคลและกิจการที่เกี่ยวข้องกัน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</si>
  <si>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</si>
  <si>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</si>
  <si>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จ่ายชำระหนี้สินตามสัญญาเช่า</t>
  </si>
  <si>
    <t>จ่ายชำระดอกเบี้ยจ่าย</t>
  </si>
  <si>
    <t>จ่ายค่าธรรมเนียมการกู้ยืมเงินระยะยาวจากสถาบันการเงิน</t>
  </si>
  <si>
    <t>เงินปันผลจ่ายแก่ส่วนที่เป็นของผู้ถือหุ้นเดิม</t>
  </si>
  <si>
    <t>ก่อนการรวมธุรกิจภายใต้การควบคุมเดียวกัน</t>
  </si>
  <si>
    <t>เงินสดรับจากการเพิ่มทุนหุ้นสามัญ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</si>
  <si>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</si>
  <si>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</si>
  <si>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 xml:space="preserve"> 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</si>
  <si>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</si>
  <si>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</si>
  <si>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ข้อมูลกระแสเงินสดเปิดเผยเพิ่มเติม</t>
  </si>
  <si>
    <t>รายการที่มิใช่เงินสด</t>
  </si>
  <si>
    <t>สินทรัพย์เพิ่มขึ้นจากหนี้สินตามสัญญาเช่าการเงิน</t>
  </si>
  <si>
    <t>เจ้าหนี้ค่าสินทรัพย์และสินทรัพย์ไม่มีตัวตน</t>
  </si>
  <si>
    <t>ที่จัดประเภทเป็นเงินลงทุนในบริษัทย่อย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</si>
</sst>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_(* #,##0.00;_(* \(#,##0.00\);_(* &quot;-&quot;_);_(@_)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u/>
      <sz val="11"/>
      <color theme="10"/>
      <name val="Tahoma"/>
      <family val="2"/>
      <charset val="222"/>
      <scheme val="minor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6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87" fontId="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190" fontId="12" fillId="0" borderId="0" applyFill="0" applyBorder="0" applyAlignment="0" applyProtection="0"/>
    <xf numFmtId="187" fontId="2" fillId="0" borderId="0" applyFont="0" applyFill="0" applyBorder="0" applyAlignment="0" applyProtection="0"/>
    <xf numFmtId="190" fontId="2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3" applyFont="1"/>
    <xf numFmtId="0" fontId="4" fillId="0" borderId="0" xfId="4" applyFill="1"/>
    <xf numFmtId="0" fontId="3" fillId="0" borderId="0" xfId="3" applyFont="1" applyAlignment="1">
      <alignment horizontal="left"/>
    </xf>
    <xf numFmtId="0" fontId="5" fillId="0" borderId="0" xfId="3" applyFont="1"/>
    <xf numFmtId="0" fontId="5" fillId="0" borderId="0" xfId="3" applyFont="1" applyAlignment="1">
      <alignment horizontal="center"/>
    </xf>
    <xf numFmtId="4" fontId="5" fillId="0" borderId="0" xfId="5" applyNumberFormat="1" applyFont="1" applyFill="1" applyBorder="1" applyAlignment="1"/>
    <xf numFmtId="4" fontId="5" fillId="0" borderId="3" xfId="5" applyNumberFormat="1" applyFont="1" applyFill="1" applyBorder="1" applyAlignment="1"/>
    <xf numFmtId="0" fontId="5" fillId="0" borderId="1" xfId="3" applyFont="1" applyBorder="1" applyAlignment="1">
      <alignment horizontal="center"/>
    </xf>
    <xf numFmtId="49" fontId="5" fillId="0" borderId="1" xfId="3" applyNumberFormat="1" applyFont="1" applyBorder="1" applyAlignment="1">
      <alignment horizontal="center"/>
    </xf>
    <xf numFmtId="0" fontId="5" fillId="0" borderId="0" xfId="5" applyNumberFormat="1" applyFont="1" applyFill="1" applyBorder="1" applyAlignment="1">
      <alignment horizontal="center"/>
    </xf>
    <xf numFmtId="188" fontId="5" fillId="0" borderId="0" xfId="1" applyNumberFormat="1" applyFont="1" applyFill="1" applyAlignment="1">
      <alignment horizontal="right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188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8" fontId="5" fillId="2" borderId="0" xfId="1" applyNumberFormat="1" applyFont="1" applyFill="1" applyAlignment="1">
      <alignment vertical="center"/>
    </xf>
    <xf numFmtId="188" fontId="5" fillId="0" borderId="2" xfId="5" applyNumberFormat="1" applyFont="1" applyFill="1" applyBorder="1" applyAlignment="1">
      <alignment horizontal="right"/>
    </xf>
    <xf numFmtId="43" fontId="5" fillId="0" borderId="0" xfId="5" applyFont="1" applyFill="1" applyAlignment="1">
      <alignment horizontal="right"/>
    </xf>
    <xf numFmtId="188" fontId="5" fillId="0" borderId="0" xfId="3" applyNumberFormat="1" applyFont="1" applyAlignment="1">
      <alignment vertical="center"/>
    </xf>
    <xf numFmtId="188" fontId="5" fillId="3" borderId="0" xfId="1" applyNumberFormat="1" applyFont="1" applyFill="1" applyAlignment="1">
      <alignment vertical="center"/>
    </xf>
    <xf numFmtId="188" fontId="5" fillId="0" borderId="2" xfId="1" applyNumberFormat="1" applyFont="1" applyFill="1" applyBorder="1" applyAlignment="1">
      <alignment horizontal="right"/>
    </xf>
    <xf numFmtId="188" fontId="5" fillId="0" borderId="4" xfId="1" applyNumberFormat="1" applyFont="1" applyFill="1" applyBorder="1" applyAlignment="1">
      <alignment horizontal="right"/>
    </xf>
    <xf numFmtId="0" fontId="5" fillId="0" borderId="0" xfId="3" applyFont="1" applyAlignment="1">
      <alignment horizontal="left" vertical="center" indent="1"/>
    </xf>
    <xf numFmtId="188" fontId="5" fillId="0" borderId="2" xfId="1" applyNumberFormat="1" applyFont="1" applyFill="1" applyBorder="1" applyAlignment="1">
      <alignment horizontal="right" vertical="center"/>
    </xf>
    <xf numFmtId="0" fontId="5" fillId="0" borderId="0" xfId="5" applyNumberFormat="1" applyFont="1" applyFill="1" applyBorder="1" applyAlignment="1">
      <alignment horizontal="right" vertical="center"/>
    </xf>
    <xf numFmtId="0" fontId="5" fillId="3" borderId="0" xfId="3" applyFont="1" applyFill="1" applyAlignment="1">
      <alignment horizontal="center" vertical="center"/>
    </xf>
    <xf numFmtId="0" fontId="2" fillId="0" borderId="0" xfId="3"/>
    <xf numFmtId="188" fontId="5" fillId="0" borderId="4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0" fontId="5" fillId="3" borderId="0" xfId="3" applyFont="1" applyFill="1" applyAlignment="1">
      <alignment vertical="center"/>
    </xf>
    <xf numFmtId="0" fontId="5" fillId="3" borderId="0" xfId="3" applyFont="1" applyFill="1"/>
    <xf numFmtId="189" fontId="5" fillId="0" borderId="0" xfId="3" applyNumberFormat="1" applyFont="1"/>
    <xf numFmtId="188" fontId="5" fillId="0" borderId="1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horizontal="right" vertical="center"/>
    </xf>
    <xf numFmtId="188" fontId="5" fillId="0" borderId="5" xfId="1" applyNumberFormat="1" applyFont="1" applyFill="1" applyBorder="1" applyAlignment="1">
      <alignment vertical="center"/>
    </xf>
    <xf numFmtId="187" fontId="5" fillId="0" borderId="0" xfId="3" applyNumberFormat="1" applyFont="1"/>
    <xf numFmtId="43" fontId="5" fillId="0" borderId="0" xfId="3" applyNumberFormat="1" applyFont="1"/>
    <xf numFmtId="0" fontId="3" fillId="3" borderId="0" xfId="3" applyFont="1" applyFill="1"/>
    <xf numFmtId="43" fontId="5" fillId="0" borderId="0" xfId="5" applyFont="1" applyFill="1" applyAlignment="1"/>
    <xf numFmtId="4" fontId="5" fillId="3" borderId="3" xfId="5" applyNumberFormat="1" applyFont="1" applyFill="1" applyBorder="1" applyAlignment="1"/>
    <xf numFmtId="0" fontId="5" fillId="3" borderId="1" xfId="5" applyNumberFormat="1" applyFont="1" applyFill="1" applyBorder="1" applyAlignment="1">
      <alignment horizontal="center"/>
    </xf>
    <xf numFmtId="0" fontId="5" fillId="3" borderId="0" xfId="3" applyFont="1" applyFill="1" applyAlignment="1">
      <alignment horizontal="center"/>
    </xf>
    <xf numFmtId="0" fontId="5" fillId="3" borderId="0" xfId="5" applyNumberFormat="1" applyFont="1" applyFill="1" applyBorder="1" applyAlignment="1">
      <alignment horizontal="center"/>
    </xf>
    <xf numFmtId="0" fontId="5" fillId="0" borderId="0" xfId="3" applyFont="1" applyAlignment="1">
      <alignment horizontal="left" indent="1"/>
    </xf>
    <xf numFmtId="189" fontId="5" fillId="3" borderId="0" xfId="1" applyNumberFormat="1" applyFont="1" applyFill="1" applyAlignment="1">
      <alignment horizontal="right"/>
    </xf>
    <xf numFmtId="189" fontId="5" fillId="3" borderId="0" xfId="1" applyNumberFormat="1" applyFont="1" applyFill="1" applyAlignment="1"/>
    <xf numFmtId="189" fontId="5" fillId="0" borderId="0" xfId="1" applyNumberFormat="1" applyFont="1" applyFill="1" applyAlignment="1">
      <alignment horizontal="right"/>
    </xf>
    <xf numFmtId="10" fontId="5" fillId="0" borderId="0" xfId="2" applyNumberFormat="1" applyFont="1" applyFill="1" applyAlignment="1"/>
    <xf numFmtId="189" fontId="5" fillId="4" borderId="0" xfId="1" applyNumberFormat="1" applyFont="1" applyFill="1" applyAlignment="1">
      <alignment horizontal="right"/>
    </xf>
    <xf numFmtId="189" fontId="3" fillId="0" borderId="0" xfId="3" applyNumberFormat="1" applyFont="1"/>
    <xf numFmtId="189" fontId="5" fillId="0" borderId="0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>
      <alignment horizontal="right"/>
    </xf>
    <xf numFmtId="189" fontId="5" fillId="3" borderId="1" xfId="1" applyNumberFormat="1" applyFont="1" applyFill="1" applyBorder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189" fontId="5" fillId="3" borderId="2" xfId="1" applyNumberFormat="1" applyFont="1" applyFill="1" applyBorder="1" applyAlignment="1">
      <alignment horizontal="right"/>
    </xf>
    <xf numFmtId="189" fontId="5" fillId="0" borderId="2" xfId="1" applyNumberFormat="1" applyFont="1" applyFill="1" applyBorder="1" applyAlignment="1">
      <alignment horizontal="right"/>
    </xf>
    <xf numFmtId="189" fontId="5" fillId="3" borderId="0" xfId="1" applyNumberFormat="1" applyFont="1" applyFill="1" applyBorder="1" applyAlignment="1"/>
    <xf numFmtId="0" fontId="5" fillId="0" borderId="0" xfId="0" applyFont="1" applyAlignment="1">
      <alignment horizontal="left" indent="1"/>
    </xf>
    <xf numFmtId="0" fontId="7" fillId="0" borderId="0" xfId="3" applyFont="1"/>
    <xf numFmtId="0" fontId="5" fillId="0" borderId="0" xfId="3" applyFont="1" applyAlignment="1">
      <alignment horizontal="left"/>
    </xf>
    <xf numFmtId="0" fontId="5" fillId="3" borderId="0" xfId="0" applyFont="1" applyFill="1"/>
    <xf numFmtId="189" fontId="5" fillId="3" borderId="5" xfId="1" applyNumberFormat="1" applyFont="1" applyFill="1" applyBorder="1" applyAlignment="1"/>
    <xf numFmtId="0" fontId="5" fillId="0" borderId="0" xfId="6" applyFont="1"/>
    <xf numFmtId="0" fontId="5" fillId="0" borderId="0" xfId="6" applyFont="1" applyAlignment="1">
      <alignment horizontal="center"/>
    </xf>
    <xf numFmtId="0" fontId="5" fillId="0" borderId="0" xfId="6" applyFont="1" applyAlignment="1">
      <alignment horizontal="center" wrapText="1"/>
    </xf>
    <xf numFmtId="43" fontId="5" fillId="0" borderId="0" xfId="7" applyFont="1" applyFill="1" applyAlignment="1"/>
    <xf numFmtId="43" fontId="5" fillId="3" borderId="0" xfId="1" applyFont="1" applyFill="1" applyBorder="1" applyAlignment="1"/>
    <xf numFmtId="189" fontId="5" fillId="0" borderId="0" xfId="6" applyNumberFormat="1" applyFont="1"/>
    <xf numFmtId="189" fontId="5" fillId="3" borderId="1" xfId="1" applyNumberFormat="1" applyFont="1" applyFill="1" applyBorder="1" applyAlignment="1"/>
    <xf numFmtId="189" fontId="5" fillId="3" borderId="0" xfId="1" applyNumberFormat="1" applyFont="1" applyFill="1" applyBorder="1" applyAlignment="1">
      <alignment wrapText="1"/>
    </xf>
    <xf numFmtId="43" fontId="5" fillId="3" borderId="0" xfId="7" applyFont="1" applyFill="1" applyBorder="1" applyAlignment="1"/>
    <xf numFmtId="40" fontId="5" fillId="3" borderId="0" xfId="6" applyNumberFormat="1" applyFont="1" applyFill="1"/>
    <xf numFmtId="0" fontId="5" fillId="3" borderId="0" xfId="6" applyFont="1" applyFill="1"/>
    <xf numFmtId="187" fontId="5" fillId="3" borderId="0" xfId="7" applyNumberFormat="1" applyFont="1" applyFill="1" applyBorder="1" applyAlignment="1"/>
    <xf numFmtId="0" fontId="5" fillId="0" borderId="0" xfId="8" applyFont="1" applyAlignment="1">
      <alignment wrapText="1"/>
    </xf>
    <xf numFmtId="0" fontId="5" fillId="0" borderId="0" xfId="8" applyFont="1" applyAlignment="1">
      <alignment horizontal="center"/>
    </xf>
    <xf numFmtId="0" fontId="5" fillId="0" borderId="0" xfId="8" applyFont="1"/>
    <xf numFmtId="0" fontId="5" fillId="0" borderId="0" xfId="6" quotePrefix="1" applyFont="1" applyAlignment="1">
      <alignment horizontal="center"/>
    </xf>
    <xf numFmtId="43" fontId="5" fillId="3" borderId="0" xfId="5" applyFont="1" applyFill="1" applyAlignment="1">
      <alignment horizontal="right"/>
    </xf>
    <xf numFmtId="187" fontId="5" fillId="3" borderId="4" xfId="9" applyFont="1" applyFill="1" applyBorder="1" applyAlignment="1"/>
    <xf numFmtId="187" fontId="5" fillId="3" borderId="0" xfId="6" applyNumberFormat="1" applyFont="1" applyFill="1"/>
    <xf numFmtId="188" fontId="5" fillId="3" borderId="6" xfId="7" applyNumberFormat="1" applyFont="1" applyFill="1" applyBorder="1" applyAlignment="1"/>
    <xf numFmtId="0" fontId="3" fillId="3" borderId="0" xfId="3" applyFont="1" applyFill="1" applyAlignment="1">
      <alignment horizontal="center"/>
    </xf>
    <xf numFmtId="0" fontId="3" fillId="3" borderId="0" xfId="3" applyFont="1" applyFill="1" applyAlignment="1">
      <alignment vertical="center"/>
    </xf>
    <xf numFmtId="49" fontId="5" fillId="3" borderId="0" xfId="3" applyNumberFormat="1" applyFont="1" applyFill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5" fillId="3" borderId="0" xfId="3" applyFont="1" applyFill="1" applyAlignment="1">
      <alignment wrapText="1"/>
    </xf>
    <xf numFmtId="40" fontId="5" fillId="3" borderId="1" xfId="5" applyNumberFormat="1" applyFont="1" applyFill="1" applyBorder="1" applyAlignment="1">
      <alignment horizontal="center"/>
    </xf>
    <xf numFmtId="189" fontId="5" fillId="3" borderId="0" xfId="3" applyNumberFormat="1" applyFont="1" applyFill="1"/>
    <xf numFmtId="187" fontId="5" fillId="3" borderId="0" xfId="3" applyNumberFormat="1" applyFont="1" applyFill="1"/>
    <xf numFmtId="0" fontId="5" fillId="3" borderId="0" xfId="6" applyFont="1" applyFill="1" applyAlignment="1">
      <alignment vertical="top"/>
    </xf>
    <xf numFmtId="0" fontId="5" fillId="3" borderId="0" xfId="3" applyFont="1" applyFill="1" applyAlignment="1">
      <alignment horizontal="left" indent="1"/>
    </xf>
    <xf numFmtId="0" fontId="5" fillId="3" borderId="0" xfId="3" applyFont="1" applyFill="1" applyAlignment="1">
      <alignment horizontal="left" indent="2"/>
    </xf>
    <xf numFmtId="0" fontId="5" fillId="3" borderId="0" xfId="3" applyFont="1" applyFill="1" applyAlignment="1">
      <alignment horizontal="right"/>
    </xf>
    <xf numFmtId="189" fontId="5" fillId="3" borderId="5" xfId="3" applyNumberFormat="1" applyFont="1" applyFill="1" applyBorder="1" applyAlignment="1">
      <alignment vertical="center"/>
    </xf>
    <xf numFmtId="189" fontId="5" fillId="3" borderId="0" xfId="3" applyNumberFormat="1" applyFont="1" applyFill="1" applyAlignment="1">
      <alignment vertical="center"/>
    </xf>
    <xf numFmtId="43" fontId="5" fillId="3" borderId="0" xfId="3" applyNumberFormat="1" applyFont="1" applyFill="1"/>
    <xf numFmtId="189" fontId="5" fillId="3" borderId="1" xfId="3" applyNumberFormat="1" applyFont="1" applyFill="1" applyBorder="1"/>
    <xf numFmtId="189" fontId="8" fillId="3" borderId="0" xfId="3" applyNumberFormat="1" applyFont="1" applyFill="1"/>
    <xf numFmtId="0" fontId="5" fillId="3" borderId="0" xfId="3" applyFont="1" applyFill="1" applyAlignment="1">
      <alignment horizontal="left"/>
    </xf>
    <xf numFmtId="0" fontId="3" fillId="5" borderId="0" xfId="3" applyFont="1" applyFill="1"/>
    <xf numFmtId="0" fontId="5" fillId="5" borderId="0" xfId="3" applyFont="1" applyFill="1"/>
    <xf numFmtId="0" fontId="3" fillId="5" borderId="0" xfId="3" applyFont="1" applyFill="1" applyAlignment="1">
      <alignment horizontal="center"/>
    </xf>
    <xf numFmtId="0" fontId="9" fillId="3" borderId="0" xfId="3" applyFont="1" applyFill="1" applyAlignment="1">
      <alignment horizontal="center"/>
    </xf>
    <xf numFmtId="0" fontId="9" fillId="5" borderId="0" xfId="3" applyFont="1" applyFill="1" applyAlignment="1">
      <alignment horizontal="center"/>
    </xf>
    <xf numFmtId="0" fontId="10" fillId="5" borderId="1" xfId="3" applyFont="1" applyFill="1" applyBorder="1" applyAlignment="1">
      <alignment horizontal="center"/>
    </xf>
    <xf numFmtId="0" fontId="10" fillId="3" borderId="0" xfId="3" applyFont="1" applyFill="1"/>
    <xf numFmtId="0" fontId="10" fillId="3" borderId="0" xfId="3" applyFont="1" applyFill="1" applyAlignment="1">
      <alignment horizontal="center"/>
    </xf>
    <xf numFmtId="0" fontId="10" fillId="3" borderId="1" xfId="3" applyFont="1" applyFill="1" applyBorder="1" applyAlignment="1">
      <alignment horizontal="center"/>
    </xf>
    <xf numFmtId="0" fontId="10" fillId="3" borderId="1" xfId="10" applyFont="1" applyFill="1" applyBorder="1" applyAlignment="1">
      <alignment horizontal="center"/>
    </xf>
    <xf numFmtId="0" fontId="10" fillId="5" borderId="0" xfId="3" applyFont="1" applyFill="1"/>
    <xf numFmtId="0" fontId="10" fillId="5" borderId="0" xfId="3" applyFont="1" applyFill="1" applyAlignment="1">
      <alignment horizontal="center"/>
    </xf>
    <xf numFmtId="0" fontId="10" fillId="5" borderId="0" xfId="10" applyFont="1" applyFill="1" applyAlignment="1">
      <alignment horizontal="center"/>
    </xf>
    <xf numFmtId="40" fontId="10" fillId="5" borderId="1" xfId="5" applyNumberFormat="1" applyFont="1" applyFill="1" applyBorder="1" applyAlignment="1">
      <alignment horizontal="center"/>
    </xf>
    <xf numFmtId="0" fontId="10" fillId="5" borderId="1" xfId="10" applyFont="1" applyFill="1" applyBorder="1" applyAlignment="1">
      <alignment horizontal="center"/>
    </xf>
    <xf numFmtId="189" fontId="5" fillId="3" borderId="0" xfId="1" applyNumberFormat="1" applyFont="1" applyFill="1" applyBorder="1" applyAlignment="1">
      <alignment horizontal="center"/>
    </xf>
    <xf numFmtId="189" fontId="5" fillId="3" borderId="0" xfId="1" applyNumberFormat="1" applyFont="1" applyFill="1" applyBorder="1"/>
    <xf numFmtId="187" fontId="5" fillId="5" borderId="0" xfId="3" applyNumberFormat="1" applyFont="1" applyFill="1"/>
    <xf numFmtId="0" fontId="5" fillId="5" borderId="0" xfId="3" applyFont="1" applyFill="1" applyAlignment="1">
      <alignment horizontal="left" indent="1"/>
    </xf>
    <xf numFmtId="0" fontId="5" fillId="5" borderId="0" xfId="3" applyFont="1" applyFill="1" applyAlignment="1">
      <alignment horizontal="right"/>
    </xf>
    <xf numFmtId="189" fontId="5" fillId="3" borderId="5" xfId="1" applyNumberFormat="1" applyFont="1" applyFill="1" applyBorder="1" applyAlignment="1">
      <alignment horizontal="right" vertical="center"/>
    </xf>
    <xf numFmtId="189" fontId="5" fillId="3" borderId="0" xfId="1" applyNumberFormat="1" applyFont="1" applyFill="1" applyBorder="1" applyAlignment="1">
      <alignment horizontal="right" vertical="center"/>
    </xf>
    <xf numFmtId="189" fontId="5" fillId="5" borderId="0" xfId="3" applyNumberFormat="1" applyFont="1" applyFill="1"/>
    <xf numFmtId="43" fontId="5" fillId="3" borderId="0" xfId="5" applyFont="1" applyFill="1" applyBorder="1" applyAlignment="1">
      <alignment horizontal="right" vertical="center"/>
    </xf>
    <xf numFmtId="189" fontId="5" fillId="5" borderId="0" xfId="1" applyNumberFormat="1" applyFont="1" applyFill="1" applyBorder="1" applyAlignment="1">
      <alignment horizontal="right"/>
    </xf>
    <xf numFmtId="43" fontId="5" fillId="5" borderId="0" xfId="3" applyNumberFormat="1" applyFont="1" applyFill="1"/>
    <xf numFmtId="15" fontId="3" fillId="3" borderId="0" xfId="11" applyNumberFormat="1" applyFont="1" applyFill="1" applyAlignment="1">
      <alignment horizontal="left"/>
    </xf>
    <xf numFmtId="0" fontId="5" fillId="3" borderId="0" xfId="11" applyFont="1" applyFill="1"/>
    <xf numFmtId="0" fontId="5" fillId="3" borderId="0" xfId="11" applyFont="1" applyFill="1" applyAlignment="1">
      <alignment horizontal="center"/>
    </xf>
    <xf numFmtId="0" fontId="5" fillId="3" borderId="2" xfId="5" applyNumberFormat="1" applyFont="1" applyFill="1" applyBorder="1" applyAlignment="1">
      <alignment horizontal="center"/>
    </xf>
    <xf numFmtId="0" fontId="3" fillId="3" borderId="0" xfId="12" applyFont="1" applyFill="1"/>
    <xf numFmtId="188" fontId="5" fillId="3" borderId="0" xfId="13" applyNumberFormat="1" applyFont="1" applyFill="1"/>
    <xf numFmtId="189" fontId="5" fillId="3" borderId="0" xfId="13" applyNumberFormat="1" applyFont="1" applyFill="1"/>
    <xf numFmtId="189" fontId="5" fillId="3" borderId="0" xfId="14" applyNumberFormat="1" applyFont="1" applyFill="1"/>
    <xf numFmtId="189" fontId="5" fillId="3" borderId="0" xfId="14" applyNumberFormat="1" applyFont="1" applyFill="1" applyBorder="1"/>
    <xf numFmtId="189" fontId="5" fillId="3" borderId="1" xfId="14" applyNumberFormat="1" applyFont="1" applyFill="1" applyBorder="1"/>
    <xf numFmtId="189" fontId="5" fillId="3" borderId="1" xfId="14" applyNumberFormat="1" applyFont="1" applyFill="1" applyBorder="1" applyAlignment="1">
      <alignment horizontal="right"/>
    </xf>
    <xf numFmtId="189" fontId="5" fillId="3" borderId="3" xfId="14" applyNumberFormat="1" applyFont="1" applyFill="1" applyBorder="1"/>
    <xf numFmtId="189" fontId="5" fillId="3" borderId="2" xfId="14" applyNumberFormat="1" applyFont="1" applyFill="1" applyBorder="1"/>
    <xf numFmtId="189" fontId="3" fillId="3" borderId="0" xfId="3" applyNumberFormat="1" applyFont="1" applyFill="1"/>
    <xf numFmtId="189" fontId="3" fillId="3" borderId="0" xfId="11" applyNumberFormat="1" applyFont="1" applyFill="1" applyAlignment="1">
      <alignment horizontal="left"/>
    </xf>
    <xf numFmtId="189" fontId="5" fillId="3" borderId="0" xfId="3" applyNumberFormat="1" applyFont="1" applyFill="1" applyAlignment="1">
      <alignment horizontal="center"/>
    </xf>
    <xf numFmtId="189" fontId="5" fillId="3" borderId="0" xfId="11" applyNumberFormat="1" applyFont="1" applyFill="1"/>
    <xf numFmtId="0" fontId="5" fillId="4" borderId="0" xfId="11" applyFont="1" applyFill="1"/>
    <xf numFmtId="0" fontId="5" fillId="6" borderId="0" xfId="0" applyFont="1" applyFill="1"/>
    <xf numFmtId="188" fontId="5" fillId="3" borderId="0" xfId="13" applyNumberFormat="1" applyFont="1" applyFill="1" applyBorder="1"/>
    <xf numFmtId="0" fontId="5" fillId="3" borderId="0" xfId="15" applyNumberFormat="1" applyFont="1" applyFill="1" applyBorder="1" applyAlignment="1">
      <alignment horizontal="left"/>
    </xf>
    <xf numFmtId="0" fontId="5" fillId="3" borderId="0" xfId="11" applyFont="1" applyFill="1" applyAlignment="1">
      <alignment horizontal="left" indent="1"/>
    </xf>
    <xf numFmtId="189" fontId="5" fillId="3" borderId="0" xfId="14" applyNumberFormat="1" applyFont="1" applyFill="1" applyAlignment="1">
      <alignment horizontal="right"/>
    </xf>
    <xf numFmtId="189" fontId="5" fillId="3" borderId="5" xfId="14" applyNumberFormat="1" applyFont="1" applyFill="1" applyBorder="1" applyAlignment="1">
      <alignment vertical="center"/>
    </xf>
    <xf numFmtId="189" fontId="5" fillId="3" borderId="0" xfId="14" applyNumberFormat="1" applyFont="1" applyFill="1" applyBorder="1" applyAlignment="1">
      <alignment vertical="center"/>
    </xf>
    <xf numFmtId="187" fontId="5" fillId="3" borderId="0" xfId="14" applyFont="1" applyFill="1" applyBorder="1" applyAlignment="1">
      <alignment vertical="center"/>
    </xf>
    <xf numFmtId="43" fontId="5" fillId="3" borderId="0" xfId="1" applyFont="1" applyFill="1"/>
    <xf numFmtId="187" fontId="5" fillId="3" borderId="0" xfId="14" applyFont="1" applyFill="1" applyBorder="1"/>
    <xf numFmtId="187" fontId="5" fillId="3" borderId="0" xfId="11" applyNumberFormat="1" applyFont="1" applyFill="1"/>
    <xf numFmtId="43" fontId="5" fillId="3" borderId="0" xfId="11" applyNumberFormat="1" applyFont="1" applyFill="1"/>
    <xf numFmtId="0" fontId="3" fillId="0" borderId="0" xfId="3" applyFont="1"/>
    <xf numFmtId="4" fontId="5" fillId="0" borderId="1" xfId="5" applyNumberFormat="1" applyFont="1" applyFill="1" applyBorder="1" applyAlignment="1">
      <alignment horizontal="center"/>
    </xf>
    <xf numFmtId="4" fontId="5" fillId="0" borderId="2" xfId="5" applyNumberFormat="1" applyFont="1" applyFill="1" applyBorder="1" applyAlignment="1">
      <alignment horizontal="center"/>
    </xf>
    <xf numFmtId="4" fontId="5" fillId="3" borderId="1" xfId="5" applyNumberFormat="1" applyFont="1" applyFill="1" applyBorder="1" applyAlignment="1">
      <alignment horizontal="center"/>
    </xf>
    <xf numFmtId="4" fontId="5" fillId="3" borderId="2" xfId="5" applyNumberFormat="1" applyFont="1" applyFill="1" applyBorder="1" applyAlignment="1">
      <alignment horizontal="center"/>
    </xf>
    <xf numFmtId="49" fontId="5" fillId="3" borderId="1" xfId="3" applyNumberFormat="1" applyFont="1" applyFill="1" applyBorder="1" applyAlignment="1">
      <alignment horizontal="center" wrapText="1"/>
    </xf>
    <xf numFmtId="0" fontId="5" fillId="3" borderId="1" xfId="3" applyFont="1" applyFill="1" applyBorder="1" applyAlignment="1">
      <alignment horizontal="center"/>
    </xf>
    <xf numFmtId="0" fontId="5" fillId="3" borderId="2" xfId="3" applyFont="1" applyFill="1" applyBorder="1" applyAlignment="1">
      <alignment horizontal="center"/>
    </xf>
    <xf numFmtId="0" fontId="5" fillId="3" borderId="0" xfId="3" applyFont="1" applyFill="1" applyAlignment="1">
      <alignment horizontal="center"/>
    </xf>
    <xf numFmtId="0" fontId="10" fillId="5" borderId="1" xfId="3" applyFont="1" applyFill="1" applyBorder="1" applyAlignment="1">
      <alignment horizontal="center"/>
    </xf>
    <xf numFmtId="0" fontId="10" fillId="3" borderId="2" xfId="3" applyFont="1" applyFill="1" applyBorder="1" applyAlignment="1">
      <alignment horizontal="center"/>
    </xf>
    <xf numFmtId="0" fontId="10" fillId="3" borderId="1" xfId="3" applyFont="1" applyFill="1" applyBorder="1" applyAlignment="1">
      <alignment horizontal="center"/>
    </xf>
  </cellXfs>
  <cellStyles count="16">
    <cellStyle name="Comma" xfId="1" builtinId="3"/>
    <cellStyle name="Comma 10" xfId="5" xr:uid="{00000000-0005-0000-0000-000001000000}"/>
    <cellStyle name="Comma 11" xfId="15" xr:uid="{00000000-0005-0000-0000-000002000000}"/>
    <cellStyle name="Comma 2 3" xfId="7" xr:uid="{00000000-0005-0000-0000-000003000000}"/>
    <cellStyle name="Comma 3 3 2 2 4" xfId="9" xr:uid="{00000000-0005-0000-0000-000004000000}"/>
    <cellStyle name="Comma 4 2" xfId="13" xr:uid="{00000000-0005-0000-0000-000005000000}"/>
    <cellStyle name="Comma_I21-Lead-Y'55" xfId="14" xr:uid="{00000000-0005-0000-0000-000006000000}"/>
    <cellStyle name="Hyperlink" xfId="4" builtinId="8"/>
    <cellStyle name="Normal" xfId="0" builtinId="0"/>
    <cellStyle name="Normal 2 2 2 2" xfId="12" xr:uid="{00000000-0005-0000-0000-000009000000}"/>
    <cellStyle name="Normal 2 3" xfId="3" xr:uid="{00000000-0005-0000-0000-00000A000000}"/>
    <cellStyle name="Normal 2 3 2" xfId="10" xr:uid="{00000000-0005-0000-0000-00000B000000}"/>
    <cellStyle name="Normal 2_I21-Lead-Y'55" xfId="11" xr:uid="{00000000-0005-0000-0000-00000C000000}"/>
    <cellStyle name="Normal_Lead Sheet_Phuket_Q305" xfId="8" xr:uid="{00000000-0005-0000-0000-00000D000000}"/>
    <cellStyle name="Percent" xfId="2" builtinId="5"/>
    <cellStyle name="ปกติ_Lead Sheet_safari_Year05" xfId="6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manangementpklogistics.sharepoint.com/Users/apisit/AppData/Local/Microsoft/Windows/Temporary%20Internet%20Files/Content.Outlook/IZDZMBPO/data/Client/Company/First%20Rubber/FR_WP_White'08/WP_FR'08/Client/Company/GTB/WP_GTIQ3'08.xls?4A919FA7" TargetMode="External"/><Relationship Id="rId1" Type="http://schemas.openxmlformats.org/officeDocument/2006/relationships/externalLinkPath" Target="file:///\\4A919FA7\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https://manangementpklogistics.sharepoint.com/Users/apisit/AppData/Local/Microsoft/Windows/Temporary%20Internet%20Files/Content.Outlook/IZDZMBPO/ANS-Audit/Documents%20and%20Settings/user/Desktop/Lead%20Sheet%20Energy%20Max_Q1'12-&#3594;&#3640;&#3604;&#3585;&#3619;&#3632;&#3607;&#3610;&#3618;&#3629;&#3604;.xl%20s.xls?6DD1C693" TargetMode="External"/><Relationship Id="rId1" Type="http://schemas.openxmlformats.org/officeDocument/2006/relationships/externalLinkPath" Target="file:///\\6DD1C693\Lead%20Sheet%20Energy%20Max_Q1'12-&#3594;&#3640;&#3604;&#3585;&#3619;&#3632;&#3607;&#3610;&#3618;&#3629;&#3604;.xl%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manangementpklogistics.sharepoint.com/Users/apisit/AppData/Local/Microsoft/Windows/Temporary%20Internet%20Files/Content.Outlook/IZDZMBPO/data/Client/Company/Far%20East/FS2008/FAR%20EAST/YE'08/WP_FE'8/WP_FE%20Y'08_white/WP_FE'07_white/current%20invest.xls?C1926AF0" TargetMode="External"/><Relationship Id="rId1" Type="http://schemas.openxmlformats.org/officeDocument/2006/relationships/externalLinkPath" Target="file:///\\C1926AF0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nangementpklogistics.sharepoint.com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nangementpklogistics.sharepoint.com/GTB/2020/Q1%202020/FS/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https://manangementpklogistics.sharepoint.com/Users/apisit/AppData/Local/Microsoft/Windows/Temporary%20Internet%20Files/Content.Outlook/IZDZMBPO/data/Documents%20and%20Settings/tkanangnat/Desktop/slc/2007/Y'2007/working%20Paper/Wp-pook/Cutoff%20sale.xls?CE34A861" TargetMode="External"/><Relationship Id="rId1" Type="http://schemas.openxmlformats.org/officeDocument/2006/relationships/externalLinkPath" Target="file:///\\CE34A861\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PL"/>
      <sheetName val="CA Sheet"/>
      <sheetName val="GiaVL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411and431sum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BMCT2003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Reckitt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/>
      <sheetData sheetId="1108"/>
      <sheetData sheetId="1109" refreshError="1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 refreshError="1"/>
      <sheetData sheetId="2512" refreshError="1"/>
      <sheetData sheetId="2513" refreshError="1"/>
      <sheetData sheetId="2514" refreshError="1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/>
      <sheetData sheetId="2749"/>
      <sheetData sheetId="2750"/>
      <sheetData sheetId="2751"/>
      <sheetData sheetId="2752" refreshError="1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K.Thitipong SaleForecast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10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apital"/>
      <sheetName val="ytd fty (DG) oh 12-2016"/>
      <sheetName val="CMM-AU_Validation-Dom"/>
      <sheetName val="Rawdata"/>
      <sheetName val="11-20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A5 Code"/>
      <sheetName val="master plan "/>
      <sheetName val="PR4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 refreshError="1"/>
      <sheetData sheetId="1331"/>
      <sheetData sheetId="1332"/>
      <sheetData sheetId="1333"/>
      <sheetData sheetId="1334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 refreshError="1"/>
      <sheetData sheetId="2703" refreshError="1"/>
      <sheetData sheetId="2704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A1:R94"/>
  <sheetViews>
    <sheetView showGridLines="0" view="pageBreakPreview" topLeftCell="A22" zoomScale="85" zoomScaleNormal="100" zoomScaleSheetLayoutView="85" workbookViewId="0">
      <selection activeCell="A43" sqref="A43"/>
    </sheetView>
  </sheetViews>
  <sheetFormatPr defaultColWidth="9" defaultRowHeight="21" x14ac:dyDescent="0.45"/>
  <cols>
    <col min="1" max="1" width="2" style="4" customWidth="1"/>
    <col min="2" max="3" width="3.75" style="4" customWidth="1"/>
    <col min="4" max="4" width="9.75" style="4" customWidth="1"/>
    <col min="5" max="5" width="32.875" style="4" customWidth="1"/>
    <col min="6" max="6" width="0.875" style="4" customWidth="1"/>
    <col min="7" max="7" width="7.875" style="5" customWidth="1"/>
    <col min="8" max="8" width="0.875" style="4" customWidth="1"/>
    <col min="9" max="9" width="15.375" style="18" customWidth="1"/>
    <col min="10" max="10" width="1.125" style="4" customWidth="1"/>
    <col min="11" max="11" width="14.625" style="18" customWidth="1"/>
    <col min="12" max="12" width="1.125" style="4" customWidth="1"/>
    <col min="13" max="13" width="15.5" style="4" customWidth="1"/>
    <col min="14" max="14" width="1.125" style="4" customWidth="1"/>
    <col min="15" max="15" width="15.5" style="4" customWidth="1"/>
    <col min="16" max="16" width="1.125" style="4" customWidth="1"/>
    <col min="17" max="17" width="9" style="4"/>
    <col min="18" max="18" width="13.125" style="4" customWidth="1"/>
    <col min="19" max="16384" width="9" style="4"/>
  </cols>
  <sheetData>
    <row r="1" spans="1:18" s="1" customFormat="1" x14ac:dyDescent="0.45">
      <c r="A1" s="1" t="s">
        <v>0</v>
      </c>
      <c r="R1" s="2"/>
    </row>
    <row r="2" spans="1:18" s="1" customFormat="1" x14ac:dyDescent="0.45">
      <c r="A2" s="1" t="s">
        <v>1</v>
      </c>
    </row>
    <row r="3" spans="1:18" s="1" customFormat="1" x14ac:dyDescent="0.45">
      <c r="A3" s="1" t="s">
        <v>2</v>
      </c>
    </row>
    <row r="4" spans="1:18" s="1" customFormat="1" ht="8.25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8" x14ac:dyDescent="0.45">
      <c r="E5" s="5"/>
      <c r="F5" s="5"/>
      <c r="I5" s="158" t="s">
        <v>3</v>
      </c>
      <c r="J5" s="158"/>
      <c r="K5" s="158"/>
      <c r="L5" s="158"/>
      <c r="M5" s="158"/>
      <c r="N5" s="158"/>
      <c r="O5" s="158"/>
      <c r="P5" s="6"/>
    </row>
    <row r="6" spans="1:18" x14ac:dyDescent="0.45">
      <c r="I6" s="159" t="s">
        <v>4</v>
      </c>
      <c r="J6" s="159"/>
      <c r="K6" s="159"/>
      <c r="L6" s="7"/>
      <c r="M6" s="159" t="s">
        <v>5</v>
      </c>
      <c r="N6" s="159"/>
      <c r="O6" s="159"/>
      <c r="P6" s="6"/>
    </row>
    <row r="7" spans="1:18" x14ac:dyDescent="0.45">
      <c r="G7" s="8" t="s">
        <v>6</v>
      </c>
      <c r="H7" s="5"/>
      <c r="I7" s="9" t="s">
        <v>7</v>
      </c>
      <c r="J7" s="10"/>
      <c r="K7" s="9" t="s">
        <v>8</v>
      </c>
      <c r="L7" s="10"/>
      <c r="M7" s="9" t="s">
        <v>7</v>
      </c>
      <c r="N7" s="10"/>
      <c r="O7" s="9" t="s">
        <v>8</v>
      </c>
      <c r="P7" s="10"/>
    </row>
    <row r="8" spans="1:18" x14ac:dyDescent="0.45">
      <c r="A8" s="1" t="s">
        <v>9</v>
      </c>
      <c r="I8" s="11"/>
      <c r="K8" s="11"/>
      <c r="M8" s="11"/>
      <c r="O8" s="11"/>
    </row>
    <row r="9" spans="1:18" s="12" customFormat="1" ht="22.5" customHeight="1" x14ac:dyDescent="0.2">
      <c r="A9" s="12" t="s">
        <v>10</v>
      </c>
      <c r="G9" s="13"/>
      <c r="I9" s="14"/>
      <c r="J9" s="15"/>
      <c r="K9" s="14"/>
      <c r="L9" s="15"/>
      <c r="M9" s="15"/>
      <c r="N9" s="15"/>
      <c r="O9" s="15"/>
      <c r="P9" s="15"/>
    </row>
    <row r="10" spans="1:18" s="12" customFormat="1" ht="22.5" customHeight="1" x14ac:dyDescent="0.2">
      <c r="B10" s="12" t="s">
        <v>11</v>
      </c>
      <c r="G10" s="13">
        <v>5</v>
      </c>
      <c r="I10" s="14">
        <v>140396082</v>
      </c>
      <c r="J10" s="15"/>
      <c r="K10" s="14">
        <v>145183625</v>
      </c>
      <c r="L10" s="15"/>
      <c r="M10" s="14">
        <v>14842265</v>
      </c>
      <c r="N10" s="15"/>
      <c r="O10" s="15">
        <v>6939264</v>
      </c>
      <c r="P10" s="15"/>
      <c r="R10" s="16"/>
    </row>
    <row r="11" spans="1:18" s="12" customFormat="1" ht="22.5" customHeight="1" x14ac:dyDescent="0.2">
      <c r="B11" s="12" t="s">
        <v>12</v>
      </c>
      <c r="G11" s="13" t="s">
        <v>13</v>
      </c>
      <c r="I11" s="14">
        <v>1131939449</v>
      </c>
      <c r="J11" s="15"/>
      <c r="K11" s="14">
        <v>1258143420</v>
      </c>
      <c r="L11" s="15"/>
      <c r="M11" s="14">
        <v>21185766</v>
      </c>
      <c r="N11" s="15"/>
      <c r="O11" s="15">
        <v>42006530</v>
      </c>
      <c r="P11" s="15"/>
    </row>
    <row r="12" spans="1:18" s="12" customFormat="1" ht="22.5" customHeight="1" x14ac:dyDescent="0.2">
      <c r="B12" s="12" t="s">
        <v>14</v>
      </c>
      <c r="G12" s="13">
        <v>4</v>
      </c>
      <c r="I12" s="14">
        <v>0</v>
      </c>
      <c r="J12" s="15"/>
      <c r="K12" s="14">
        <v>0</v>
      </c>
      <c r="L12" s="15"/>
      <c r="M12" s="14">
        <v>1419588</v>
      </c>
      <c r="N12" s="15"/>
      <c r="O12" s="15">
        <v>147738</v>
      </c>
      <c r="P12" s="15"/>
    </row>
    <row r="13" spans="1:18" s="12" customFormat="1" ht="22.5" customHeight="1" x14ac:dyDescent="0.2">
      <c r="B13" s="12" t="s">
        <v>15</v>
      </c>
      <c r="G13" s="13">
        <v>4</v>
      </c>
      <c r="I13" s="14">
        <v>15000000</v>
      </c>
      <c r="J13" s="15"/>
      <c r="K13" s="14">
        <v>0</v>
      </c>
      <c r="L13" s="15"/>
      <c r="M13" s="14">
        <v>69310347</v>
      </c>
      <c r="N13" s="15"/>
      <c r="O13" s="15">
        <v>0</v>
      </c>
      <c r="P13" s="15"/>
    </row>
    <row r="14" spans="1:18" s="12" customFormat="1" ht="22.5" customHeight="1" x14ac:dyDescent="0.2">
      <c r="B14" s="12" t="s">
        <v>16</v>
      </c>
      <c r="G14" s="13">
        <v>4</v>
      </c>
      <c r="I14" s="14">
        <v>0</v>
      </c>
      <c r="J14" s="15"/>
      <c r="K14" s="14">
        <v>0</v>
      </c>
      <c r="L14" s="15"/>
      <c r="M14" s="14">
        <v>565000000</v>
      </c>
      <c r="N14" s="15"/>
      <c r="O14" s="15">
        <v>175000000</v>
      </c>
      <c r="P14" s="15"/>
    </row>
    <row r="15" spans="1:18" s="12" customFormat="1" ht="22.5" customHeight="1" x14ac:dyDescent="0.2">
      <c r="B15" s="12" t="s">
        <v>17</v>
      </c>
      <c r="G15" s="13">
        <v>7</v>
      </c>
      <c r="I15" s="14">
        <v>1238245623</v>
      </c>
      <c r="J15" s="15"/>
      <c r="K15" s="14">
        <v>1766388743</v>
      </c>
      <c r="L15" s="15"/>
      <c r="M15" s="15">
        <v>0</v>
      </c>
      <c r="N15" s="15"/>
      <c r="O15" s="15">
        <v>0</v>
      </c>
      <c r="P15" s="15"/>
    </row>
    <row r="16" spans="1:18" s="12" customFormat="1" ht="22.5" customHeight="1" x14ac:dyDescent="0.2">
      <c r="B16" s="12" t="s">
        <v>18</v>
      </c>
      <c r="G16" s="13">
        <v>8</v>
      </c>
      <c r="I16" s="14">
        <v>11269682</v>
      </c>
      <c r="J16" s="15"/>
      <c r="K16" s="14">
        <v>18927541</v>
      </c>
      <c r="L16" s="15"/>
      <c r="M16" s="15">
        <v>0</v>
      </c>
      <c r="N16" s="15"/>
      <c r="O16" s="15">
        <v>0</v>
      </c>
      <c r="P16" s="15"/>
    </row>
    <row r="17" spans="1:18" s="12" customFormat="1" ht="22.5" customHeight="1" x14ac:dyDescent="0.2">
      <c r="B17" s="12" t="s">
        <v>19</v>
      </c>
      <c r="G17" s="13"/>
      <c r="I17" s="14">
        <v>29952106</v>
      </c>
      <c r="J17" s="15"/>
      <c r="K17" s="14">
        <v>0</v>
      </c>
      <c r="L17" s="15"/>
      <c r="M17" s="14">
        <v>1511872</v>
      </c>
      <c r="N17" s="15"/>
      <c r="O17" s="15">
        <v>0</v>
      </c>
      <c r="P17" s="15"/>
    </row>
    <row r="18" spans="1:18" s="12" customFormat="1" ht="22.5" customHeight="1" x14ac:dyDescent="0.2">
      <c r="B18" s="12" t="s">
        <v>20</v>
      </c>
      <c r="G18" s="13">
        <v>30.2</v>
      </c>
      <c r="I18" s="14">
        <v>2912477</v>
      </c>
      <c r="J18" s="15"/>
      <c r="K18" s="14">
        <v>24220049</v>
      </c>
      <c r="L18" s="15"/>
      <c r="M18" s="15">
        <v>0</v>
      </c>
      <c r="N18" s="15"/>
      <c r="O18" s="15">
        <v>0</v>
      </c>
      <c r="P18" s="15"/>
    </row>
    <row r="19" spans="1:18" s="12" customFormat="1" ht="22.5" customHeight="1" x14ac:dyDescent="0.2">
      <c r="B19" s="12" t="s">
        <v>21</v>
      </c>
      <c r="G19" s="13"/>
      <c r="I19" s="14">
        <v>10247430</v>
      </c>
      <c r="J19" s="15"/>
      <c r="K19" s="14">
        <v>15176836</v>
      </c>
      <c r="L19" s="15"/>
      <c r="M19" s="14">
        <v>599097</v>
      </c>
      <c r="N19" s="15"/>
      <c r="O19" s="15">
        <v>660973</v>
      </c>
      <c r="P19" s="15"/>
    </row>
    <row r="20" spans="1:18" ht="22.9" customHeight="1" x14ac:dyDescent="0.45">
      <c r="C20" s="4" t="s">
        <v>22</v>
      </c>
      <c r="I20" s="17">
        <f>ROUND(SUM(I10:I19),0)</f>
        <v>2579962849</v>
      </c>
      <c r="K20" s="17">
        <f>ROUND(SUM(K10:K19),0)</f>
        <v>3228040214</v>
      </c>
      <c r="M20" s="17">
        <f>ROUND(SUM(M10:M19),0)</f>
        <v>673868935</v>
      </c>
      <c r="O20" s="17">
        <f>ROUND(SUM(O10:O19),0)</f>
        <v>224754505</v>
      </c>
    </row>
    <row r="21" spans="1:18" ht="22.9" customHeight="1" x14ac:dyDescent="0.45">
      <c r="A21" s="4" t="s">
        <v>23</v>
      </c>
    </row>
    <row r="22" spans="1:18" s="12" customFormat="1" ht="22.5" customHeight="1" x14ac:dyDescent="0.2">
      <c r="B22" s="12" t="s">
        <v>24</v>
      </c>
      <c r="G22" s="13">
        <v>4</v>
      </c>
      <c r="I22" s="14">
        <v>0</v>
      </c>
      <c r="J22" s="15"/>
      <c r="K22" s="14">
        <v>0</v>
      </c>
      <c r="L22" s="15"/>
      <c r="M22" s="15">
        <v>40869866</v>
      </c>
      <c r="N22" s="15"/>
      <c r="O22" s="15">
        <v>36969174</v>
      </c>
      <c r="P22" s="15"/>
    </row>
    <row r="23" spans="1:18" s="12" customFormat="1" ht="22.5" customHeight="1" x14ac:dyDescent="0.2">
      <c r="B23" s="12" t="s">
        <v>25</v>
      </c>
      <c r="G23" s="13">
        <v>4</v>
      </c>
      <c r="I23" s="14">
        <v>0</v>
      </c>
      <c r="J23" s="15"/>
      <c r="K23" s="14">
        <v>0</v>
      </c>
      <c r="L23" s="15"/>
      <c r="M23" s="15">
        <v>261113740.88999999</v>
      </c>
      <c r="N23" s="15"/>
      <c r="O23" s="15">
        <v>299541698</v>
      </c>
      <c r="P23" s="15"/>
    </row>
    <row r="24" spans="1:18" s="12" customFormat="1" ht="22.5" customHeight="1" x14ac:dyDescent="0.2">
      <c r="B24" s="12" t="s">
        <v>26</v>
      </c>
      <c r="G24" s="13" t="s">
        <v>27</v>
      </c>
      <c r="I24" s="14">
        <v>463079992</v>
      </c>
      <c r="J24" s="15"/>
      <c r="K24" s="14">
        <v>738508652</v>
      </c>
      <c r="L24" s="15"/>
      <c r="M24" s="15">
        <v>0</v>
      </c>
      <c r="N24" s="15"/>
      <c r="O24" s="15">
        <v>0</v>
      </c>
      <c r="P24" s="15"/>
    </row>
    <row r="25" spans="1:18" s="12" customFormat="1" ht="22.5" customHeight="1" x14ac:dyDescent="0.2">
      <c r="B25" s="12" t="s">
        <v>28</v>
      </c>
      <c r="G25" s="13">
        <v>10</v>
      </c>
      <c r="I25" s="14">
        <v>99764318</v>
      </c>
      <c r="J25" s="15"/>
      <c r="K25" s="14">
        <v>122687319</v>
      </c>
      <c r="L25" s="15"/>
      <c r="M25" s="15">
        <v>114527645</v>
      </c>
      <c r="N25" s="15"/>
      <c r="O25" s="15">
        <v>114527645</v>
      </c>
      <c r="P25" s="15"/>
      <c r="R25" s="19"/>
    </row>
    <row r="26" spans="1:18" s="12" customFormat="1" ht="22.5" customHeight="1" x14ac:dyDescent="0.2">
      <c r="B26" s="12" t="s">
        <v>29</v>
      </c>
      <c r="G26" s="13">
        <v>11</v>
      </c>
      <c r="I26" s="14">
        <v>0</v>
      </c>
      <c r="J26" s="15"/>
      <c r="K26" s="14">
        <v>0</v>
      </c>
      <c r="L26" s="15"/>
      <c r="M26" s="15">
        <v>1309289579</v>
      </c>
      <c r="N26" s="20"/>
      <c r="O26" s="20">
        <v>1182433595</v>
      </c>
      <c r="P26" s="15"/>
      <c r="R26" s="16"/>
    </row>
    <row r="27" spans="1:18" s="12" customFormat="1" ht="22.5" customHeight="1" x14ac:dyDescent="0.2">
      <c r="B27" s="12" t="s">
        <v>30</v>
      </c>
      <c r="G27" s="13">
        <v>12</v>
      </c>
      <c r="I27" s="14">
        <v>127736592</v>
      </c>
      <c r="J27" s="15"/>
      <c r="K27" s="14">
        <v>127736592</v>
      </c>
      <c r="L27" s="15"/>
      <c r="M27" s="15">
        <v>0</v>
      </c>
      <c r="N27" s="15"/>
      <c r="O27" s="15">
        <v>0</v>
      </c>
      <c r="P27" s="15"/>
    </row>
    <row r="28" spans="1:18" s="12" customFormat="1" ht="22.5" customHeight="1" x14ac:dyDescent="0.2">
      <c r="B28" s="12" t="s">
        <v>31</v>
      </c>
      <c r="G28" s="13">
        <v>13</v>
      </c>
      <c r="I28" s="14">
        <v>30000000</v>
      </c>
      <c r="J28" s="15"/>
      <c r="K28" s="14">
        <v>30000000</v>
      </c>
      <c r="L28" s="15"/>
      <c r="M28" s="15">
        <v>0</v>
      </c>
      <c r="N28" s="15"/>
      <c r="O28" s="15">
        <v>0</v>
      </c>
      <c r="P28" s="15"/>
    </row>
    <row r="29" spans="1:18" s="12" customFormat="1" ht="22.5" customHeight="1" x14ac:dyDescent="0.2">
      <c r="B29" s="12" t="s">
        <v>32</v>
      </c>
      <c r="G29" s="13">
        <v>14</v>
      </c>
      <c r="I29" s="14">
        <v>2168382605</v>
      </c>
      <c r="J29" s="15"/>
      <c r="K29" s="14">
        <v>2146431854</v>
      </c>
      <c r="L29" s="15"/>
      <c r="M29" s="15">
        <v>13659890</v>
      </c>
      <c r="N29" s="15"/>
      <c r="O29" s="15">
        <v>10693642</v>
      </c>
      <c r="P29" s="15"/>
    </row>
    <row r="30" spans="1:18" s="12" customFormat="1" ht="22.5" customHeight="1" x14ac:dyDescent="0.2">
      <c r="B30" s="12" t="s">
        <v>33</v>
      </c>
      <c r="G30" s="13" t="s">
        <v>34</v>
      </c>
      <c r="I30" s="14">
        <v>89093742</v>
      </c>
      <c r="J30" s="15"/>
      <c r="K30" s="14">
        <v>89904379</v>
      </c>
      <c r="L30" s="15"/>
      <c r="M30" s="15">
        <v>136455938</v>
      </c>
      <c r="N30" s="15"/>
      <c r="O30" s="15">
        <v>55326570</v>
      </c>
      <c r="P30" s="15"/>
    </row>
    <row r="31" spans="1:18" s="12" customFormat="1" ht="22.5" customHeight="1" x14ac:dyDescent="0.2">
      <c r="B31" s="12" t="s">
        <v>35</v>
      </c>
      <c r="G31" s="13">
        <v>16</v>
      </c>
      <c r="I31" s="14">
        <v>17970959</v>
      </c>
      <c r="J31" s="15"/>
      <c r="K31" s="14">
        <v>11278637</v>
      </c>
      <c r="L31" s="15"/>
      <c r="M31" s="15">
        <v>3369798</v>
      </c>
      <c r="N31" s="15"/>
      <c r="O31" s="15">
        <v>3749180</v>
      </c>
      <c r="P31" s="15"/>
    </row>
    <row r="32" spans="1:18" s="12" customFormat="1" ht="22.5" customHeight="1" x14ac:dyDescent="0.2">
      <c r="B32" s="12" t="s">
        <v>36</v>
      </c>
      <c r="G32" s="13"/>
      <c r="I32" s="14">
        <v>8729939</v>
      </c>
      <c r="J32" s="15"/>
      <c r="K32" s="14">
        <v>30675266</v>
      </c>
      <c r="L32" s="15"/>
      <c r="M32" s="15">
        <v>1696862</v>
      </c>
      <c r="N32" s="15"/>
      <c r="O32" s="15">
        <v>1511872</v>
      </c>
      <c r="P32" s="15"/>
    </row>
    <row r="33" spans="1:16" s="12" customFormat="1" ht="22.5" customHeight="1" x14ac:dyDescent="0.2">
      <c r="B33" s="12" t="s">
        <v>37</v>
      </c>
      <c r="G33" s="13">
        <v>25</v>
      </c>
      <c r="I33" s="14">
        <v>79106564</v>
      </c>
      <c r="J33" s="15"/>
      <c r="K33" s="14">
        <v>76234958</v>
      </c>
      <c r="L33" s="15"/>
      <c r="M33" s="15">
        <v>34939248</v>
      </c>
      <c r="N33" s="15"/>
      <c r="O33" s="15">
        <v>35465180</v>
      </c>
      <c r="P33" s="15"/>
    </row>
    <row r="34" spans="1:16" s="12" customFormat="1" ht="22.5" customHeight="1" x14ac:dyDescent="0.2">
      <c r="B34" s="12" t="s">
        <v>38</v>
      </c>
      <c r="G34" s="13">
        <v>4</v>
      </c>
      <c r="I34" s="14">
        <v>22280854</v>
      </c>
      <c r="J34" s="15"/>
      <c r="K34" s="14">
        <v>22886974</v>
      </c>
      <c r="L34" s="15"/>
      <c r="M34" s="15">
        <v>742800</v>
      </c>
      <c r="N34" s="15"/>
      <c r="O34" s="15">
        <v>57000</v>
      </c>
      <c r="P34" s="15"/>
    </row>
    <row r="35" spans="1:16" x14ac:dyDescent="0.45">
      <c r="C35" s="4" t="s">
        <v>39</v>
      </c>
      <c r="I35" s="21">
        <f>ROUND(SUM(I22:I34),0)</f>
        <v>3106145565</v>
      </c>
      <c r="K35" s="21">
        <f>ROUND(SUM(K22:K34),0)</f>
        <v>3396344631</v>
      </c>
      <c r="M35" s="21">
        <f>ROUND(SUM(M22:M34),0)</f>
        <v>1916665367</v>
      </c>
      <c r="O35" s="21">
        <f>ROUND(SUM(O22:O34),0)</f>
        <v>1740275556</v>
      </c>
    </row>
    <row r="36" spans="1:16" ht="21.75" thickBot="1" x14ac:dyDescent="0.5">
      <c r="A36" s="4" t="s">
        <v>40</v>
      </c>
      <c r="I36" s="22">
        <f>ROUND(SUM(I35,I20),0)</f>
        <v>5686108414</v>
      </c>
      <c r="K36" s="22">
        <f>ROUND(SUM(K35,K20),0)</f>
        <v>6624384845</v>
      </c>
      <c r="M36" s="22">
        <f>ROUND(SUM(M35,M20),0)</f>
        <v>2590534302</v>
      </c>
      <c r="O36" s="22">
        <f>ROUND(SUM(O35,O20),0)</f>
        <v>1965030061</v>
      </c>
    </row>
    <row r="37" spans="1:16" ht="22.5" customHeight="1" thickTop="1" x14ac:dyDescent="0.45"/>
    <row r="38" spans="1:16" ht="22.5" customHeight="1" x14ac:dyDescent="0.45"/>
    <row r="39" spans="1:16" ht="22.5" customHeight="1" x14ac:dyDescent="0.45"/>
    <row r="40" spans="1:16" ht="22.5" customHeight="1" x14ac:dyDescent="0.45"/>
    <row r="41" spans="1:16" ht="21" customHeight="1" x14ac:dyDescent="0.45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21" customHeight="1" x14ac:dyDescent="0.45">
      <c r="A42" s="1" t="s">
        <v>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21" customHeight="1" x14ac:dyDescent="0.45">
      <c r="A43" s="1" t="s">
        <v>2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9" customHeight="1" x14ac:dyDescent="0.4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x14ac:dyDescent="0.45">
      <c r="E45" s="5"/>
      <c r="F45" s="5"/>
      <c r="I45" s="158" t="s">
        <v>3</v>
      </c>
      <c r="J45" s="158"/>
      <c r="K45" s="158"/>
      <c r="L45" s="158"/>
      <c r="M45" s="158"/>
      <c r="N45" s="158"/>
      <c r="O45" s="158"/>
      <c r="P45" s="6"/>
    </row>
    <row r="46" spans="1:16" x14ac:dyDescent="0.45">
      <c r="I46" s="159" t="s">
        <v>4</v>
      </c>
      <c r="J46" s="159"/>
      <c r="K46" s="159"/>
      <c r="L46" s="7"/>
      <c r="M46" s="159" t="s">
        <v>5</v>
      </c>
      <c r="N46" s="159"/>
      <c r="O46" s="159"/>
      <c r="P46" s="6"/>
    </row>
    <row r="47" spans="1:16" x14ac:dyDescent="0.45">
      <c r="G47" s="8" t="s">
        <v>6</v>
      </c>
      <c r="H47" s="5"/>
      <c r="I47" s="9" t="s">
        <v>7</v>
      </c>
      <c r="J47" s="10"/>
      <c r="K47" s="9" t="s">
        <v>8</v>
      </c>
      <c r="L47" s="10"/>
      <c r="M47" s="9" t="s">
        <v>7</v>
      </c>
      <c r="N47" s="10"/>
      <c r="O47" s="9" t="s">
        <v>8</v>
      </c>
      <c r="P47" s="10"/>
    </row>
    <row r="48" spans="1:16" ht="21.75" customHeight="1" x14ac:dyDescent="0.45">
      <c r="A48" s="157" t="s">
        <v>41</v>
      </c>
      <c r="B48" s="157"/>
      <c r="C48" s="157"/>
      <c r="D48" s="157"/>
      <c r="E48" s="157"/>
      <c r="F48" s="5"/>
      <c r="G48" s="4"/>
      <c r="I48" s="4"/>
      <c r="K48" s="4"/>
    </row>
    <row r="49" spans="1:18" ht="21.75" customHeight="1" x14ac:dyDescent="0.45">
      <c r="A49" s="4" t="s">
        <v>42</v>
      </c>
    </row>
    <row r="50" spans="1:18" s="12" customFormat="1" ht="22.5" customHeight="1" x14ac:dyDescent="0.2">
      <c r="B50" s="12" t="s">
        <v>43</v>
      </c>
      <c r="G50" s="13">
        <v>17</v>
      </c>
      <c r="I50" s="14">
        <v>1004617392</v>
      </c>
      <c r="J50" s="15"/>
      <c r="K50" s="14">
        <v>1846689953</v>
      </c>
      <c r="L50" s="15"/>
      <c r="M50" s="15">
        <v>0</v>
      </c>
      <c r="N50" s="15"/>
      <c r="O50" s="15">
        <v>0</v>
      </c>
      <c r="P50" s="15"/>
    </row>
    <row r="51" spans="1:18" s="12" customFormat="1" ht="22.5" customHeight="1" x14ac:dyDescent="0.2">
      <c r="B51" s="12" t="s">
        <v>44</v>
      </c>
      <c r="G51" s="13" t="s">
        <v>45</v>
      </c>
      <c r="I51" s="14">
        <v>1101512021</v>
      </c>
      <c r="J51" s="15"/>
      <c r="K51" s="14">
        <v>1197043643</v>
      </c>
      <c r="L51" s="15"/>
      <c r="M51" s="15">
        <v>10246447</v>
      </c>
      <c r="N51" s="15"/>
      <c r="O51" s="15">
        <v>6817080</v>
      </c>
      <c r="P51" s="15"/>
    </row>
    <row r="52" spans="1:18" s="12" customFormat="1" ht="22.5" customHeight="1" x14ac:dyDescent="0.2">
      <c r="B52" s="12" t="s">
        <v>46</v>
      </c>
      <c r="G52" s="13"/>
      <c r="I52" s="14">
        <v>58954502</v>
      </c>
      <c r="J52" s="15"/>
      <c r="K52" s="14">
        <v>44944844</v>
      </c>
      <c r="L52" s="15"/>
      <c r="M52" s="15">
        <v>1137832</v>
      </c>
      <c r="N52" s="15"/>
      <c r="O52" s="15">
        <v>714984.6</v>
      </c>
      <c r="P52" s="15"/>
    </row>
    <row r="53" spans="1:18" s="12" customFormat="1" ht="22.5" customHeight="1" x14ac:dyDescent="0.2">
      <c r="B53" s="12" t="s">
        <v>47</v>
      </c>
      <c r="G53" s="13">
        <v>4</v>
      </c>
      <c r="I53" s="14">
        <v>0</v>
      </c>
      <c r="J53" s="15"/>
      <c r="K53" s="14">
        <v>0</v>
      </c>
      <c r="L53" s="15"/>
      <c r="M53" s="15">
        <v>925326</v>
      </c>
      <c r="N53" s="15"/>
      <c r="O53" s="15">
        <v>80000000</v>
      </c>
      <c r="P53" s="15"/>
    </row>
    <row r="54" spans="1:18" s="12" customFormat="1" ht="22.5" customHeight="1" x14ac:dyDescent="0.2">
      <c r="B54" s="12" t="s">
        <v>48</v>
      </c>
      <c r="G54" s="13">
        <v>4</v>
      </c>
      <c r="I54" s="14">
        <v>0</v>
      </c>
      <c r="J54" s="15"/>
      <c r="K54" s="14">
        <v>0</v>
      </c>
      <c r="L54" s="15"/>
      <c r="M54" s="15">
        <v>260000000</v>
      </c>
      <c r="N54" s="15"/>
      <c r="O54" s="15">
        <v>0</v>
      </c>
      <c r="P54" s="15"/>
    </row>
    <row r="55" spans="1:18" s="12" customFormat="1" ht="22.5" customHeight="1" x14ac:dyDescent="0.2">
      <c r="B55" s="12" t="s">
        <v>49</v>
      </c>
      <c r="G55" s="13"/>
      <c r="I55" s="14"/>
      <c r="J55" s="15"/>
      <c r="K55" s="14"/>
      <c r="L55" s="15"/>
      <c r="M55" s="15"/>
      <c r="N55" s="15"/>
      <c r="O55" s="15"/>
      <c r="P55" s="15"/>
    </row>
    <row r="56" spans="1:18" s="12" customFormat="1" ht="22.5" customHeight="1" x14ac:dyDescent="0.2">
      <c r="B56" s="23" t="s">
        <v>50</v>
      </c>
      <c r="G56" s="13" t="s">
        <v>51</v>
      </c>
      <c r="I56" s="14">
        <v>397804461</v>
      </c>
      <c r="J56" s="15"/>
      <c r="K56" s="14">
        <v>0</v>
      </c>
      <c r="L56" s="15"/>
      <c r="M56" s="15">
        <v>0</v>
      </c>
      <c r="N56" s="15"/>
      <c r="O56" s="15">
        <v>0</v>
      </c>
      <c r="P56" s="15"/>
      <c r="R56" s="15"/>
    </row>
    <row r="57" spans="1:18" s="12" customFormat="1" ht="22.5" customHeight="1" x14ac:dyDescent="0.2">
      <c r="B57" s="12" t="s">
        <v>52</v>
      </c>
      <c r="G57" s="13" t="s">
        <v>53</v>
      </c>
      <c r="I57" s="14">
        <v>9261705</v>
      </c>
      <c r="J57" s="15"/>
      <c r="K57" s="14">
        <v>12476655</v>
      </c>
      <c r="L57" s="15"/>
      <c r="M57" s="15">
        <v>6610545</v>
      </c>
      <c r="N57" s="15"/>
      <c r="O57" s="15">
        <v>3865515</v>
      </c>
      <c r="P57" s="15"/>
    </row>
    <row r="58" spans="1:18" s="12" customFormat="1" ht="22.5" customHeight="1" x14ac:dyDescent="0.2">
      <c r="B58" s="12" t="s">
        <v>54</v>
      </c>
      <c r="G58" s="13"/>
      <c r="I58" s="14">
        <v>9791334</v>
      </c>
      <c r="J58" s="15"/>
      <c r="K58" s="14">
        <v>863896</v>
      </c>
      <c r="L58" s="15"/>
      <c r="M58" s="15">
        <v>0</v>
      </c>
      <c r="N58" s="15"/>
      <c r="O58" s="15">
        <v>0</v>
      </c>
      <c r="P58" s="15"/>
    </row>
    <row r="59" spans="1:18" s="12" customFormat="1" ht="22.5" customHeight="1" x14ac:dyDescent="0.2">
      <c r="B59" s="12" t="s">
        <v>55</v>
      </c>
      <c r="G59" s="13">
        <v>30.2</v>
      </c>
      <c r="I59" s="14">
        <v>37724</v>
      </c>
      <c r="J59" s="15"/>
      <c r="K59" s="14">
        <v>385488</v>
      </c>
      <c r="L59" s="15"/>
      <c r="M59" s="15">
        <v>0</v>
      </c>
      <c r="N59" s="15"/>
      <c r="O59" s="15">
        <v>0</v>
      </c>
      <c r="P59" s="15"/>
    </row>
    <row r="60" spans="1:18" s="12" customFormat="1" ht="22.5" customHeight="1" x14ac:dyDescent="0.2">
      <c r="B60" s="12" t="s">
        <v>56</v>
      </c>
      <c r="G60" s="13"/>
      <c r="I60" s="14">
        <v>4066239</v>
      </c>
      <c r="J60" s="15"/>
      <c r="K60" s="14">
        <v>7688945</v>
      </c>
      <c r="L60" s="15"/>
      <c r="M60" s="15">
        <v>872805</v>
      </c>
      <c r="N60" s="15"/>
      <c r="O60" s="15">
        <v>2463855</v>
      </c>
      <c r="P60" s="15"/>
    </row>
    <row r="61" spans="1:18" s="12" customFormat="1" ht="21" customHeight="1" x14ac:dyDescent="0.2">
      <c r="C61" s="12" t="s">
        <v>57</v>
      </c>
      <c r="G61" s="13"/>
      <c r="I61" s="24">
        <f>SUM(I50:I60)</f>
        <v>2586045378</v>
      </c>
      <c r="J61" s="15"/>
      <c r="K61" s="24">
        <f>SUM(K50:K60)</f>
        <v>3110093424</v>
      </c>
      <c r="L61" s="15"/>
      <c r="M61" s="24">
        <f>SUM(M50:M60)</f>
        <v>279792955</v>
      </c>
      <c r="N61" s="15"/>
      <c r="O61" s="24">
        <f>SUM(O50:O60)</f>
        <v>93861434.599999994</v>
      </c>
      <c r="P61" s="15"/>
    </row>
    <row r="62" spans="1:18" s="12" customFormat="1" ht="21" customHeight="1" x14ac:dyDescent="0.2">
      <c r="A62" s="12" t="s">
        <v>58</v>
      </c>
      <c r="G62" s="13"/>
      <c r="I62" s="25"/>
      <c r="K62" s="25"/>
    </row>
    <row r="63" spans="1:18" s="12" customFormat="1" ht="21" customHeight="1" x14ac:dyDescent="0.2">
      <c r="B63" s="12" t="s">
        <v>59</v>
      </c>
      <c r="G63" s="13" t="s">
        <v>51</v>
      </c>
      <c r="I63" s="14">
        <v>0</v>
      </c>
      <c r="K63" s="15">
        <v>0</v>
      </c>
      <c r="M63" s="15">
        <v>0</v>
      </c>
      <c r="O63" s="15">
        <v>0</v>
      </c>
    </row>
    <row r="64" spans="1:18" s="12" customFormat="1" ht="22.5" customHeight="1" x14ac:dyDescent="0.2">
      <c r="B64" s="12" t="s">
        <v>60</v>
      </c>
      <c r="G64" s="26" t="s">
        <v>53</v>
      </c>
      <c r="I64" s="14">
        <v>67081935</v>
      </c>
      <c r="J64" s="15"/>
      <c r="K64" s="14">
        <v>67064072</v>
      </c>
      <c r="L64" s="15"/>
      <c r="M64" s="15">
        <v>138052410</v>
      </c>
      <c r="N64" s="15"/>
      <c r="O64" s="15">
        <v>57898561</v>
      </c>
      <c r="P64" s="15"/>
    </row>
    <row r="65" spans="1:16" s="12" customFormat="1" ht="22.5" customHeight="1" x14ac:dyDescent="0.2">
      <c r="B65" s="12" t="s">
        <v>61</v>
      </c>
      <c r="G65" s="26"/>
      <c r="I65" s="14">
        <v>501504</v>
      </c>
      <c r="J65" s="15"/>
      <c r="K65" s="14">
        <v>558819</v>
      </c>
      <c r="L65" s="15"/>
      <c r="M65" s="15">
        <v>0</v>
      </c>
      <c r="N65" s="15"/>
      <c r="O65" s="15">
        <v>0</v>
      </c>
      <c r="P65" s="15"/>
    </row>
    <row r="66" spans="1:16" s="12" customFormat="1" ht="22.5" customHeight="1" x14ac:dyDescent="0.2">
      <c r="B66" s="12" t="s">
        <v>62</v>
      </c>
      <c r="G66" s="13">
        <v>25</v>
      </c>
      <c r="I66" s="14">
        <v>41413065</v>
      </c>
      <c r="J66" s="15"/>
      <c r="K66" s="14">
        <v>31440792</v>
      </c>
      <c r="L66" s="15"/>
      <c r="M66" s="15">
        <v>0</v>
      </c>
      <c r="N66" s="15"/>
      <c r="O66" s="15">
        <v>0</v>
      </c>
      <c r="P66" s="15"/>
    </row>
    <row r="67" spans="1:16" s="12" customFormat="1" ht="22.5" customHeight="1" x14ac:dyDescent="0.2">
      <c r="B67" s="12" t="s">
        <v>63</v>
      </c>
      <c r="G67" s="13">
        <v>20</v>
      </c>
      <c r="I67" s="14">
        <v>36613720</v>
      </c>
      <c r="J67" s="15"/>
      <c r="K67" s="14">
        <v>44568237</v>
      </c>
      <c r="L67" s="15"/>
      <c r="M67" s="15">
        <v>10581756</v>
      </c>
      <c r="N67" s="15"/>
      <c r="O67" s="15">
        <v>9551328</v>
      </c>
      <c r="P67" s="15"/>
    </row>
    <row r="68" spans="1:16" s="12" customFormat="1" ht="21" customHeight="1" x14ac:dyDescent="0.2">
      <c r="C68" s="12" t="s">
        <v>64</v>
      </c>
      <c r="G68" s="13"/>
      <c r="I68" s="24">
        <f>SUM(I63:I67)</f>
        <v>145610224</v>
      </c>
      <c r="J68" s="15"/>
      <c r="K68" s="24">
        <f>SUM(K63:K67)</f>
        <v>143631920</v>
      </c>
      <c r="L68" s="15"/>
      <c r="M68" s="24">
        <f>SUM(M63:M67)</f>
        <v>148634166</v>
      </c>
      <c r="N68" s="15"/>
      <c r="O68" s="24">
        <f>SUM(O63:O67)</f>
        <v>67449889</v>
      </c>
      <c r="P68" s="15"/>
    </row>
    <row r="69" spans="1:16" s="12" customFormat="1" ht="21" customHeight="1" x14ac:dyDescent="0.2">
      <c r="A69" s="12" t="s">
        <v>65</v>
      </c>
      <c r="G69" s="13"/>
      <c r="I69" s="24">
        <f>SUM(I68,I61)</f>
        <v>2731655602</v>
      </c>
      <c r="J69" s="15"/>
      <c r="K69" s="24">
        <f>SUM(K68,K61)</f>
        <v>3253725344</v>
      </c>
      <c r="L69" s="15"/>
      <c r="M69" s="24">
        <f>SUM(M68,M61)</f>
        <v>428427121</v>
      </c>
      <c r="N69" s="15"/>
      <c r="O69" s="24">
        <f>SUM(O68,O61)</f>
        <v>161311323.59999999</v>
      </c>
      <c r="P69" s="15"/>
    </row>
    <row r="70" spans="1:16" s="12" customFormat="1" ht="21" customHeight="1" x14ac:dyDescent="0.5">
      <c r="A70" s="12" t="s">
        <v>66</v>
      </c>
      <c r="G70" s="13"/>
      <c r="I70" s="27"/>
      <c r="K70" s="27"/>
    </row>
    <row r="71" spans="1:16" s="12" customFormat="1" ht="21" customHeight="1" x14ac:dyDescent="0.5">
      <c r="B71" s="12" t="s">
        <v>67</v>
      </c>
      <c r="G71" s="13">
        <v>21</v>
      </c>
      <c r="I71" s="27"/>
      <c r="K71" s="27"/>
    </row>
    <row r="72" spans="1:16" s="12" customFormat="1" ht="21" customHeight="1" thickBot="1" x14ac:dyDescent="0.25">
      <c r="C72" s="12" t="s">
        <v>68</v>
      </c>
      <c r="G72" s="13"/>
      <c r="I72" s="14"/>
      <c r="J72" s="15"/>
      <c r="K72" s="28">
        <v>1839784500</v>
      </c>
      <c r="L72" s="15"/>
      <c r="M72" s="14"/>
      <c r="N72" s="15"/>
      <c r="O72" s="28">
        <v>1839784500</v>
      </c>
      <c r="P72" s="15"/>
    </row>
    <row r="73" spans="1:16" s="12" customFormat="1" ht="21" customHeight="1" thickTop="1" thickBot="1" x14ac:dyDescent="0.25">
      <c r="C73" s="12" t="s">
        <v>69</v>
      </c>
      <c r="G73" s="13"/>
      <c r="I73" s="28">
        <v>2750000000</v>
      </c>
      <c r="J73" s="15"/>
      <c r="K73" s="14"/>
      <c r="L73" s="15"/>
      <c r="M73" s="28">
        <v>2750000000</v>
      </c>
      <c r="N73" s="15"/>
      <c r="O73" s="14"/>
      <c r="P73" s="15"/>
    </row>
    <row r="74" spans="1:16" s="12" customFormat="1" ht="21" customHeight="1" thickTop="1" x14ac:dyDescent="0.2">
      <c r="B74" s="12" t="s">
        <v>70</v>
      </c>
      <c r="G74" s="13"/>
      <c r="I74" s="14"/>
      <c r="J74" s="15"/>
      <c r="K74" s="14"/>
      <c r="L74" s="15"/>
      <c r="M74" s="15"/>
      <c r="N74" s="15"/>
      <c r="O74" s="29"/>
      <c r="P74" s="15"/>
    </row>
    <row r="75" spans="1:16" s="12" customFormat="1" ht="21" customHeight="1" x14ac:dyDescent="0.2">
      <c r="C75" s="12" t="s">
        <v>68</v>
      </c>
      <c r="G75" s="13"/>
      <c r="J75" s="15"/>
      <c r="K75" s="15">
        <v>1839784500</v>
      </c>
      <c r="L75" s="15"/>
      <c r="N75" s="15"/>
      <c r="O75" s="15">
        <v>1839784500</v>
      </c>
      <c r="P75" s="15"/>
    </row>
    <row r="76" spans="1:16" s="12" customFormat="1" ht="21" customHeight="1" x14ac:dyDescent="0.2">
      <c r="C76" s="12" t="s">
        <v>71</v>
      </c>
      <c r="G76" s="13"/>
      <c r="I76" s="15">
        <v>2000000000</v>
      </c>
      <c r="J76" s="15"/>
      <c r="K76" s="15"/>
      <c r="L76" s="15"/>
      <c r="M76" s="15">
        <v>2000000000</v>
      </c>
      <c r="N76" s="15"/>
      <c r="O76" s="15"/>
      <c r="P76" s="15"/>
    </row>
    <row r="77" spans="1:16" s="12" customFormat="1" ht="21" customHeight="1" x14ac:dyDescent="0.45">
      <c r="B77" s="4" t="s">
        <v>72</v>
      </c>
      <c r="G77" s="13">
        <v>11</v>
      </c>
      <c r="I77" s="15">
        <v>1656400808</v>
      </c>
      <c r="J77" s="15"/>
      <c r="K77" s="15">
        <v>1656400808</v>
      </c>
      <c r="L77" s="15"/>
      <c r="M77" s="15">
        <v>0</v>
      </c>
      <c r="N77" s="15"/>
      <c r="O77" s="15">
        <v>0</v>
      </c>
      <c r="P77" s="15"/>
    </row>
    <row r="78" spans="1:16" s="30" customFormat="1" ht="21" customHeight="1" x14ac:dyDescent="0.45">
      <c r="B78" s="31" t="s">
        <v>73</v>
      </c>
      <c r="G78" s="26">
        <v>11</v>
      </c>
      <c r="I78" s="32">
        <v>-33654938</v>
      </c>
      <c r="J78" s="15"/>
      <c r="K78" s="15">
        <v>0</v>
      </c>
      <c r="L78" s="15"/>
      <c r="M78" s="15">
        <v>0</v>
      </c>
      <c r="N78" s="20"/>
      <c r="O78" s="20">
        <v>0</v>
      </c>
      <c r="P78" s="20"/>
    </row>
    <row r="79" spans="1:16" s="12" customFormat="1" ht="21" customHeight="1" x14ac:dyDescent="0.2">
      <c r="B79" s="12" t="s">
        <v>74</v>
      </c>
      <c r="G79" s="13"/>
      <c r="I79" s="14"/>
      <c r="J79" s="15"/>
      <c r="K79" s="14"/>
      <c r="L79" s="15"/>
      <c r="M79" s="15"/>
      <c r="N79" s="15"/>
      <c r="O79" s="15"/>
      <c r="P79" s="15"/>
    </row>
    <row r="80" spans="1:16" s="12" customFormat="1" ht="21" customHeight="1" x14ac:dyDescent="0.2">
      <c r="C80" s="12" t="s">
        <v>75</v>
      </c>
      <c r="G80" s="13">
        <v>23</v>
      </c>
      <c r="I80" s="14">
        <v>69000000</v>
      </c>
      <c r="J80" s="15"/>
      <c r="K80" s="14">
        <v>23000000</v>
      </c>
      <c r="L80" s="15"/>
      <c r="M80" s="15">
        <v>69000000</v>
      </c>
      <c r="N80" s="15"/>
      <c r="O80" s="15">
        <v>23000000</v>
      </c>
      <c r="P80" s="15"/>
    </row>
    <row r="81" spans="1:16" s="12" customFormat="1" ht="21" customHeight="1" x14ac:dyDescent="0.45">
      <c r="C81" s="12" t="s">
        <v>76</v>
      </c>
      <c r="G81" s="13"/>
      <c r="I81" s="32">
        <v>-801321590</v>
      </c>
      <c r="J81" s="29"/>
      <c r="K81" s="32">
        <v>-356173754</v>
      </c>
      <c r="L81" s="29"/>
      <c r="M81" s="32">
        <v>93107181</v>
      </c>
      <c r="N81" s="29"/>
      <c r="O81" s="32">
        <v>-59065763</v>
      </c>
      <c r="P81" s="29"/>
    </row>
    <row r="82" spans="1:16" s="12" customFormat="1" ht="21" customHeight="1" x14ac:dyDescent="0.2">
      <c r="B82" s="12" t="s">
        <v>77</v>
      </c>
      <c r="G82" s="13"/>
      <c r="I82" s="33">
        <v>49345383</v>
      </c>
      <c r="J82" s="15"/>
      <c r="K82" s="33">
        <v>29105110</v>
      </c>
      <c r="L82" s="15"/>
      <c r="M82" s="33">
        <v>0</v>
      </c>
      <c r="N82" s="15"/>
      <c r="O82" s="33">
        <v>0</v>
      </c>
      <c r="P82" s="15"/>
    </row>
    <row r="83" spans="1:16" s="12" customFormat="1" ht="21" customHeight="1" x14ac:dyDescent="0.2">
      <c r="B83" s="12" t="s">
        <v>78</v>
      </c>
      <c r="G83" s="13"/>
      <c r="I83" s="34">
        <f>SUM(I76:I82)</f>
        <v>2939769663</v>
      </c>
      <c r="J83" s="15"/>
      <c r="K83" s="34">
        <f>SUM(K75:K82)</f>
        <v>3192116664</v>
      </c>
      <c r="L83" s="15"/>
      <c r="M83" s="34">
        <f>SUM(M76:M82)</f>
        <v>2162107181</v>
      </c>
      <c r="N83" s="15"/>
      <c r="O83" s="34">
        <f>SUM(O75:O82)</f>
        <v>1803718737</v>
      </c>
      <c r="P83" s="15"/>
    </row>
    <row r="84" spans="1:16" s="12" customFormat="1" ht="21" customHeight="1" x14ac:dyDescent="0.2">
      <c r="B84" s="12" t="s">
        <v>79</v>
      </c>
      <c r="G84" s="13"/>
      <c r="I84" s="34">
        <v>14683149</v>
      </c>
      <c r="J84" s="15"/>
      <c r="K84" s="34">
        <v>178542837</v>
      </c>
      <c r="L84" s="15"/>
      <c r="M84" s="29">
        <v>0</v>
      </c>
      <c r="N84" s="15"/>
      <c r="O84" s="29">
        <v>0</v>
      </c>
      <c r="P84" s="15"/>
    </row>
    <row r="85" spans="1:16" s="12" customFormat="1" ht="21" customHeight="1" x14ac:dyDescent="0.2">
      <c r="C85" s="12" t="s">
        <v>80</v>
      </c>
      <c r="G85" s="13"/>
      <c r="I85" s="24">
        <f>ROUND(SUM(I83:I84),0)</f>
        <v>2954452812</v>
      </c>
      <c r="J85" s="15"/>
      <c r="K85" s="24">
        <f>ROUND(SUM(K83:K84),0)</f>
        <v>3370659501</v>
      </c>
      <c r="L85" s="15"/>
      <c r="M85" s="24">
        <f>ROUND(SUM(M83:M84),0)</f>
        <v>2162107181</v>
      </c>
      <c r="N85" s="15"/>
      <c r="O85" s="24">
        <f>ROUND(SUM(O83:O84),0)</f>
        <v>1803718737</v>
      </c>
      <c r="P85" s="15"/>
    </row>
    <row r="86" spans="1:16" s="12" customFormat="1" ht="21" customHeight="1" thickBot="1" x14ac:dyDescent="0.25">
      <c r="A86" s="12" t="s">
        <v>81</v>
      </c>
      <c r="G86" s="13"/>
      <c r="I86" s="35">
        <f>ROUND(SUM(I85,I69),0)</f>
        <v>5686108414</v>
      </c>
      <c r="J86" s="15"/>
      <c r="K86" s="35">
        <f>ROUND(SUM(K85,K69),0)</f>
        <v>6624384845</v>
      </c>
      <c r="L86" s="15"/>
      <c r="M86" s="35">
        <f>ROUND(SUM(M85,M69),0)</f>
        <v>2590534302</v>
      </c>
      <c r="N86" s="15"/>
      <c r="O86" s="35">
        <f>ROUND(SUM(O85,O69),0)</f>
        <v>1965030061</v>
      </c>
      <c r="P86" s="15"/>
    </row>
    <row r="87" spans="1:16" ht="21.75" customHeight="1" thickTop="1" x14ac:dyDescent="0.45">
      <c r="I87" s="4"/>
      <c r="K87" s="4"/>
    </row>
    <row r="88" spans="1:16" ht="21.75" customHeight="1" x14ac:dyDescent="0.45">
      <c r="I88" s="4"/>
      <c r="K88" s="4"/>
    </row>
    <row r="89" spans="1:16" ht="21.75" customHeight="1" x14ac:dyDescent="0.45">
      <c r="I89" s="4"/>
      <c r="K89" s="4"/>
    </row>
    <row r="90" spans="1:16" ht="21.75" customHeight="1" x14ac:dyDescent="0.45">
      <c r="I90" s="36"/>
      <c r="K90" s="36"/>
      <c r="M90" s="36"/>
      <c r="O90" s="36"/>
    </row>
    <row r="91" spans="1:16" ht="23.25" customHeight="1" x14ac:dyDescent="0.45">
      <c r="G91" s="4"/>
      <c r="I91" s="4"/>
      <c r="K91" s="37"/>
    </row>
    <row r="92" spans="1:16" ht="23.25" customHeight="1" x14ac:dyDescent="0.45">
      <c r="G92" s="4"/>
      <c r="I92" s="37"/>
      <c r="K92" s="4"/>
    </row>
    <row r="94" spans="1:16" ht="23.25" customHeight="1" x14ac:dyDescent="0.45">
      <c r="G94" s="4"/>
      <c r="I94" s="4"/>
      <c r="K94" s="4"/>
    </row>
  </sheetData>
  <mergeCells count="7">
    <mergeCell ref="A48:E48"/>
    <mergeCell ref="I5:O5"/>
    <mergeCell ref="I6:K6"/>
    <mergeCell ref="M6:O6"/>
    <mergeCell ref="I45:O45"/>
    <mergeCell ref="I46:K46"/>
    <mergeCell ref="M46:O46"/>
  </mergeCells>
  <pageMargins left="0.98425196850393704" right="0.31496062992125984" top="0.78740157480314965" bottom="0.59055118110236227" header="0.51181102362204722" footer="0.39370078740157483"/>
  <pageSetup paperSize="9" scale="69" firstPageNumber="4" fitToHeight="0" orientation="portrait" useFirstPageNumber="1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2" manualBreakCount="2">
    <brk id="40" max="16383" man="1"/>
    <brk id="8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AC75"/>
  <sheetViews>
    <sheetView showGridLines="0" view="pageBreakPreview" topLeftCell="A43" zoomScaleNormal="100" zoomScaleSheetLayoutView="100" workbookViewId="0">
      <selection activeCell="O58" sqref="O58"/>
    </sheetView>
  </sheetViews>
  <sheetFormatPr defaultColWidth="9" defaultRowHeight="21" x14ac:dyDescent="0.45"/>
  <cols>
    <col min="1" max="3" width="3.75" style="4" customWidth="1"/>
    <col min="4" max="4" width="9.75" style="4" customWidth="1"/>
    <col min="5" max="5" width="34.625" style="4" customWidth="1"/>
    <col min="6" max="6" width="4.5" style="4" customWidth="1"/>
    <col min="7" max="7" width="9.875" style="5" bestFit="1" customWidth="1"/>
    <col min="8" max="8" width="1.375" style="4" customWidth="1"/>
    <col min="9" max="9" width="15.125" style="79" customWidth="1"/>
    <col min="10" max="10" width="1.25" style="31" customWidth="1"/>
    <col min="11" max="11" width="15.125" style="79" customWidth="1"/>
    <col min="12" max="12" width="1.375" style="31" customWidth="1"/>
    <col min="13" max="13" width="15.125" style="79" customWidth="1"/>
    <col min="14" max="14" width="1.25" style="31" customWidth="1"/>
    <col min="15" max="15" width="15.125" style="79" customWidth="1"/>
    <col min="16" max="16" width="9" style="4"/>
    <col min="17" max="17" width="12.125" style="4" bestFit="1" customWidth="1"/>
    <col min="18" max="18" width="9.25" style="4" bestFit="1" customWidth="1"/>
    <col min="19" max="19" width="9" style="4"/>
    <col min="20" max="20" width="12.5" style="4" bestFit="1" customWidth="1"/>
    <col min="21" max="21" width="9.25" style="4" bestFit="1" customWidth="1"/>
    <col min="22" max="22" width="9" style="4"/>
    <col min="23" max="23" width="15.125" style="18" customWidth="1"/>
    <col min="24" max="24" width="1.25" style="4" customWidth="1"/>
    <col min="25" max="25" width="15.125" style="18" customWidth="1"/>
    <col min="26" max="26" width="1.375" style="4" customWidth="1"/>
    <col min="27" max="27" width="15.125" style="18" customWidth="1"/>
    <col min="28" max="28" width="1.25" style="4" customWidth="1"/>
    <col min="29" max="29" width="15.125" style="18" customWidth="1"/>
    <col min="30" max="16384" width="9" style="4"/>
  </cols>
  <sheetData>
    <row r="1" spans="1:29" s="39" customFormat="1" x14ac:dyDescent="0.45">
      <c r="A1" s="1" t="s">
        <v>0</v>
      </c>
      <c r="B1" s="1"/>
      <c r="C1" s="1"/>
      <c r="D1" s="1"/>
      <c r="E1" s="1"/>
      <c r="F1" s="1"/>
      <c r="G1" s="1"/>
      <c r="H1" s="1"/>
      <c r="I1" s="38"/>
      <c r="J1" s="38"/>
      <c r="K1" s="38"/>
      <c r="L1" s="38"/>
      <c r="M1" s="38"/>
      <c r="N1" s="38"/>
      <c r="O1" s="38"/>
      <c r="W1" s="1"/>
      <c r="X1" s="1"/>
      <c r="Y1" s="1"/>
      <c r="Z1" s="1"/>
      <c r="AA1" s="1"/>
      <c r="AB1" s="1"/>
      <c r="AC1" s="1"/>
    </row>
    <row r="2" spans="1:29" s="39" customFormat="1" x14ac:dyDescent="0.45">
      <c r="A2" s="1" t="s">
        <v>82</v>
      </c>
      <c r="B2" s="1"/>
      <c r="C2" s="1"/>
      <c r="D2" s="1"/>
      <c r="E2" s="1"/>
      <c r="F2" s="1"/>
      <c r="G2" s="1"/>
      <c r="H2" s="1"/>
      <c r="I2" s="38"/>
      <c r="J2" s="38"/>
      <c r="K2" s="38"/>
      <c r="L2" s="38"/>
      <c r="M2" s="38"/>
      <c r="N2" s="38"/>
      <c r="O2" s="38"/>
      <c r="W2" s="1"/>
      <c r="X2" s="1"/>
      <c r="Y2" s="1"/>
      <c r="Z2" s="1"/>
      <c r="AA2" s="1"/>
      <c r="AB2" s="1"/>
      <c r="AC2" s="1"/>
    </row>
    <row r="3" spans="1:29" s="39" customFormat="1" x14ac:dyDescent="0.45">
      <c r="A3" s="1" t="s">
        <v>83</v>
      </c>
      <c r="B3" s="1"/>
      <c r="C3" s="1"/>
      <c r="D3" s="1"/>
      <c r="E3" s="1"/>
      <c r="F3" s="1"/>
      <c r="G3" s="1"/>
      <c r="H3" s="1"/>
      <c r="I3" s="38"/>
      <c r="J3" s="38"/>
      <c r="K3" s="38"/>
      <c r="L3" s="38"/>
      <c r="M3" s="38"/>
      <c r="N3" s="38"/>
      <c r="O3" s="38"/>
      <c r="W3" s="1"/>
      <c r="X3" s="1"/>
      <c r="Y3" s="1"/>
      <c r="Z3" s="1"/>
      <c r="AA3" s="1"/>
      <c r="AB3" s="1"/>
      <c r="AC3" s="1"/>
    </row>
    <row r="4" spans="1:29" s="39" customFormat="1" x14ac:dyDescent="0.45">
      <c r="A4" s="1"/>
      <c r="B4" s="1"/>
      <c r="C4" s="1"/>
      <c r="D4" s="1"/>
      <c r="E4" s="1"/>
      <c r="F4" s="1"/>
      <c r="G4" s="5"/>
      <c r="H4" s="4"/>
      <c r="I4" s="160" t="s">
        <v>3</v>
      </c>
      <c r="J4" s="160"/>
      <c r="K4" s="160"/>
      <c r="L4" s="160"/>
      <c r="M4" s="160"/>
      <c r="N4" s="160"/>
      <c r="O4" s="160"/>
      <c r="W4" s="1"/>
      <c r="X4" s="1"/>
      <c r="Y4" s="1"/>
      <c r="Z4" s="1"/>
      <c r="AA4" s="1"/>
      <c r="AB4" s="1"/>
      <c r="AC4" s="1"/>
    </row>
    <row r="5" spans="1:29" s="39" customFormat="1" x14ac:dyDescent="0.45">
      <c r="A5" s="4"/>
      <c r="B5" s="4"/>
      <c r="C5" s="4"/>
      <c r="D5" s="4"/>
      <c r="E5" s="4"/>
      <c r="F5" s="4"/>
      <c r="H5" s="4"/>
      <c r="I5" s="161" t="s">
        <v>4</v>
      </c>
      <c r="J5" s="161"/>
      <c r="K5" s="161"/>
      <c r="L5" s="40"/>
      <c r="M5" s="161" t="s">
        <v>5</v>
      </c>
      <c r="N5" s="161"/>
      <c r="O5" s="161"/>
      <c r="W5" s="1"/>
      <c r="X5" s="1"/>
      <c r="Y5" s="1"/>
      <c r="Z5" s="1"/>
      <c r="AA5" s="1"/>
      <c r="AB5" s="1"/>
      <c r="AC5" s="1"/>
    </row>
    <row r="6" spans="1:29" s="39" customFormat="1" x14ac:dyDescent="0.45">
      <c r="A6" s="4"/>
      <c r="B6" s="4"/>
      <c r="C6" s="4"/>
      <c r="D6" s="4"/>
      <c r="E6" s="4"/>
      <c r="F6" s="4"/>
      <c r="G6" s="8" t="s">
        <v>6</v>
      </c>
      <c r="H6" s="4"/>
      <c r="I6" s="41">
        <v>2566</v>
      </c>
      <c r="J6" s="42"/>
      <c r="K6" s="41">
        <v>2565</v>
      </c>
      <c r="L6" s="31"/>
      <c r="M6" s="41">
        <v>2566</v>
      </c>
      <c r="N6" s="42"/>
      <c r="O6" s="41">
        <v>2565</v>
      </c>
      <c r="W6" s="1"/>
      <c r="X6" s="1"/>
      <c r="Y6" s="1"/>
      <c r="Z6" s="1"/>
      <c r="AA6" s="1"/>
      <c r="AB6" s="1"/>
      <c r="AC6" s="1"/>
    </row>
    <row r="7" spans="1:29" x14ac:dyDescent="0.45">
      <c r="G7" s="5" t="s">
        <v>84</v>
      </c>
      <c r="I7" s="43"/>
      <c r="J7" s="42"/>
      <c r="K7" s="43"/>
      <c r="M7" s="43"/>
      <c r="N7" s="42"/>
      <c r="O7" s="43"/>
      <c r="W7" s="1"/>
      <c r="X7" s="1"/>
      <c r="Y7" s="1"/>
      <c r="Z7" s="1"/>
      <c r="AA7" s="1"/>
      <c r="AB7" s="1"/>
      <c r="AC7" s="1"/>
    </row>
    <row r="8" spans="1:29" x14ac:dyDescent="0.45">
      <c r="A8" s="1" t="s">
        <v>85</v>
      </c>
      <c r="I8" s="31"/>
      <c r="K8" s="31"/>
      <c r="M8" s="42"/>
      <c r="O8" s="31"/>
      <c r="W8" s="1"/>
      <c r="X8" s="1"/>
      <c r="Y8" s="1"/>
      <c r="Z8" s="1"/>
      <c r="AA8" s="1"/>
      <c r="AB8" s="1"/>
      <c r="AC8" s="1"/>
    </row>
    <row r="9" spans="1:29" x14ac:dyDescent="0.45">
      <c r="A9" s="44" t="s">
        <v>86</v>
      </c>
      <c r="G9" s="5">
        <v>34.200000000000003</v>
      </c>
      <c r="I9" s="45">
        <v>24378037947</v>
      </c>
      <c r="J9" s="46"/>
      <c r="K9" s="47">
        <v>32353439648</v>
      </c>
      <c r="L9" s="46"/>
      <c r="M9" s="45">
        <v>0</v>
      </c>
      <c r="N9" s="46"/>
      <c r="O9" s="45">
        <v>0</v>
      </c>
      <c r="Q9" s="32"/>
      <c r="R9" s="48"/>
      <c r="T9" s="32"/>
      <c r="U9" s="48"/>
      <c r="W9" s="49"/>
      <c r="X9" s="1"/>
      <c r="Y9" s="50"/>
      <c r="Z9" s="1"/>
      <c r="AA9" s="1"/>
      <c r="AB9" s="1"/>
      <c r="AC9" s="1"/>
    </row>
    <row r="10" spans="1:29" x14ac:dyDescent="0.45">
      <c r="A10" s="44" t="s">
        <v>87</v>
      </c>
      <c r="I10" s="45">
        <v>291636811</v>
      </c>
      <c r="J10" s="46"/>
      <c r="K10" s="47">
        <v>302995136</v>
      </c>
      <c r="L10" s="46"/>
      <c r="M10" s="45">
        <v>143249021</v>
      </c>
      <c r="N10" s="46"/>
      <c r="O10" s="45">
        <v>83999437</v>
      </c>
      <c r="Q10" s="32"/>
      <c r="R10" s="48"/>
      <c r="T10" s="32"/>
      <c r="U10" s="48"/>
      <c r="W10" s="1"/>
      <c r="X10" s="1"/>
      <c r="Y10" s="1"/>
      <c r="Z10" s="1"/>
      <c r="AA10" s="1"/>
      <c r="AB10" s="1"/>
      <c r="AC10" s="1"/>
    </row>
    <row r="11" spans="1:29" x14ac:dyDescent="0.45">
      <c r="A11" s="44" t="s">
        <v>88</v>
      </c>
      <c r="G11" s="42" t="s">
        <v>89</v>
      </c>
      <c r="I11" s="45">
        <v>0</v>
      </c>
      <c r="J11" s="46"/>
      <c r="K11" s="51">
        <v>0</v>
      </c>
      <c r="L11" s="46"/>
      <c r="M11" s="45">
        <v>892928444</v>
      </c>
      <c r="N11" s="46"/>
      <c r="O11" s="52">
        <v>477494913</v>
      </c>
      <c r="W11" s="1"/>
      <c r="X11" s="1"/>
      <c r="Y11" s="1"/>
      <c r="Z11" s="1"/>
      <c r="AA11" s="1"/>
      <c r="AB11" s="1"/>
      <c r="AC11" s="1"/>
    </row>
    <row r="12" spans="1:29" x14ac:dyDescent="0.45">
      <c r="A12" s="44" t="s">
        <v>90</v>
      </c>
      <c r="I12" s="45"/>
      <c r="J12" s="46"/>
      <c r="K12" s="47"/>
      <c r="L12" s="46"/>
      <c r="M12" s="45"/>
      <c r="N12" s="46"/>
      <c r="O12" s="45"/>
      <c r="W12" s="1"/>
      <c r="X12" s="1"/>
      <c r="Y12" s="1"/>
      <c r="Z12" s="1"/>
      <c r="AA12" s="1"/>
      <c r="AB12" s="1"/>
      <c r="AC12" s="1"/>
    </row>
    <row r="13" spans="1:29" x14ac:dyDescent="0.45">
      <c r="A13" s="44"/>
      <c r="B13" s="44" t="s">
        <v>88</v>
      </c>
      <c r="I13" s="45">
        <v>24750000</v>
      </c>
      <c r="J13" s="46"/>
      <c r="K13" s="51">
        <v>6000000</v>
      </c>
      <c r="L13" s="46"/>
      <c r="M13" s="45">
        <v>0</v>
      </c>
      <c r="N13" s="46"/>
      <c r="O13" s="45">
        <v>0</v>
      </c>
      <c r="W13" s="1"/>
      <c r="X13" s="1"/>
      <c r="Y13" s="1"/>
      <c r="Z13" s="1"/>
      <c r="AA13" s="1"/>
      <c r="AB13" s="1"/>
      <c r="AC13" s="1"/>
    </row>
    <row r="14" spans="1:29" x14ac:dyDescent="0.45">
      <c r="B14" s="44" t="s">
        <v>91</v>
      </c>
      <c r="I14" s="52">
        <v>2578310</v>
      </c>
      <c r="J14" s="46"/>
      <c r="K14" s="51">
        <v>4797842</v>
      </c>
      <c r="L14" s="46"/>
      <c r="M14" s="45">
        <v>10479457</v>
      </c>
      <c r="N14" s="46"/>
      <c r="O14" s="45">
        <v>12742194</v>
      </c>
      <c r="W14" s="1"/>
      <c r="X14" s="1"/>
      <c r="Y14" s="1"/>
      <c r="Z14" s="1"/>
      <c r="AA14" s="1"/>
      <c r="AB14" s="1"/>
      <c r="AC14" s="1"/>
    </row>
    <row r="15" spans="1:29" x14ac:dyDescent="0.45">
      <c r="B15" s="44" t="s">
        <v>90</v>
      </c>
      <c r="I15" s="53">
        <v>25780078</v>
      </c>
      <c r="J15" s="46"/>
      <c r="K15" s="54">
        <v>28911665</v>
      </c>
      <c r="L15" s="46"/>
      <c r="M15" s="53">
        <v>177869</v>
      </c>
      <c r="N15" s="46"/>
      <c r="O15" s="53">
        <v>63389</v>
      </c>
      <c r="W15" s="1"/>
      <c r="X15" s="1"/>
      <c r="Y15" s="1"/>
      <c r="Z15" s="1"/>
      <c r="AA15" s="1"/>
      <c r="AB15" s="1"/>
      <c r="AC15" s="1"/>
    </row>
    <row r="16" spans="1:29" x14ac:dyDescent="0.45">
      <c r="C16" s="4" t="s">
        <v>92</v>
      </c>
      <c r="I16" s="55">
        <f>ROUND(SUM(I9:I15),0)</f>
        <v>24722783146</v>
      </c>
      <c r="J16" s="46"/>
      <c r="K16" s="56">
        <f>ROUND(SUM(K9:K15),0)</f>
        <v>32696144291</v>
      </c>
      <c r="L16" s="46"/>
      <c r="M16" s="55">
        <f>ROUND(SUM(M9:M15),0)</f>
        <v>1046834791</v>
      </c>
      <c r="N16" s="46"/>
      <c r="O16" s="55">
        <f>ROUND(SUM(O9:O15),0)</f>
        <v>574299933</v>
      </c>
      <c r="W16" s="1"/>
      <c r="X16" s="1"/>
      <c r="Y16" s="1"/>
      <c r="Z16" s="1"/>
      <c r="AA16" s="1"/>
      <c r="AB16" s="1"/>
      <c r="AC16" s="1"/>
    </row>
    <row r="17" spans="1:29" x14ac:dyDescent="0.45">
      <c r="A17" s="1" t="s">
        <v>93</v>
      </c>
      <c r="I17" s="52"/>
      <c r="J17" s="46"/>
      <c r="K17" s="51"/>
      <c r="L17" s="46"/>
      <c r="M17" s="52"/>
      <c r="N17" s="46"/>
      <c r="O17" s="52"/>
      <c r="W17" s="1"/>
      <c r="X17" s="1"/>
      <c r="Y17" s="1"/>
      <c r="Z17" s="1"/>
      <c r="AA17" s="1"/>
      <c r="AB17" s="1"/>
      <c r="AC17" s="1"/>
    </row>
    <row r="18" spans="1:29" x14ac:dyDescent="0.45">
      <c r="A18" s="44" t="s">
        <v>94</v>
      </c>
      <c r="I18" s="45">
        <v>-23391733288</v>
      </c>
      <c r="J18" s="46"/>
      <c r="K18" s="47">
        <v>-31259643951</v>
      </c>
      <c r="L18" s="46"/>
      <c r="M18" s="45">
        <v>0</v>
      </c>
      <c r="N18" s="46"/>
      <c r="O18" s="45">
        <v>0</v>
      </c>
      <c r="W18" s="1"/>
      <c r="X18" s="1"/>
      <c r="Y18" s="1"/>
      <c r="Z18" s="1"/>
      <c r="AA18" s="1"/>
      <c r="AB18" s="1"/>
      <c r="AC18" s="1"/>
    </row>
    <row r="19" spans="1:29" x14ac:dyDescent="0.45">
      <c r="A19" s="44" t="s">
        <v>95</v>
      </c>
      <c r="I19" s="45">
        <v>-195958989</v>
      </c>
      <c r="J19" s="46"/>
      <c r="K19" s="47">
        <v>-245934342</v>
      </c>
      <c r="L19" s="46"/>
      <c r="M19" s="45">
        <v>-113510476</v>
      </c>
      <c r="N19" s="46"/>
      <c r="O19" s="45">
        <v>-65111897</v>
      </c>
      <c r="W19" s="1"/>
      <c r="X19" s="1"/>
      <c r="Y19" s="1"/>
      <c r="Z19" s="1"/>
      <c r="AA19" s="1"/>
      <c r="AB19" s="1"/>
      <c r="AC19" s="1"/>
    </row>
    <row r="20" spans="1:29" x14ac:dyDescent="0.45">
      <c r="A20" s="44" t="s">
        <v>96</v>
      </c>
      <c r="G20" s="5">
        <v>34.200000000000003</v>
      </c>
      <c r="I20" s="45">
        <v>-442879015</v>
      </c>
      <c r="J20" s="57"/>
      <c r="K20" s="47">
        <v>-560385286</v>
      </c>
      <c r="L20" s="46"/>
      <c r="M20" s="45">
        <v>0</v>
      </c>
      <c r="N20" s="57"/>
      <c r="O20" s="45">
        <v>0</v>
      </c>
      <c r="W20" s="49"/>
      <c r="X20" s="1"/>
      <c r="Y20" s="50"/>
      <c r="Z20" s="1"/>
      <c r="AA20" s="1"/>
      <c r="AB20" s="1"/>
      <c r="AC20" s="1"/>
    </row>
    <row r="21" spans="1:29" x14ac:dyDescent="0.45">
      <c r="A21" s="44" t="s">
        <v>97</v>
      </c>
      <c r="I21" s="45">
        <v>-165885795</v>
      </c>
      <c r="J21" s="57"/>
      <c r="K21" s="45">
        <v>-188817529</v>
      </c>
      <c r="L21" s="57"/>
      <c r="M21" s="45">
        <v>-12805362</v>
      </c>
      <c r="N21" s="57"/>
      <c r="O21" s="45">
        <v>-18363543</v>
      </c>
      <c r="W21" s="1"/>
      <c r="X21" s="1"/>
      <c r="Y21" s="1"/>
      <c r="Z21" s="1"/>
      <c r="AA21" s="1"/>
      <c r="AB21" s="1"/>
      <c r="AC21" s="1"/>
    </row>
    <row r="22" spans="1:29" x14ac:dyDescent="0.45">
      <c r="A22" s="44" t="s">
        <v>98</v>
      </c>
      <c r="G22" s="5">
        <v>14</v>
      </c>
      <c r="I22" s="45">
        <v>0</v>
      </c>
      <c r="J22" s="57"/>
      <c r="K22" s="45">
        <v>-9075707</v>
      </c>
      <c r="L22" s="57"/>
      <c r="M22" s="45">
        <v>0</v>
      </c>
      <c r="N22" s="57"/>
      <c r="O22" s="45">
        <v>0</v>
      </c>
      <c r="W22" s="1"/>
      <c r="X22" s="1"/>
      <c r="Y22" s="1"/>
      <c r="Z22" s="1"/>
      <c r="AA22" s="1"/>
      <c r="AB22" s="1"/>
      <c r="AC22" s="1"/>
    </row>
    <row r="23" spans="1:29" x14ac:dyDescent="0.45">
      <c r="A23" s="44" t="s">
        <v>99</v>
      </c>
      <c r="I23" s="45">
        <v>-67732037</v>
      </c>
      <c r="J23" s="57"/>
      <c r="K23" s="52">
        <v>-196761581</v>
      </c>
      <c r="L23" s="57"/>
      <c r="M23" s="52">
        <v>0</v>
      </c>
      <c r="N23" s="57"/>
      <c r="O23" s="52">
        <v>0</v>
      </c>
      <c r="W23" s="1"/>
      <c r="X23" s="1"/>
      <c r="Y23" s="1"/>
      <c r="Z23" s="1"/>
      <c r="AA23" s="1"/>
      <c r="AB23" s="1"/>
      <c r="AC23" s="1"/>
    </row>
    <row r="24" spans="1:29" x14ac:dyDescent="0.45">
      <c r="A24" s="58" t="s">
        <v>100</v>
      </c>
      <c r="I24" s="45">
        <v>-20959808</v>
      </c>
      <c r="J24" s="57"/>
      <c r="K24" s="52">
        <v>24105528</v>
      </c>
      <c r="L24" s="57"/>
      <c r="M24" s="52">
        <v>0</v>
      </c>
      <c r="N24" s="57"/>
      <c r="O24" s="53">
        <v>0</v>
      </c>
      <c r="W24" s="1"/>
      <c r="X24" s="1"/>
      <c r="Y24" s="1"/>
      <c r="Z24" s="1"/>
      <c r="AA24" s="1"/>
      <c r="AB24" s="1"/>
      <c r="AC24" s="1"/>
    </row>
    <row r="25" spans="1:29" x14ac:dyDescent="0.45">
      <c r="A25" s="1"/>
      <c r="C25" s="4" t="s">
        <v>101</v>
      </c>
      <c r="I25" s="55">
        <f>ROUND(SUM(I18:I24),0)</f>
        <v>-24285148932</v>
      </c>
      <c r="J25" s="46"/>
      <c r="K25" s="55">
        <f>ROUND(SUM(K18:K24),0)</f>
        <v>-32436512868</v>
      </c>
      <c r="L25" s="46"/>
      <c r="M25" s="55">
        <f>ROUND(SUM(M18:M24),0)</f>
        <v>-126315838</v>
      </c>
      <c r="N25" s="46"/>
      <c r="O25" s="55">
        <f>ROUND(SUM(O18:O21),0)</f>
        <v>-83475440</v>
      </c>
      <c r="W25" s="1"/>
      <c r="X25" s="1"/>
      <c r="Y25" s="1"/>
      <c r="Z25" s="1"/>
      <c r="AA25" s="1"/>
      <c r="AB25" s="1"/>
      <c r="AC25" s="1"/>
    </row>
    <row r="26" spans="1:29" x14ac:dyDescent="0.45">
      <c r="A26" s="1" t="s">
        <v>102</v>
      </c>
      <c r="I26" s="52">
        <f>SUM(I25,I16)</f>
        <v>437634214</v>
      </c>
      <c r="J26" s="57"/>
      <c r="K26" s="52">
        <f>SUM(K25,K16)</f>
        <v>259631423</v>
      </c>
      <c r="L26" s="46"/>
      <c r="M26" s="52">
        <f>SUM(M25,M16)</f>
        <v>920518953</v>
      </c>
      <c r="N26" s="57"/>
      <c r="O26" s="52">
        <f>SUM(O25,O16)</f>
        <v>490824493</v>
      </c>
      <c r="W26" s="1"/>
      <c r="X26" s="1"/>
      <c r="Y26" s="1"/>
      <c r="Z26" s="1"/>
      <c r="AA26" s="1"/>
      <c r="AB26" s="1"/>
      <c r="AC26" s="1"/>
    </row>
    <row r="27" spans="1:29" x14ac:dyDescent="0.45">
      <c r="A27" s="31" t="s">
        <v>103</v>
      </c>
      <c r="B27" s="31"/>
      <c r="C27" s="31"/>
      <c r="D27" s="31"/>
      <c r="E27" s="31"/>
      <c r="G27" s="5">
        <v>10</v>
      </c>
      <c r="I27" s="45">
        <v>-9889857</v>
      </c>
      <c r="J27" s="57"/>
      <c r="K27" s="45">
        <v>8159674</v>
      </c>
      <c r="L27" s="46"/>
      <c r="M27" s="45">
        <v>0</v>
      </c>
      <c r="N27" s="57"/>
      <c r="O27" s="45">
        <v>0</v>
      </c>
      <c r="W27" s="1"/>
      <c r="X27" s="1"/>
      <c r="Y27" s="1"/>
      <c r="Z27" s="1"/>
      <c r="AA27" s="1"/>
      <c r="AB27" s="1"/>
      <c r="AC27" s="1"/>
    </row>
    <row r="28" spans="1:29" x14ac:dyDescent="0.45">
      <c r="A28" s="31" t="s">
        <v>104</v>
      </c>
      <c r="B28" s="31"/>
      <c r="C28" s="31"/>
      <c r="D28" s="31"/>
      <c r="E28" s="31"/>
      <c r="G28" s="5">
        <v>11</v>
      </c>
      <c r="I28" s="45">
        <v>0</v>
      </c>
      <c r="J28" s="57"/>
      <c r="K28" s="45">
        <v>0</v>
      </c>
      <c r="L28" s="46"/>
      <c r="M28" s="45">
        <v>0</v>
      </c>
      <c r="N28" s="57"/>
      <c r="O28" s="45">
        <v>-150000000</v>
      </c>
      <c r="W28" s="1"/>
      <c r="X28" s="1"/>
      <c r="Y28" s="1"/>
      <c r="Z28" s="1"/>
      <c r="AA28" s="1"/>
      <c r="AB28" s="1"/>
      <c r="AC28" s="1"/>
    </row>
    <row r="29" spans="1:29" x14ac:dyDescent="0.45">
      <c r="A29" s="4" t="s">
        <v>105</v>
      </c>
      <c r="I29" s="53">
        <v>-67048107</v>
      </c>
      <c r="J29" s="57"/>
      <c r="K29" s="53">
        <v>-57994464</v>
      </c>
      <c r="L29" s="57"/>
      <c r="M29" s="53">
        <v>-8524182</v>
      </c>
      <c r="N29" s="57"/>
      <c r="O29" s="53">
        <v>-2296040</v>
      </c>
      <c r="W29" s="1"/>
      <c r="X29" s="1"/>
      <c r="Y29" s="1"/>
      <c r="Z29" s="1"/>
      <c r="AA29" s="1"/>
      <c r="AB29" s="1"/>
      <c r="AC29" s="1"/>
    </row>
    <row r="30" spans="1:29" x14ac:dyDescent="0.45">
      <c r="A30" s="1" t="s">
        <v>106</v>
      </c>
      <c r="I30" s="45">
        <f>ROUND(SUM(I26:I29),0)</f>
        <v>360696250</v>
      </c>
      <c r="J30" s="46"/>
      <c r="K30" s="45">
        <f>ROUND(SUM(K26:K29),0)</f>
        <v>209796633</v>
      </c>
      <c r="L30" s="46"/>
      <c r="M30" s="45">
        <f>ROUND(SUM(M26:M29),0)</f>
        <v>911994771</v>
      </c>
      <c r="N30" s="46"/>
      <c r="O30" s="45">
        <f>ROUND(SUM(O26:O29),0)</f>
        <v>338528453</v>
      </c>
      <c r="W30" s="1"/>
      <c r="X30" s="1"/>
      <c r="Y30" s="1"/>
      <c r="Z30" s="1"/>
      <c r="AA30" s="1"/>
      <c r="AB30" s="1"/>
      <c r="AC30" s="1"/>
    </row>
    <row r="31" spans="1:29" x14ac:dyDescent="0.45">
      <c r="A31" s="4" t="s">
        <v>107</v>
      </c>
      <c r="G31" s="5">
        <v>25</v>
      </c>
      <c r="I31" s="53">
        <v>-30199684</v>
      </c>
      <c r="J31" s="46"/>
      <c r="K31" s="52">
        <v>4606448</v>
      </c>
      <c r="L31" s="46"/>
      <c r="M31" s="45">
        <v>-3665010</v>
      </c>
      <c r="N31" s="46"/>
      <c r="O31" s="52">
        <v>29170171</v>
      </c>
      <c r="W31" s="1"/>
      <c r="X31" s="1"/>
      <c r="Y31" s="1"/>
      <c r="Z31" s="1"/>
      <c r="AA31" s="1"/>
      <c r="AB31" s="1"/>
      <c r="AC31" s="1"/>
    </row>
    <row r="32" spans="1:29" x14ac:dyDescent="0.45">
      <c r="A32" s="1" t="s">
        <v>108</v>
      </c>
      <c r="I32" s="55">
        <f>ROUND(SUM(I30:I31),0)</f>
        <v>330496566</v>
      </c>
      <c r="J32" s="46"/>
      <c r="K32" s="55">
        <f>ROUND(SUM(K30:K31),0)</f>
        <v>214403081</v>
      </c>
      <c r="L32" s="46"/>
      <c r="M32" s="55">
        <f>ROUND(SUM(M30:M31),0)</f>
        <v>908329761</v>
      </c>
      <c r="N32" s="46"/>
      <c r="O32" s="55">
        <f>ROUND(SUM(O30:O31),0)</f>
        <v>367698624</v>
      </c>
      <c r="W32" s="1"/>
      <c r="X32" s="1"/>
      <c r="Y32" s="1"/>
      <c r="Z32" s="1"/>
      <c r="AA32" s="1"/>
      <c r="AB32" s="1"/>
      <c r="AC32" s="1"/>
    </row>
    <row r="33" spans="1:29" ht="4.9000000000000004" customHeight="1" x14ac:dyDescent="0.45">
      <c r="A33" s="1"/>
      <c r="I33" s="52"/>
      <c r="J33" s="46"/>
      <c r="K33" s="52"/>
      <c r="L33" s="46"/>
      <c r="M33" s="52"/>
      <c r="N33" s="46"/>
      <c r="O33" s="52"/>
      <c r="W33" s="1"/>
      <c r="X33" s="1"/>
      <c r="Y33" s="1"/>
      <c r="Z33" s="1"/>
      <c r="AA33" s="1"/>
      <c r="AB33" s="1"/>
      <c r="AC33" s="1"/>
    </row>
    <row r="34" spans="1:29" x14ac:dyDescent="0.45">
      <c r="A34" s="1" t="s">
        <v>109</v>
      </c>
      <c r="I34" s="57"/>
      <c r="J34" s="57"/>
      <c r="K34" s="57"/>
      <c r="L34" s="46"/>
      <c r="M34" s="57"/>
      <c r="N34" s="57"/>
      <c r="O34" s="57"/>
      <c r="W34" s="1"/>
      <c r="X34" s="1"/>
      <c r="Y34" s="1"/>
      <c r="Z34" s="1"/>
      <c r="AA34" s="1"/>
      <c r="AB34" s="1"/>
      <c r="AC34" s="1"/>
    </row>
    <row r="35" spans="1:29" x14ac:dyDescent="0.45">
      <c r="A35" s="59" t="s">
        <v>110</v>
      </c>
      <c r="I35" s="45"/>
      <c r="J35" s="57"/>
      <c r="K35" s="45"/>
      <c r="L35" s="46"/>
      <c r="M35" s="45"/>
      <c r="N35" s="57"/>
      <c r="O35" s="45"/>
      <c r="W35" s="1"/>
      <c r="X35" s="1"/>
      <c r="Y35" s="1"/>
      <c r="Z35" s="1"/>
      <c r="AA35" s="1"/>
      <c r="AB35" s="1"/>
      <c r="AC35" s="1"/>
    </row>
    <row r="36" spans="1:29" x14ac:dyDescent="0.45">
      <c r="A36" s="59"/>
      <c r="B36" s="4" t="s">
        <v>111</v>
      </c>
      <c r="I36" s="45"/>
      <c r="J36" s="57"/>
      <c r="K36" s="45"/>
      <c r="L36" s="46"/>
      <c r="M36" s="45"/>
      <c r="N36" s="57"/>
      <c r="O36" s="45"/>
      <c r="W36" s="1"/>
      <c r="X36" s="1"/>
      <c r="Y36" s="1"/>
      <c r="Z36" s="1"/>
      <c r="AA36" s="1"/>
      <c r="AB36" s="1"/>
      <c r="AC36" s="1"/>
    </row>
    <row r="37" spans="1:29" x14ac:dyDescent="0.45">
      <c r="A37" s="59"/>
      <c r="C37" s="4" t="s">
        <v>112</v>
      </c>
      <c r="G37" s="5">
        <v>9</v>
      </c>
      <c r="I37" s="57">
        <v>25300341</v>
      </c>
      <c r="J37" s="57"/>
      <c r="K37" s="45">
        <v>58388445</v>
      </c>
      <c r="L37" s="46"/>
      <c r="M37" s="57">
        <v>0</v>
      </c>
      <c r="N37" s="57"/>
      <c r="O37" s="57">
        <v>0</v>
      </c>
      <c r="W37" s="1"/>
      <c r="X37" s="1"/>
      <c r="Y37" s="1"/>
      <c r="Z37" s="1"/>
      <c r="AA37" s="1"/>
      <c r="AB37" s="1"/>
      <c r="AC37" s="1"/>
    </row>
    <row r="38" spans="1:29" x14ac:dyDescent="0.45">
      <c r="A38" s="59"/>
      <c r="B38" s="4" t="s">
        <v>113</v>
      </c>
      <c r="I38" s="57"/>
      <c r="J38" s="57"/>
      <c r="K38" s="45"/>
      <c r="L38" s="46"/>
      <c r="M38" s="57"/>
      <c r="N38" s="57"/>
      <c r="O38" s="57"/>
      <c r="W38" s="1"/>
      <c r="X38" s="1"/>
      <c r="Y38" s="1"/>
      <c r="Z38" s="1"/>
      <c r="AA38" s="1"/>
      <c r="AB38" s="1"/>
      <c r="AC38" s="1"/>
    </row>
    <row r="39" spans="1:29" x14ac:dyDescent="0.45">
      <c r="A39" s="59"/>
      <c r="C39" s="4" t="s">
        <v>114</v>
      </c>
      <c r="G39" s="5">
        <v>20</v>
      </c>
      <c r="I39" s="57">
        <v>347899</v>
      </c>
      <c r="J39" s="57"/>
      <c r="K39" s="45">
        <v>-4904055</v>
      </c>
      <c r="L39" s="46"/>
      <c r="M39" s="57">
        <v>0</v>
      </c>
      <c r="N39" s="57"/>
      <c r="O39" s="57">
        <v>-7327433</v>
      </c>
      <c r="W39" s="1"/>
      <c r="X39" s="1"/>
      <c r="Y39" s="1"/>
      <c r="Z39" s="1"/>
      <c r="AA39" s="1"/>
      <c r="AB39" s="1"/>
      <c r="AC39" s="1"/>
    </row>
    <row r="40" spans="1:29" x14ac:dyDescent="0.45">
      <c r="A40" s="60"/>
      <c r="B40" s="4" t="s">
        <v>115</v>
      </c>
      <c r="I40" s="61"/>
      <c r="J40" s="57"/>
      <c r="K40" s="57"/>
      <c r="L40" s="46"/>
      <c r="M40" s="61"/>
      <c r="N40" s="57"/>
      <c r="O40" s="57"/>
      <c r="W40" s="1"/>
      <c r="X40" s="1"/>
      <c r="Y40" s="1"/>
      <c r="Z40" s="1"/>
      <c r="AA40" s="1"/>
      <c r="AB40" s="1"/>
      <c r="AC40" s="1"/>
    </row>
    <row r="41" spans="1:29" x14ac:dyDescent="0.45">
      <c r="B41" s="60"/>
      <c r="C41" s="4" t="s">
        <v>116</v>
      </c>
      <c r="G41" s="5">
        <v>25</v>
      </c>
      <c r="I41" s="52">
        <v>-5129648</v>
      </c>
      <c r="J41" s="57"/>
      <c r="K41" s="52">
        <v>-10696878</v>
      </c>
      <c r="L41" s="46"/>
      <c r="M41" s="52">
        <v>0</v>
      </c>
      <c r="N41" s="57"/>
      <c r="O41" s="57">
        <v>1465487</v>
      </c>
      <c r="W41" s="1"/>
      <c r="X41" s="1"/>
      <c r="Y41" s="1"/>
      <c r="Z41" s="1"/>
      <c r="AA41" s="1"/>
      <c r="AB41" s="1"/>
      <c r="AC41" s="1"/>
    </row>
    <row r="42" spans="1:29" x14ac:dyDescent="0.45">
      <c r="A42" s="1" t="s">
        <v>117</v>
      </c>
      <c r="I42" s="55">
        <f>ROUND(SUM(I37:I41),0)</f>
        <v>20518592</v>
      </c>
      <c r="J42" s="57"/>
      <c r="K42" s="55">
        <f>ROUND(SUM(K37:K41),0)</f>
        <v>42787512</v>
      </c>
      <c r="L42" s="46"/>
      <c r="M42" s="55">
        <f>ROUND(SUM(M37:M41),0)</f>
        <v>0</v>
      </c>
      <c r="N42" s="57"/>
      <c r="O42" s="55">
        <f>ROUND(SUM(O37:O41),0)</f>
        <v>-5861946</v>
      </c>
      <c r="W42" s="1"/>
      <c r="X42" s="1"/>
      <c r="Y42" s="1"/>
      <c r="Z42" s="1"/>
      <c r="AA42" s="1"/>
      <c r="AB42" s="1"/>
      <c r="AC42" s="1"/>
    </row>
    <row r="43" spans="1:29" ht="21.75" thickBot="1" x14ac:dyDescent="0.5">
      <c r="A43" s="1" t="s">
        <v>118</v>
      </c>
      <c r="I43" s="62">
        <f>ROUND(SUM(I32,I42),0)</f>
        <v>351015158</v>
      </c>
      <c r="J43" s="57"/>
      <c r="K43" s="62">
        <f>ROUND(SUM(K32,K42),0)</f>
        <v>257190593</v>
      </c>
      <c r="L43" s="46"/>
      <c r="M43" s="62">
        <f>ROUND(SUM(M32,M42),0)</f>
        <v>908329761</v>
      </c>
      <c r="N43" s="57"/>
      <c r="O43" s="62">
        <f>ROUND(SUM(O32,O42),0)</f>
        <v>361836678</v>
      </c>
      <c r="W43" s="1"/>
      <c r="X43" s="1"/>
      <c r="Y43" s="1"/>
      <c r="Z43" s="1"/>
      <c r="AA43" s="1"/>
      <c r="AB43" s="1"/>
      <c r="AC43" s="1"/>
    </row>
    <row r="44" spans="1:29" ht="5.45" customHeight="1" thickTop="1" x14ac:dyDescent="0.45">
      <c r="I44" s="31"/>
      <c r="K44" s="31"/>
      <c r="M44" s="31"/>
      <c r="O44" s="42"/>
      <c r="W44" s="1"/>
      <c r="X44" s="1"/>
      <c r="Y44" s="1"/>
      <c r="Z44" s="1"/>
      <c r="AA44" s="1"/>
      <c r="AB44" s="1"/>
      <c r="AC44" s="1"/>
    </row>
    <row r="45" spans="1:29" x14ac:dyDescent="0.45">
      <c r="A45" s="63" t="s">
        <v>119</v>
      </c>
      <c r="B45" s="63"/>
      <c r="C45" s="64"/>
      <c r="D45" s="65"/>
      <c r="E45" s="64"/>
      <c r="F45" s="66"/>
      <c r="G45" s="66"/>
      <c r="H45" s="66"/>
      <c r="I45" s="67"/>
      <c r="J45" s="57"/>
      <c r="K45" s="57"/>
      <c r="L45" s="46"/>
      <c r="M45" s="67"/>
      <c r="N45" s="57"/>
      <c r="O45" s="57"/>
      <c r="W45" s="1"/>
      <c r="X45" s="1"/>
      <c r="Y45" s="1"/>
      <c r="Z45" s="1"/>
      <c r="AA45" s="1"/>
      <c r="AB45" s="1"/>
      <c r="AC45" s="1"/>
    </row>
    <row r="46" spans="1:29" x14ac:dyDescent="0.45">
      <c r="A46" s="63"/>
      <c r="B46" s="63" t="s">
        <v>120</v>
      </c>
      <c r="C46" s="64"/>
      <c r="D46" s="65"/>
      <c r="E46" s="64"/>
      <c r="F46" s="63"/>
      <c r="G46" s="68"/>
      <c r="H46" s="63"/>
      <c r="I46" s="52">
        <v>310730662</v>
      </c>
      <c r="J46" s="57"/>
      <c r="K46" s="52">
        <v>-154684325</v>
      </c>
      <c r="L46" s="46"/>
      <c r="M46" s="52">
        <v>908329761</v>
      </c>
      <c r="N46" s="57"/>
      <c r="O46" s="52">
        <v>367698624</v>
      </c>
      <c r="W46" s="1"/>
      <c r="X46" s="1"/>
      <c r="Y46" s="1"/>
      <c r="Z46" s="1"/>
      <c r="AA46" s="1"/>
      <c r="AB46" s="1"/>
      <c r="AC46" s="1"/>
    </row>
    <row r="47" spans="1:29" x14ac:dyDescent="0.45">
      <c r="A47" s="63"/>
      <c r="B47" s="63" t="s">
        <v>121</v>
      </c>
      <c r="C47" s="64"/>
      <c r="D47" s="65"/>
      <c r="E47" s="64"/>
      <c r="F47" s="63"/>
      <c r="G47" s="68"/>
      <c r="H47" s="63"/>
      <c r="I47" s="52"/>
      <c r="J47" s="57"/>
      <c r="K47" s="52"/>
      <c r="L47" s="46"/>
      <c r="M47" s="52"/>
      <c r="N47" s="57"/>
      <c r="O47" s="52"/>
      <c r="W47" s="1"/>
      <c r="X47" s="1"/>
      <c r="Y47" s="1"/>
      <c r="Z47" s="1"/>
      <c r="AA47" s="1"/>
      <c r="AB47" s="1"/>
      <c r="AC47" s="1"/>
    </row>
    <row r="48" spans="1:29" x14ac:dyDescent="0.45">
      <c r="A48" s="63"/>
      <c r="C48" s="63" t="s">
        <v>122</v>
      </c>
      <c r="D48" s="65"/>
      <c r="E48" s="64"/>
      <c r="F48" s="63"/>
      <c r="G48" s="68"/>
      <c r="H48" s="63"/>
      <c r="I48" s="69">
        <v>19765904</v>
      </c>
      <c r="J48" s="57"/>
      <c r="K48" s="69">
        <v>369087406</v>
      </c>
      <c r="L48" s="46"/>
      <c r="M48" s="69">
        <v>0</v>
      </c>
      <c r="N48" s="57"/>
      <c r="O48" s="69">
        <v>0</v>
      </c>
      <c r="W48" s="1"/>
      <c r="X48" s="1"/>
      <c r="Y48" s="1"/>
      <c r="Z48" s="1"/>
      <c r="AA48" s="1"/>
      <c r="AB48" s="1"/>
      <c r="AC48" s="1"/>
    </row>
    <row r="49" spans="1:29" ht="21.75" thickBot="1" x14ac:dyDescent="0.5">
      <c r="A49" s="63"/>
      <c r="B49" s="63"/>
      <c r="C49" s="64"/>
      <c r="D49" s="65"/>
      <c r="E49" s="64"/>
      <c r="F49" s="63"/>
      <c r="G49" s="68"/>
      <c r="H49" s="63"/>
      <c r="I49" s="62">
        <f>I32</f>
        <v>330496566</v>
      </c>
      <c r="J49" s="57"/>
      <c r="K49" s="62">
        <f>K32</f>
        <v>214403081</v>
      </c>
      <c r="L49" s="46"/>
      <c r="M49" s="62">
        <f>M32</f>
        <v>908329761</v>
      </c>
      <c r="N49" s="57"/>
      <c r="O49" s="62">
        <f>O32</f>
        <v>367698624</v>
      </c>
      <c r="W49" s="1"/>
      <c r="X49" s="1"/>
      <c r="Y49" s="1"/>
      <c r="Z49" s="1"/>
      <c r="AA49" s="1"/>
      <c r="AB49" s="1"/>
      <c r="AC49" s="1"/>
    </row>
    <row r="50" spans="1:29" ht="21.75" thickTop="1" x14ac:dyDescent="0.45">
      <c r="A50" s="63" t="s">
        <v>123</v>
      </c>
      <c r="B50" s="63"/>
      <c r="C50" s="64"/>
      <c r="D50" s="65"/>
      <c r="E50" s="64"/>
      <c r="F50" s="66"/>
      <c r="G50" s="66"/>
      <c r="H50" s="66"/>
      <c r="I50" s="57"/>
      <c r="J50" s="57"/>
      <c r="K50" s="57"/>
      <c r="L50" s="46"/>
      <c r="M50" s="57"/>
      <c r="N50" s="57"/>
      <c r="O50" s="57"/>
      <c r="W50" s="1"/>
      <c r="X50" s="1"/>
      <c r="Y50" s="1"/>
      <c r="Z50" s="1"/>
      <c r="AA50" s="1"/>
      <c r="AB50" s="1"/>
      <c r="AC50" s="1"/>
    </row>
    <row r="51" spans="1:29" x14ac:dyDescent="0.45">
      <c r="A51" s="63"/>
      <c r="B51" s="63" t="s">
        <v>120</v>
      </c>
      <c r="C51" s="64"/>
      <c r="D51" s="65"/>
      <c r="E51" s="64"/>
      <c r="F51" s="63"/>
      <c r="G51" s="63"/>
      <c r="H51" s="63"/>
      <c r="I51" s="52">
        <v>331249254</v>
      </c>
      <c r="J51" s="70"/>
      <c r="K51" s="52">
        <v>-144278047</v>
      </c>
      <c r="L51" s="46"/>
      <c r="M51" s="52">
        <v>908329761</v>
      </c>
      <c r="N51" s="70"/>
      <c r="O51" s="52">
        <v>361836678</v>
      </c>
      <c r="W51" s="1"/>
      <c r="X51" s="1"/>
      <c r="Y51" s="1"/>
      <c r="Z51" s="1"/>
      <c r="AA51" s="1"/>
      <c r="AB51" s="1"/>
      <c r="AC51" s="1"/>
    </row>
    <row r="52" spans="1:29" x14ac:dyDescent="0.45">
      <c r="A52" s="63"/>
      <c r="B52" s="63" t="s">
        <v>121</v>
      </c>
      <c r="C52" s="64"/>
      <c r="D52" s="65"/>
      <c r="E52" s="64"/>
      <c r="F52" s="63"/>
      <c r="G52" s="63"/>
      <c r="H52" s="63"/>
      <c r="I52" s="52"/>
      <c r="J52" s="70"/>
      <c r="K52" s="52"/>
      <c r="L52" s="46"/>
      <c r="M52" s="52"/>
      <c r="N52" s="70"/>
      <c r="O52" s="52"/>
      <c r="W52" s="1"/>
      <c r="X52" s="1"/>
      <c r="Y52" s="1"/>
      <c r="Z52" s="1"/>
      <c r="AA52" s="1"/>
      <c r="AB52" s="1"/>
      <c r="AC52" s="1"/>
    </row>
    <row r="53" spans="1:29" x14ac:dyDescent="0.45">
      <c r="A53" s="63"/>
      <c r="C53" s="63" t="s">
        <v>122</v>
      </c>
      <c r="D53" s="65"/>
      <c r="E53" s="64"/>
      <c r="F53" s="63"/>
      <c r="G53" s="63"/>
      <c r="H53" s="63"/>
      <c r="I53" s="69">
        <v>19765904</v>
      </c>
      <c r="J53" s="70"/>
      <c r="K53" s="69">
        <v>401468640</v>
      </c>
      <c r="L53" s="46"/>
      <c r="M53" s="69">
        <v>0</v>
      </c>
      <c r="N53" s="70"/>
      <c r="O53" s="69">
        <v>0</v>
      </c>
      <c r="W53" s="1"/>
      <c r="X53" s="1"/>
      <c r="Y53" s="1"/>
      <c r="Z53" s="1"/>
      <c r="AA53" s="1"/>
      <c r="AB53" s="1"/>
      <c r="AC53" s="1"/>
    </row>
    <row r="54" spans="1:29" ht="21.75" thickBot="1" x14ac:dyDescent="0.5">
      <c r="A54" s="63"/>
      <c r="B54" s="63"/>
      <c r="C54" s="64"/>
      <c r="D54" s="65"/>
      <c r="E54" s="64"/>
      <c r="F54" s="63"/>
      <c r="G54" s="63"/>
      <c r="H54" s="63"/>
      <c r="I54" s="62">
        <f>I43</f>
        <v>351015158</v>
      </c>
      <c r="J54" s="70"/>
      <c r="K54" s="62">
        <f>K43</f>
        <v>257190593</v>
      </c>
      <c r="L54" s="46"/>
      <c r="M54" s="62">
        <f>M43</f>
        <v>908329761</v>
      </c>
      <c r="N54" s="70"/>
      <c r="O54" s="62">
        <f>O43</f>
        <v>361836678</v>
      </c>
      <c r="W54" s="1"/>
      <c r="X54" s="1"/>
      <c r="Y54" s="1"/>
      <c r="Z54" s="1"/>
      <c r="AA54" s="1"/>
      <c r="AB54" s="1"/>
      <c r="AC54" s="1"/>
    </row>
    <row r="55" spans="1:29" ht="21.75" thickTop="1" x14ac:dyDescent="0.45">
      <c r="A55" s="1" t="s">
        <v>124</v>
      </c>
      <c r="B55" s="1"/>
      <c r="C55" s="1"/>
      <c r="D55" s="63"/>
      <c r="E55" s="64"/>
      <c r="F55" s="63"/>
      <c r="G55" s="4"/>
      <c r="H55" s="63"/>
      <c r="I55" s="71"/>
      <c r="J55" s="72"/>
      <c r="K55" s="71"/>
      <c r="L55" s="73"/>
      <c r="M55" s="74"/>
      <c r="N55" s="72"/>
      <c r="O55" s="74"/>
      <c r="W55" s="1"/>
      <c r="X55" s="1"/>
      <c r="Y55" s="1"/>
      <c r="Z55" s="1"/>
      <c r="AA55" s="1"/>
      <c r="AB55" s="1"/>
      <c r="AC55" s="1"/>
    </row>
    <row r="56" spans="1:29" x14ac:dyDescent="0.45">
      <c r="A56" s="63" t="s">
        <v>125</v>
      </c>
      <c r="C56" s="75"/>
      <c r="D56" s="76"/>
      <c r="E56" s="77"/>
      <c r="F56" s="63"/>
      <c r="G56" s="78"/>
      <c r="H56" s="63"/>
      <c r="L56" s="73"/>
      <c r="W56" s="1"/>
      <c r="X56" s="1"/>
      <c r="Y56" s="1"/>
      <c r="Z56" s="1"/>
      <c r="AA56" s="1"/>
      <c r="AB56" s="1"/>
      <c r="AC56" s="1"/>
    </row>
    <row r="57" spans="1:29" ht="21.75" thickBot="1" x14ac:dyDescent="0.5">
      <c r="A57" s="75"/>
      <c r="B57" s="63" t="s">
        <v>126</v>
      </c>
      <c r="C57" s="75"/>
      <c r="D57" s="76"/>
      <c r="E57" s="77"/>
      <c r="F57" s="63"/>
      <c r="G57" s="5">
        <v>22</v>
      </c>
      <c r="H57" s="63"/>
      <c r="I57" s="80">
        <f>I46/I58</f>
        <v>0.16160780388041837</v>
      </c>
      <c r="J57" s="74"/>
      <c r="K57" s="80">
        <f>K46/K58</f>
        <v>-0.13152219115462474</v>
      </c>
      <c r="L57" s="81"/>
      <c r="M57" s="80">
        <f>M46/M58</f>
        <v>0.47241291519031137</v>
      </c>
      <c r="N57" s="74"/>
      <c r="O57" s="80">
        <f>O46/O58</f>
        <v>0.29687256764116593</v>
      </c>
      <c r="W57" s="1"/>
      <c r="X57" s="1"/>
      <c r="Y57" s="1"/>
      <c r="Z57" s="1"/>
      <c r="AA57" s="1"/>
      <c r="AB57" s="1"/>
      <c r="AC57" s="1"/>
    </row>
    <row r="58" spans="1:29" ht="21" customHeight="1" thickTop="1" thickBot="1" x14ac:dyDescent="0.5">
      <c r="A58" s="75"/>
      <c r="B58" s="73" t="s">
        <v>127</v>
      </c>
      <c r="C58" s="75"/>
      <c r="D58" s="76"/>
      <c r="E58" s="77"/>
      <c r="F58" s="63"/>
      <c r="H58" s="63"/>
      <c r="I58" s="82">
        <v>1922745403</v>
      </c>
      <c r="J58" s="74"/>
      <c r="K58" s="82">
        <v>1176108181</v>
      </c>
      <c r="L58" s="73"/>
      <c r="M58" s="82">
        <v>1922745403</v>
      </c>
      <c r="N58" s="74"/>
      <c r="O58" s="82">
        <v>1238573934</v>
      </c>
      <c r="W58" s="1"/>
      <c r="X58" s="1"/>
      <c r="Y58" s="1"/>
      <c r="Z58" s="1"/>
      <c r="AA58" s="1"/>
      <c r="AB58" s="1"/>
      <c r="AC58" s="1"/>
    </row>
    <row r="59" spans="1:29" ht="21.75" thickTop="1" x14ac:dyDescent="0.45">
      <c r="W59" s="1"/>
      <c r="X59" s="1"/>
      <c r="Y59" s="1"/>
      <c r="Z59" s="1"/>
      <c r="AA59" s="1"/>
      <c r="AB59" s="1"/>
      <c r="AC59" s="1"/>
    </row>
    <row r="60" spans="1:29" x14ac:dyDescent="0.45">
      <c r="W60" s="1"/>
      <c r="X60" s="1"/>
      <c r="Y60" s="1"/>
      <c r="Z60" s="1"/>
      <c r="AA60" s="1"/>
      <c r="AB60" s="1"/>
      <c r="AC60" s="1"/>
    </row>
    <row r="61" spans="1:29" x14ac:dyDescent="0.45">
      <c r="W61" s="1"/>
      <c r="X61" s="1"/>
      <c r="Y61" s="1"/>
      <c r="Z61" s="1"/>
      <c r="AA61" s="1"/>
      <c r="AB61" s="1"/>
      <c r="AC61" s="1"/>
    </row>
    <row r="62" spans="1:29" x14ac:dyDescent="0.45">
      <c r="W62" s="1"/>
      <c r="X62" s="1"/>
      <c r="Y62" s="1"/>
      <c r="Z62" s="1"/>
      <c r="AA62" s="1"/>
      <c r="AB62" s="1"/>
      <c r="AC62" s="1"/>
    </row>
    <row r="63" spans="1:29" x14ac:dyDescent="0.45">
      <c r="W63" s="1"/>
      <c r="X63" s="1"/>
      <c r="Y63" s="1"/>
      <c r="Z63" s="1"/>
      <c r="AA63" s="1"/>
      <c r="AB63" s="1"/>
      <c r="AC63" s="1"/>
    </row>
    <row r="64" spans="1:29" x14ac:dyDescent="0.45">
      <c r="W64" s="1"/>
      <c r="X64" s="1"/>
      <c r="Y64" s="1"/>
      <c r="Z64" s="1"/>
      <c r="AA64" s="1"/>
      <c r="AB64" s="1"/>
      <c r="AC64" s="1"/>
    </row>
    <row r="65" spans="23:29" x14ac:dyDescent="0.45">
      <c r="W65" s="1"/>
      <c r="X65" s="1"/>
      <c r="Y65" s="1"/>
      <c r="Z65" s="1"/>
      <c r="AA65" s="1"/>
      <c r="AB65" s="1"/>
      <c r="AC65" s="1"/>
    </row>
    <row r="66" spans="23:29" x14ac:dyDescent="0.45">
      <c r="W66" s="1"/>
      <c r="X66" s="1"/>
      <c r="Y66" s="1"/>
      <c r="Z66" s="1"/>
      <c r="AA66" s="1"/>
      <c r="AB66" s="1"/>
      <c r="AC66" s="1"/>
    </row>
    <row r="67" spans="23:29" x14ac:dyDescent="0.45">
      <c r="W67" s="1"/>
      <c r="X67" s="1"/>
      <c r="Y67" s="1"/>
      <c r="Z67" s="1"/>
      <c r="AA67" s="1"/>
      <c r="AB67" s="1"/>
      <c r="AC67" s="1"/>
    </row>
    <row r="68" spans="23:29" x14ac:dyDescent="0.45">
      <c r="W68" s="1"/>
      <c r="X68" s="1"/>
      <c r="Y68" s="1"/>
      <c r="Z68" s="1"/>
      <c r="AA68" s="1"/>
      <c r="AB68" s="1"/>
      <c r="AC68" s="1"/>
    </row>
    <row r="69" spans="23:29" x14ac:dyDescent="0.45">
      <c r="W69" s="1"/>
      <c r="X69" s="1"/>
      <c r="Y69" s="1"/>
      <c r="Z69" s="1"/>
      <c r="AA69" s="1"/>
      <c r="AB69" s="1"/>
      <c r="AC69" s="1"/>
    </row>
    <row r="70" spans="23:29" x14ac:dyDescent="0.45">
      <c r="W70" s="1"/>
      <c r="X70" s="1"/>
      <c r="Y70" s="1"/>
      <c r="Z70" s="1"/>
      <c r="AA70" s="1"/>
      <c r="AB70" s="1"/>
      <c r="AC70" s="1"/>
    </row>
    <row r="71" spans="23:29" x14ac:dyDescent="0.45">
      <c r="W71" s="1"/>
      <c r="X71" s="1"/>
      <c r="Y71" s="1"/>
      <c r="Z71" s="1"/>
      <c r="AA71" s="1"/>
      <c r="AB71" s="1"/>
      <c r="AC71" s="1"/>
    </row>
    <row r="72" spans="23:29" x14ac:dyDescent="0.45">
      <c r="W72" s="1"/>
      <c r="X72" s="1"/>
      <c r="Y72" s="1"/>
      <c r="Z72" s="1"/>
      <c r="AA72" s="1"/>
      <c r="AB72" s="1"/>
      <c r="AC72" s="1"/>
    </row>
    <row r="73" spans="23:29" x14ac:dyDescent="0.45">
      <c r="W73" s="1"/>
      <c r="X73" s="1"/>
      <c r="Y73" s="1"/>
      <c r="Z73" s="1"/>
      <c r="AA73" s="1"/>
      <c r="AB73" s="1"/>
      <c r="AC73" s="1"/>
    </row>
    <row r="74" spans="23:29" x14ac:dyDescent="0.45">
      <c r="W74" s="1"/>
      <c r="X74" s="1"/>
      <c r="Y74" s="1"/>
      <c r="Z74" s="1"/>
      <c r="AA74" s="1"/>
      <c r="AB74" s="1"/>
      <c r="AC74" s="1"/>
    </row>
    <row r="75" spans="23:29" x14ac:dyDescent="0.45">
      <c r="W75" s="1"/>
      <c r="X75" s="1"/>
      <c r="Y75" s="1"/>
      <c r="Z75" s="1"/>
      <c r="AA75" s="1"/>
      <c r="AB75" s="1"/>
      <c r="AC75" s="1"/>
    </row>
  </sheetData>
  <mergeCells count="3">
    <mergeCell ref="I4:O4"/>
    <mergeCell ref="I5:K5"/>
    <mergeCell ref="M5:O5"/>
  </mergeCells>
  <pageMargins left="0.98425196850393704" right="0.31496062992125984" top="0.55118110236220474" bottom="0.59055118110236227" header="0.51181102362204722" footer="0.39370078740157483"/>
  <pageSetup paperSize="9" scale="64" firstPageNumber="6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499984740745262"/>
  </sheetPr>
  <dimension ref="A1:Z42"/>
  <sheetViews>
    <sheetView view="pageBreakPreview" topLeftCell="A25" zoomScale="85" zoomScaleNormal="90" zoomScaleSheetLayoutView="85" workbookViewId="0">
      <selection activeCell="Q37" sqref="Q37"/>
    </sheetView>
  </sheetViews>
  <sheetFormatPr defaultColWidth="9" defaultRowHeight="21" x14ac:dyDescent="0.45"/>
  <cols>
    <col min="1" max="1" width="7.75" style="31" customWidth="1"/>
    <col min="2" max="2" width="36.625" style="31" customWidth="1"/>
    <col min="3" max="3" width="2" style="31" customWidth="1"/>
    <col min="4" max="4" width="0.875" style="31" customWidth="1"/>
    <col min="5" max="5" width="8.25" style="42" customWidth="1"/>
    <col min="6" max="6" width="0.875" style="31" customWidth="1"/>
    <col min="7" max="7" width="16.75" style="31" customWidth="1"/>
    <col min="8" max="8" width="0.875" style="31" customWidth="1"/>
    <col min="9" max="9" width="15.5" style="31" customWidth="1"/>
    <col min="10" max="10" width="0.875" style="31" customWidth="1"/>
    <col min="11" max="11" width="15.5" style="31" customWidth="1"/>
    <col min="12" max="12" width="0.875" style="31" customWidth="1"/>
    <col min="13" max="13" width="15.125" style="31" customWidth="1"/>
    <col min="14" max="14" width="0.875" style="31" customWidth="1"/>
    <col min="15" max="15" width="15.125" style="31" customWidth="1"/>
    <col min="16" max="16" width="0.875" style="31" customWidth="1"/>
    <col min="17" max="17" width="16.125" style="31" customWidth="1"/>
    <col min="18" max="18" width="0.875" style="31" customWidth="1"/>
    <col min="19" max="19" width="17.875" style="31" bestFit="1" customWidth="1"/>
    <col min="20" max="20" width="0.875" style="31" customWidth="1"/>
    <col min="21" max="21" width="15.25" style="31" bestFit="1" customWidth="1"/>
    <col min="22" max="22" width="0.875" style="31" customWidth="1"/>
    <col min="23" max="23" width="23.25" style="31" customWidth="1"/>
    <col min="24" max="24" width="0.875" style="31" customWidth="1"/>
    <col min="25" max="25" width="15.875" style="31" customWidth="1"/>
    <col min="26" max="26" width="15.625" style="31" customWidth="1"/>
    <col min="27" max="16384" width="9" style="31"/>
  </cols>
  <sheetData>
    <row r="1" spans="1:26" ht="21" customHeight="1" x14ac:dyDescent="0.45">
      <c r="A1" s="38" t="s">
        <v>0</v>
      </c>
      <c r="B1" s="38"/>
      <c r="C1" s="38"/>
      <c r="D1" s="38"/>
      <c r="E1" s="83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</row>
    <row r="2" spans="1:26" ht="21" customHeight="1" x14ac:dyDescent="0.45">
      <c r="A2" s="38" t="s">
        <v>128</v>
      </c>
      <c r="B2" s="38"/>
      <c r="C2" s="38"/>
      <c r="D2" s="38"/>
      <c r="E2" s="83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Y2" s="42"/>
    </row>
    <row r="3" spans="1:26" x14ac:dyDescent="0.45">
      <c r="A3" s="1" t="s">
        <v>83</v>
      </c>
      <c r="B3" s="38"/>
      <c r="C3" s="38"/>
      <c r="D3" s="38"/>
      <c r="E3" s="83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Y3" s="42"/>
    </row>
    <row r="4" spans="1:26" x14ac:dyDescent="0.45">
      <c r="A4" s="84"/>
      <c r="B4" s="38"/>
      <c r="C4" s="38"/>
      <c r="D4" s="38"/>
      <c r="E4" s="83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Y4" s="85"/>
    </row>
    <row r="5" spans="1:26" ht="21.75" customHeight="1" x14ac:dyDescent="0.45">
      <c r="A5" s="83"/>
      <c r="B5" s="83"/>
      <c r="C5" s="83"/>
      <c r="D5" s="83"/>
      <c r="E5" s="83"/>
      <c r="F5" s="83"/>
      <c r="G5" s="163" t="s">
        <v>3</v>
      </c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</row>
    <row r="6" spans="1:26" ht="21.75" customHeight="1" x14ac:dyDescent="0.45">
      <c r="G6" s="164" t="s">
        <v>129</v>
      </c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</row>
    <row r="7" spans="1:26" ht="21.75" customHeight="1" x14ac:dyDescent="0.45">
      <c r="G7" s="42"/>
      <c r="H7" s="42"/>
      <c r="I7" s="42"/>
      <c r="J7" s="42"/>
      <c r="K7" s="42"/>
      <c r="L7" s="42"/>
      <c r="M7" s="42"/>
      <c r="N7" s="42"/>
      <c r="O7" s="42"/>
      <c r="P7" s="42"/>
      <c r="Q7" s="163" t="s">
        <v>77</v>
      </c>
      <c r="R7" s="163"/>
      <c r="S7" s="163"/>
      <c r="T7" s="87"/>
      <c r="U7" s="42"/>
      <c r="V7" s="42"/>
      <c r="W7" s="42"/>
    </row>
    <row r="8" spans="1:26" ht="21.75" customHeight="1" x14ac:dyDescent="0.45">
      <c r="I8" s="42"/>
      <c r="J8" s="42"/>
      <c r="K8" s="42"/>
      <c r="P8" s="42"/>
      <c r="Q8" s="164" t="s">
        <v>130</v>
      </c>
      <c r="R8" s="164"/>
      <c r="S8" s="164"/>
      <c r="W8" s="42"/>
    </row>
    <row r="9" spans="1:26" ht="21.75" customHeight="1" x14ac:dyDescent="0.45">
      <c r="I9" s="42" t="s">
        <v>131</v>
      </c>
      <c r="J9" s="42"/>
      <c r="K9" s="42" t="s">
        <v>132</v>
      </c>
      <c r="M9" s="165"/>
      <c r="N9" s="165"/>
      <c r="O9" s="165"/>
      <c r="P9" s="42"/>
      <c r="Q9" s="42"/>
      <c r="R9" s="42"/>
      <c r="S9" s="42"/>
      <c r="T9" s="42"/>
      <c r="U9" s="42"/>
      <c r="W9" s="42" t="s">
        <v>133</v>
      </c>
    </row>
    <row r="10" spans="1:26" ht="21.75" customHeight="1" x14ac:dyDescent="0.45">
      <c r="G10" s="42"/>
      <c r="H10" s="42"/>
      <c r="I10" s="42" t="s">
        <v>134</v>
      </c>
      <c r="J10" s="42"/>
      <c r="K10" s="42" t="s">
        <v>135</v>
      </c>
      <c r="L10" s="42"/>
      <c r="M10" s="162" t="s">
        <v>74</v>
      </c>
      <c r="N10" s="162"/>
      <c r="O10" s="162"/>
      <c r="P10" s="42"/>
      <c r="Q10" s="42" t="s">
        <v>136</v>
      </c>
      <c r="R10" s="42"/>
      <c r="S10" s="42" t="s">
        <v>137</v>
      </c>
      <c r="T10" s="42"/>
      <c r="U10" s="42"/>
      <c r="W10" s="42" t="s">
        <v>138</v>
      </c>
      <c r="Y10" s="42"/>
    </row>
    <row r="11" spans="1:26" ht="21.75" customHeight="1" x14ac:dyDescent="0.45">
      <c r="G11" s="42" t="s">
        <v>139</v>
      </c>
      <c r="H11" s="42"/>
      <c r="I11" s="42" t="s">
        <v>140</v>
      </c>
      <c r="J11" s="42"/>
      <c r="K11" s="42" t="s">
        <v>141</v>
      </c>
      <c r="L11" s="42"/>
      <c r="M11" s="42" t="s">
        <v>142</v>
      </c>
      <c r="N11" s="42"/>
      <c r="O11" s="42"/>
      <c r="P11" s="42"/>
      <c r="Q11" s="42" t="s">
        <v>143</v>
      </c>
      <c r="R11" s="42"/>
      <c r="S11" s="42" t="s">
        <v>144</v>
      </c>
      <c r="T11" s="42"/>
      <c r="U11" s="42" t="s">
        <v>80</v>
      </c>
      <c r="W11" s="42" t="s">
        <v>145</v>
      </c>
      <c r="Y11" s="42" t="s">
        <v>146</v>
      </c>
    </row>
    <row r="12" spans="1:26" ht="21.75" customHeight="1" x14ac:dyDescent="0.45">
      <c r="E12" s="86" t="s">
        <v>6</v>
      </c>
      <c r="G12" s="86" t="s">
        <v>147</v>
      </c>
      <c r="H12" s="42"/>
      <c r="I12" s="86" t="s">
        <v>145</v>
      </c>
      <c r="J12" s="42"/>
      <c r="K12" s="86" t="s">
        <v>148</v>
      </c>
      <c r="L12" s="42"/>
      <c r="M12" s="88" t="s">
        <v>149</v>
      </c>
      <c r="N12" s="42"/>
      <c r="O12" s="86" t="s">
        <v>76</v>
      </c>
      <c r="P12" s="42"/>
      <c r="Q12" s="86" t="s">
        <v>150</v>
      </c>
      <c r="R12" s="42"/>
      <c r="S12" s="86" t="s">
        <v>151</v>
      </c>
      <c r="T12" s="42"/>
      <c r="U12" s="86" t="s">
        <v>152</v>
      </c>
      <c r="V12" s="42"/>
      <c r="W12" s="86" t="s">
        <v>153</v>
      </c>
      <c r="Y12" s="86" t="s">
        <v>66</v>
      </c>
    </row>
    <row r="13" spans="1:26" ht="21.75" customHeight="1" x14ac:dyDescent="0.45">
      <c r="A13" s="31" t="s">
        <v>154</v>
      </c>
      <c r="G13" s="89">
        <v>1839784500</v>
      </c>
      <c r="H13" s="89"/>
      <c r="I13" s="89">
        <v>1656400808</v>
      </c>
      <c r="J13" s="89"/>
      <c r="K13" s="89">
        <v>0</v>
      </c>
      <c r="L13" s="89"/>
      <c r="M13" s="89">
        <v>23000000</v>
      </c>
      <c r="N13" s="89"/>
      <c r="O13" s="89">
        <v>-356173754</v>
      </c>
      <c r="P13" s="89"/>
      <c r="Q13" s="89">
        <v>0</v>
      </c>
      <c r="R13" s="89"/>
      <c r="S13" s="89">
        <v>29105110</v>
      </c>
      <c r="T13" s="89"/>
      <c r="U13" s="89">
        <f>SUM(G13:O13,Q13:S13)</f>
        <v>3192116664</v>
      </c>
      <c r="V13" s="89"/>
      <c r="W13" s="89">
        <v>178542837</v>
      </c>
      <c r="X13" s="89"/>
      <c r="Y13" s="89">
        <f>SUM(U13,W13)</f>
        <v>3370659501</v>
      </c>
      <c r="Z13" s="90"/>
    </row>
    <row r="14" spans="1:26" ht="21.75" customHeight="1" x14ac:dyDescent="0.45">
      <c r="A14" s="91" t="s">
        <v>155</v>
      </c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</row>
    <row r="15" spans="1:26" x14ac:dyDescent="0.45">
      <c r="A15" s="92" t="s">
        <v>156</v>
      </c>
      <c r="E15" s="42">
        <v>21</v>
      </c>
      <c r="G15" s="89">
        <v>160215500</v>
      </c>
      <c r="H15" s="89"/>
      <c r="I15" s="89">
        <v>0</v>
      </c>
      <c r="J15" s="89"/>
      <c r="K15" s="89">
        <v>0</v>
      </c>
      <c r="L15" s="89"/>
      <c r="M15" s="89">
        <v>0</v>
      </c>
      <c r="N15" s="89"/>
      <c r="O15" s="89">
        <v>0</v>
      </c>
      <c r="P15" s="89"/>
      <c r="Q15" s="89">
        <v>0</v>
      </c>
      <c r="R15" s="89"/>
      <c r="S15" s="89">
        <v>0</v>
      </c>
      <c r="T15" s="89"/>
      <c r="U15" s="89">
        <f>SUM(G15:O15,S15)</f>
        <v>160215500</v>
      </c>
      <c r="V15" s="89"/>
      <c r="W15" s="89">
        <v>0</v>
      </c>
      <c r="X15" s="89"/>
      <c r="Y15" s="89">
        <f t="shared" ref="Y15" si="0">SUM(U15,W15)</f>
        <v>160215500</v>
      </c>
    </row>
    <row r="16" spans="1:26" ht="21.75" customHeight="1" x14ac:dyDescent="0.45">
      <c r="A16" s="92" t="s">
        <v>157</v>
      </c>
      <c r="E16" s="42" t="s">
        <v>158</v>
      </c>
      <c r="G16" s="89">
        <v>0</v>
      </c>
      <c r="H16" s="89"/>
      <c r="I16" s="89">
        <v>0</v>
      </c>
      <c r="J16" s="89"/>
      <c r="K16" s="89">
        <v>0</v>
      </c>
      <c r="L16" s="89"/>
      <c r="M16" s="89">
        <v>0</v>
      </c>
      <c r="N16" s="89"/>
      <c r="O16" s="89">
        <v>-710156817</v>
      </c>
      <c r="P16" s="89"/>
      <c r="Q16" s="89">
        <v>0</v>
      </c>
      <c r="R16" s="89"/>
      <c r="S16" s="89">
        <v>0</v>
      </c>
      <c r="T16" s="89"/>
      <c r="U16" s="89">
        <f t="shared" ref="U16" si="1">SUM(G16:O16,Q16:S16)</f>
        <v>-710156817</v>
      </c>
      <c r="V16" s="89"/>
      <c r="W16" s="89">
        <v>-90424545</v>
      </c>
      <c r="X16" s="89"/>
      <c r="Y16" s="89">
        <f>SUM(U16,W16)</f>
        <v>-800581362</v>
      </c>
    </row>
    <row r="17" spans="1:26" x14ac:dyDescent="0.45">
      <c r="A17" s="92" t="s">
        <v>149</v>
      </c>
      <c r="E17" s="42">
        <v>23</v>
      </c>
      <c r="G17" s="89">
        <v>0</v>
      </c>
      <c r="H17" s="89"/>
      <c r="I17" s="89">
        <v>0</v>
      </c>
      <c r="J17" s="89"/>
      <c r="K17" s="89">
        <v>0</v>
      </c>
      <c r="L17" s="89"/>
      <c r="M17" s="89">
        <v>46000000</v>
      </c>
      <c r="N17" s="89"/>
      <c r="O17" s="89">
        <v>-46000000</v>
      </c>
      <c r="P17" s="89"/>
      <c r="Q17" s="89">
        <v>0</v>
      </c>
      <c r="R17" s="89"/>
      <c r="S17" s="89">
        <v>0</v>
      </c>
      <c r="T17" s="89"/>
      <c r="U17" s="89">
        <f>SUM(G17:O17,S17)</f>
        <v>0</v>
      </c>
      <c r="V17" s="89"/>
      <c r="W17" s="89">
        <v>0</v>
      </c>
      <c r="X17" s="89"/>
      <c r="Y17" s="89">
        <f t="shared" ref="Y17" si="2">SUM(U17,W17)</f>
        <v>0</v>
      </c>
    </row>
    <row r="18" spans="1:26" ht="21.75" customHeight="1" x14ac:dyDescent="0.45">
      <c r="A18" s="92" t="s">
        <v>159</v>
      </c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</row>
    <row r="19" spans="1:26" ht="21.75" customHeight="1" x14ac:dyDescent="0.45">
      <c r="A19" s="93" t="s">
        <v>160</v>
      </c>
      <c r="E19" s="42">
        <v>11</v>
      </c>
      <c r="G19" s="89">
        <v>0</v>
      </c>
      <c r="H19" s="89"/>
      <c r="I19" s="89">
        <v>0</v>
      </c>
      <c r="J19" s="89"/>
      <c r="K19" s="89">
        <v>-33654938</v>
      </c>
      <c r="L19" s="89"/>
      <c r="M19" s="89">
        <v>0</v>
      </c>
      <c r="N19" s="89"/>
      <c r="O19" s="89">
        <v>0</v>
      </c>
      <c r="P19" s="89"/>
      <c r="Q19" s="89">
        <v>0</v>
      </c>
      <c r="R19" s="89"/>
      <c r="S19" s="89">
        <v>0</v>
      </c>
      <c r="T19" s="89"/>
      <c r="U19" s="89">
        <f t="shared" ref="U19" si="3">SUM(G19:O19,Q19:S19)</f>
        <v>-33654938</v>
      </c>
      <c r="V19" s="89"/>
      <c r="W19" s="89">
        <v>-93201047</v>
      </c>
      <c r="X19" s="89"/>
      <c r="Y19" s="89">
        <f>SUM(U19,W19)</f>
        <v>-126855985</v>
      </c>
    </row>
    <row r="20" spans="1:26" ht="21.75" customHeight="1" x14ac:dyDescent="0.45">
      <c r="A20" s="92" t="s">
        <v>118</v>
      </c>
      <c r="G20" s="89">
        <v>0</v>
      </c>
      <c r="H20" s="89"/>
      <c r="I20" s="89">
        <v>0</v>
      </c>
      <c r="J20" s="89"/>
      <c r="K20" s="89">
        <v>0</v>
      </c>
      <c r="L20" s="89"/>
      <c r="M20" s="89">
        <v>0</v>
      </c>
      <c r="N20" s="89"/>
      <c r="O20" s="89">
        <v>310730662</v>
      </c>
      <c r="P20" s="89"/>
      <c r="Q20" s="89">
        <v>278319</v>
      </c>
      <c r="R20" s="89"/>
      <c r="S20" s="89">
        <v>20240273</v>
      </c>
      <c r="T20" s="89"/>
      <c r="U20" s="89">
        <f>SUM(G20:O20,Q20:S20)</f>
        <v>331249254</v>
      </c>
      <c r="V20" s="89"/>
      <c r="W20" s="89">
        <v>19765904</v>
      </c>
      <c r="X20" s="89"/>
      <c r="Y20" s="89">
        <f>SUM(U20,W20)</f>
        <v>351015158</v>
      </c>
      <c r="Z20" s="94"/>
    </row>
    <row r="21" spans="1:26" ht="21.75" customHeight="1" x14ac:dyDescent="0.45">
      <c r="A21" s="92" t="s">
        <v>161</v>
      </c>
      <c r="G21" s="89">
        <v>0</v>
      </c>
      <c r="H21" s="89"/>
      <c r="I21" s="89">
        <v>0</v>
      </c>
      <c r="J21" s="89"/>
      <c r="K21" s="89">
        <v>0</v>
      </c>
      <c r="L21" s="89"/>
      <c r="M21" s="89">
        <v>0</v>
      </c>
      <c r="N21" s="89"/>
      <c r="O21" s="89">
        <v>278319</v>
      </c>
      <c r="P21" s="89"/>
      <c r="Q21" s="89">
        <v>-278319</v>
      </c>
      <c r="R21" s="89"/>
      <c r="S21" s="89">
        <v>0</v>
      </c>
      <c r="T21" s="89"/>
      <c r="U21" s="89">
        <f>SUM(G21:O21,Q21:S21)</f>
        <v>0</v>
      </c>
      <c r="V21" s="89"/>
      <c r="W21" s="89">
        <v>0</v>
      </c>
      <c r="X21" s="89"/>
      <c r="Y21" s="89">
        <f>SUM(U21,W21)</f>
        <v>0</v>
      </c>
      <c r="Z21" s="94"/>
    </row>
    <row r="22" spans="1:26" ht="21.75" customHeight="1" thickBot="1" x14ac:dyDescent="0.5">
      <c r="A22" s="31" t="s">
        <v>162</v>
      </c>
      <c r="G22" s="95">
        <f>SUM(G13:G21)</f>
        <v>2000000000</v>
      </c>
      <c r="H22" s="96"/>
      <c r="I22" s="95">
        <f>SUM(I13:I21)</f>
        <v>1656400808</v>
      </c>
      <c r="J22" s="96"/>
      <c r="K22" s="95">
        <f>SUM(K13:K21)</f>
        <v>-33654938</v>
      </c>
      <c r="L22" s="96"/>
      <c r="M22" s="95">
        <f>SUM(M13:M21)</f>
        <v>69000000</v>
      </c>
      <c r="N22" s="96"/>
      <c r="O22" s="95">
        <f>SUM(O13:O21)</f>
        <v>-801321590</v>
      </c>
      <c r="P22" s="96"/>
      <c r="Q22" s="95">
        <f>SUM(Q13:Q21)</f>
        <v>0</v>
      </c>
      <c r="R22" s="96"/>
      <c r="S22" s="95">
        <f>SUM(S13:S21)</f>
        <v>49345383</v>
      </c>
      <c r="T22" s="96"/>
      <c r="U22" s="95">
        <f>SUM(U13:U21)</f>
        <v>2939769663</v>
      </c>
      <c r="V22" s="96"/>
      <c r="W22" s="95">
        <f>SUM(W13:W21)</f>
        <v>14683149</v>
      </c>
      <c r="X22" s="96"/>
      <c r="Y22" s="95">
        <f>SUM(Y13:Y21)</f>
        <v>2954452812</v>
      </c>
      <c r="Z22" s="89"/>
    </row>
    <row r="23" spans="1:26" ht="21.75" customHeight="1" thickTop="1" x14ac:dyDescent="0.45">
      <c r="G23" s="90"/>
      <c r="M23" s="90"/>
      <c r="O23" s="90"/>
      <c r="Q23" s="90"/>
      <c r="S23" s="90"/>
      <c r="T23" s="90"/>
      <c r="U23" s="90"/>
      <c r="V23" s="97"/>
      <c r="W23" s="90"/>
      <c r="Y23" s="90"/>
    </row>
    <row r="24" spans="1:26" ht="21.75" customHeight="1" x14ac:dyDescent="0.45">
      <c r="A24" s="31" t="s">
        <v>163</v>
      </c>
      <c r="G24" s="89">
        <v>600000000</v>
      </c>
      <c r="H24" s="89"/>
      <c r="I24" s="89">
        <v>0</v>
      </c>
      <c r="J24" s="89"/>
      <c r="K24" s="89">
        <v>0</v>
      </c>
      <c r="L24" s="89"/>
      <c r="M24" s="89">
        <v>0</v>
      </c>
      <c r="N24" s="89"/>
      <c r="O24" s="89">
        <v>255311981</v>
      </c>
      <c r="P24" s="89"/>
      <c r="Q24" s="89">
        <v>0</v>
      </c>
      <c r="R24" s="89"/>
      <c r="S24" s="89">
        <v>14897422</v>
      </c>
      <c r="T24" s="89"/>
      <c r="U24" s="89">
        <f>SUM(G24:O24,Q24:S24)</f>
        <v>870209403</v>
      </c>
      <c r="V24" s="89"/>
      <c r="W24" s="89">
        <v>2695764592</v>
      </c>
      <c r="X24" s="89"/>
      <c r="Y24" s="89">
        <f>SUM(U24:W24)</f>
        <v>3565973995</v>
      </c>
      <c r="Z24" s="90"/>
    </row>
    <row r="25" spans="1:26" ht="21.75" customHeight="1" x14ac:dyDescent="0.45">
      <c r="A25" s="31" t="s">
        <v>164</v>
      </c>
      <c r="G25" s="98">
        <v>-150000000</v>
      </c>
      <c r="H25" s="89"/>
      <c r="I25" s="98">
        <v>0</v>
      </c>
      <c r="J25" s="89"/>
      <c r="K25" s="98">
        <v>0</v>
      </c>
      <c r="L25" s="89"/>
      <c r="M25" s="98">
        <v>0</v>
      </c>
      <c r="N25" s="89"/>
      <c r="O25" s="98">
        <v>0</v>
      </c>
      <c r="P25" s="89"/>
      <c r="Q25" s="98">
        <v>0</v>
      </c>
      <c r="R25" s="89"/>
      <c r="S25" s="98">
        <v>0</v>
      </c>
      <c r="T25" s="89"/>
      <c r="U25" s="98">
        <f>SUM(G25:O25,Q25:S25)</f>
        <v>-150000000</v>
      </c>
      <c r="V25" s="89"/>
      <c r="W25" s="98">
        <v>0</v>
      </c>
      <c r="X25" s="89"/>
      <c r="Y25" s="98">
        <f>SUM(U25:W25)</f>
        <v>-150000000</v>
      </c>
      <c r="Z25" s="90"/>
    </row>
    <row r="26" spans="1:26" ht="21.75" customHeight="1" x14ac:dyDescent="0.45">
      <c r="A26" s="31" t="s">
        <v>165</v>
      </c>
      <c r="G26" s="89">
        <f>SUM(G24:G25)</f>
        <v>450000000</v>
      </c>
      <c r="H26" s="89"/>
      <c r="I26" s="89">
        <f>SUM(I24:I25)</f>
        <v>0</v>
      </c>
      <c r="J26" s="89"/>
      <c r="K26" s="89">
        <f>SUM(K24:K25)</f>
        <v>0</v>
      </c>
      <c r="L26" s="89"/>
      <c r="M26" s="89">
        <f>SUM(M24:M25)</f>
        <v>0</v>
      </c>
      <c r="N26" s="89"/>
      <c r="O26" s="89">
        <f>SUM(O24:O25)</f>
        <v>255311981</v>
      </c>
      <c r="P26" s="89"/>
      <c r="Q26" s="89">
        <f>SUM(Q24:Q25)</f>
        <v>0</v>
      </c>
      <c r="R26" s="89"/>
      <c r="S26" s="89">
        <f>SUM(S24:S25)</f>
        <v>14897422</v>
      </c>
      <c r="T26" s="89"/>
      <c r="U26" s="89">
        <f>SUM(G26:O26,Q26:S26)</f>
        <v>720209403</v>
      </c>
      <c r="V26" s="89"/>
      <c r="W26" s="89">
        <f>SUM(W24:W25)</f>
        <v>2695764592</v>
      </c>
      <c r="X26" s="89"/>
      <c r="Y26" s="89">
        <f>SUM(U26,W26)</f>
        <v>3415973995</v>
      </c>
      <c r="Z26" s="90"/>
    </row>
    <row r="27" spans="1:26" ht="21.75" customHeight="1" x14ac:dyDescent="0.45">
      <c r="A27" s="91" t="s">
        <v>155</v>
      </c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</row>
    <row r="28" spans="1:26" x14ac:dyDescent="0.45">
      <c r="A28" s="92" t="s">
        <v>156</v>
      </c>
      <c r="E28" s="42">
        <v>21</v>
      </c>
      <c r="G28" s="89">
        <v>1239784500</v>
      </c>
      <c r="H28" s="89"/>
      <c r="I28" s="89">
        <v>0</v>
      </c>
      <c r="J28" s="89"/>
      <c r="K28" s="89">
        <v>0</v>
      </c>
      <c r="L28" s="89"/>
      <c r="M28" s="89">
        <v>0</v>
      </c>
      <c r="N28" s="89"/>
      <c r="O28" s="89">
        <v>0</v>
      </c>
      <c r="P28" s="89"/>
      <c r="Q28" s="89">
        <v>0</v>
      </c>
      <c r="R28" s="89"/>
      <c r="S28" s="89">
        <v>0</v>
      </c>
      <c r="T28" s="89"/>
      <c r="U28" s="89">
        <f>SUM(G28:O28,Q28:S28)</f>
        <v>1239784500</v>
      </c>
      <c r="V28" s="89"/>
      <c r="W28" s="89">
        <v>0</v>
      </c>
      <c r="X28" s="89"/>
      <c r="Y28" s="89">
        <f t="shared" ref="Y28:Y34" si="4">SUM(U28,W28)</f>
        <v>1239784500</v>
      </c>
    </row>
    <row r="29" spans="1:26" x14ac:dyDescent="0.45">
      <c r="A29" s="92" t="s">
        <v>157</v>
      </c>
      <c r="E29" s="42" t="s">
        <v>158</v>
      </c>
      <c r="G29" s="89">
        <v>0</v>
      </c>
      <c r="H29" s="89"/>
      <c r="I29" s="89">
        <v>0</v>
      </c>
      <c r="J29" s="89"/>
      <c r="K29" s="89">
        <v>0</v>
      </c>
      <c r="L29" s="89"/>
      <c r="M29" s="89">
        <v>0</v>
      </c>
      <c r="N29" s="89"/>
      <c r="O29" s="89">
        <v>-430000000</v>
      </c>
      <c r="P29" s="89"/>
      <c r="Q29" s="89">
        <v>0</v>
      </c>
      <c r="R29" s="89"/>
      <c r="S29" s="89">
        <v>0</v>
      </c>
      <c r="T29" s="89"/>
      <c r="U29" s="89">
        <f>SUM(G29:O29,Q29:S29)</f>
        <v>-430000000</v>
      </c>
      <c r="V29" s="89"/>
      <c r="W29" s="89">
        <v>-22505087</v>
      </c>
      <c r="X29" s="89"/>
      <c r="Y29" s="89">
        <f t="shared" si="4"/>
        <v>-452505087</v>
      </c>
    </row>
    <row r="30" spans="1:26" x14ac:dyDescent="0.45">
      <c r="A30" s="92" t="s">
        <v>149</v>
      </c>
      <c r="E30" s="42">
        <v>23</v>
      </c>
      <c r="G30" s="89">
        <v>0</v>
      </c>
      <c r="H30" s="89"/>
      <c r="I30" s="89">
        <v>0</v>
      </c>
      <c r="J30" s="89"/>
      <c r="K30" s="89">
        <v>0</v>
      </c>
      <c r="L30" s="89"/>
      <c r="M30" s="89">
        <v>23000000</v>
      </c>
      <c r="N30" s="89"/>
      <c r="O30" s="89">
        <v>-23000000</v>
      </c>
      <c r="P30" s="89"/>
      <c r="Q30" s="89">
        <v>0</v>
      </c>
      <c r="R30" s="89"/>
      <c r="S30" s="89">
        <v>0</v>
      </c>
      <c r="T30" s="89"/>
      <c r="U30" s="89">
        <f>SUM(G30:O30,Q30:S30)</f>
        <v>0</v>
      </c>
      <c r="V30" s="89"/>
      <c r="W30" s="89">
        <v>0</v>
      </c>
      <c r="X30" s="89"/>
      <c r="Y30" s="89">
        <f t="shared" si="4"/>
        <v>0</v>
      </c>
    </row>
    <row r="31" spans="1:26" x14ac:dyDescent="0.45">
      <c r="A31" s="92" t="s">
        <v>166</v>
      </c>
      <c r="G31" s="89">
        <v>0</v>
      </c>
      <c r="H31" s="89"/>
      <c r="I31" s="89">
        <v>0</v>
      </c>
      <c r="J31" s="89"/>
      <c r="K31" s="89">
        <v>0</v>
      </c>
      <c r="L31" s="89"/>
      <c r="M31" s="89">
        <v>0</v>
      </c>
      <c r="N31" s="89"/>
      <c r="O31" s="89">
        <v>-154684325</v>
      </c>
      <c r="P31" s="89"/>
      <c r="Q31" s="89">
        <v>-3801410</v>
      </c>
      <c r="R31" s="89"/>
      <c r="S31" s="89">
        <v>14207688</v>
      </c>
      <c r="T31" s="89"/>
      <c r="U31" s="89">
        <f>SUM(G31:O31,Q31:S31)</f>
        <v>-144278047</v>
      </c>
      <c r="V31" s="89"/>
      <c r="W31" s="89">
        <v>401468640</v>
      </c>
      <c r="X31" s="89"/>
      <c r="Y31" s="89">
        <f t="shared" si="4"/>
        <v>257190593</v>
      </c>
      <c r="Z31" s="94"/>
    </row>
    <row r="32" spans="1:26" x14ac:dyDescent="0.45">
      <c r="A32" s="92" t="s">
        <v>161</v>
      </c>
      <c r="G32" s="89">
        <v>0</v>
      </c>
      <c r="H32" s="89"/>
      <c r="I32" s="89">
        <v>0</v>
      </c>
      <c r="J32" s="89"/>
      <c r="K32" s="89">
        <v>0</v>
      </c>
      <c r="L32" s="89"/>
      <c r="M32" s="89">
        <v>0</v>
      </c>
      <c r="N32" s="89"/>
      <c r="O32" s="89">
        <v>-3801410</v>
      </c>
      <c r="P32" s="89"/>
      <c r="Q32" s="89">
        <v>3801410</v>
      </c>
      <c r="R32" s="89"/>
      <c r="S32" s="89">
        <v>0</v>
      </c>
      <c r="T32" s="89"/>
      <c r="U32" s="89">
        <f>SUM(G32:O32,Q32:S32)</f>
        <v>0</v>
      </c>
      <c r="V32" s="89"/>
      <c r="W32" s="89">
        <v>0</v>
      </c>
      <c r="X32" s="89"/>
      <c r="Y32" s="89">
        <f t="shared" si="4"/>
        <v>0</v>
      </c>
      <c r="Z32" s="94"/>
    </row>
    <row r="33" spans="1:26" x14ac:dyDescent="0.45">
      <c r="A33" s="92" t="s">
        <v>167</v>
      </c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94"/>
    </row>
    <row r="34" spans="1:26" x14ac:dyDescent="0.45">
      <c r="A34" s="93" t="s">
        <v>168</v>
      </c>
      <c r="E34" s="5"/>
      <c r="G34" s="89">
        <v>150000000</v>
      </c>
      <c r="H34" s="89"/>
      <c r="I34" s="89">
        <v>1656400808</v>
      </c>
      <c r="J34" s="89"/>
      <c r="K34" s="89">
        <v>0</v>
      </c>
      <c r="L34" s="89"/>
      <c r="M34" s="89">
        <v>0</v>
      </c>
      <c r="N34" s="89"/>
      <c r="O34" s="89">
        <v>0</v>
      </c>
      <c r="P34" s="89"/>
      <c r="Q34" s="89">
        <v>0</v>
      </c>
      <c r="R34" s="89"/>
      <c r="S34" s="89">
        <v>0</v>
      </c>
      <c r="T34" s="89"/>
      <c r="U34" s="89">
        <f>SUM(G34:O34,Q34:S34)</f>
        <v>1806400808</v>
      </c>
      <c r="V34" s="89"/>
      <c r="W34" s="89">
        <v>-2896185308</v>
      </c>
      <c r="X34" s="89"/>
      <c r="Y34" s="89">
        <f t="shared" si="4"/>
        <v>-1089784500</v>
      </c>
      <c r="Z34" s="94"/>
    </row>
    <row r="35" spans="1:26" ht="21.75" customHeight="1" thickBot="1" x14ac:dyDescent="0.5">
      <c r="A35" s="31" t="s">
        <v>169</v>
      </c>
      <c r="G35" s="95">
        <f>SUM(G26:G34)</f>
        <v>1839784500</v>
      </c>
      <c r="H35" s="96"/>
      <c r="I35" s="95">
        <f>SUM(I26:I34)</f>
        <v>1656400808</v>
      </c>
      <c r="J35" s="96"/>
      <c r="K35" s="95">
        <f>SUM(K26:K34)</f>
        <v>0</v>
      </c>
      <c r="L35" s="96"/>
      <c r="M35" s="95">
        <f>SUM(M26:M34)</f>
        <v>23000000</v>
      </c>
      <c r="N35" s="96"/>
      <c r="O35" s="95">
        <f>SUM(O26:O34)</f>
        <v>-356173754</v>
      </c>
      <c r="P35" s="96"/>
      <c r="Q35" s="95">
        <f>SUM(Q26:Q34)</f>
        <v>0</v>
      </c>
      <c r="R35" s="96"/>
      <c r="S35" s="95">
        <f>SUM(S26:S34)</f>
        <v>29105110</v>
      </c>
      <c r="T35" s="96"/>
      <c r="U35" s="95">
        <f>SUM(U26:U34)</f>
        <v>3192116664</v>
      </c>
      <c r="V35" s="96"/>
      <c r="W35" s="95">
        <f>SUM(W26:W34)</f>
        <v>178542837</v>
      </c>
      <c r="X35" s="96"/>
      <c r="Y35" s="95">
        <f>SUM(Y26:Y34)</f>
        <v>3370659501</v>
      </c>
      <c r="Z35" s="90"/>
    </row>
    <row r="36" spans="1:26" ht="21.75" thickTop="1" x14ac:dyDescent="0.45"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89"/>
    </row>
    <row r="37" spans="1:26" ht="21.75" customHeight="1" x14ac:dyDescent="0.45">
      <c r="G37" s="90"/>
      <c r="M37" s="90"/>
      <c r="O37" s="90"/>
      <c r="S37" s="90"/>
      <c r="T37" s="90"/>
      <c r="U37" s="90"/>
      <c r="V37" s="97"/>
      <c r="W37" s="90"/>
      <c r="Y37" s="90"/>
    </row>
    <row r="38" spans="1:26" ht="21.75" customHeight="1" x14ac:dyDescent="0.45">
      <c r="G38" s="90"/>
      <c r="I38" s="89"/>
      <c r="J38" s="89"/>
      <c r="K38" s="89"/>
      <c r="M38" s="90"/>
      <c r="O38" s="90"/>
      <c r="S38" s="90"/>
      <c r="T38" s="90"/>
      <c r="U38" s="90"/>
      <c r="V38" s="97"/>
      <c r="W38" s="90"/>
      <c r="Y38" s="90"/>
    </row>
    <row r="39" spans="1:26" ht="21.75" customHeight="1" x14ac:dyDescent="0.45">
      <c r="G39" s="90"/>
      <c r="M39" s="90"/>
      <c r="O39" s="90"/>
      <c r="S39" s="90"/>
      <c r="T39" s="90"/>
      <c r="U39" s="90"/>
      <c r="V39" s="97"/>
      <c r="W39" s="90"/>
      <c r="Y39" s="90"/>
    </row>
    <row r="40" spans="1:26" ht="21.75" customHeight="1" x14ac:dyDescent="0.45">
      <c r="G40" s="90"/>
      <c r="M40" s="90"/>
      <c r="O40" s="90"/>
      <c r="S40" s="90"/>
      <c r="T40" s="90"/>
      <c r="U40" s="90"/>
      <c r="V40" s="97"/>
      <c r="W40" s="90"/>
      <c r="Y40" s="90"/>
    </row>
    <row r="41" spans="1:26" ht="21.75" customHeight="1" x14ac:dyDescent="0.45">
      <c r="G41" s="90"/>
      <c r="M41" s="90"/>
      <c r="O41" s="90"/>
      <c r="S41" s="90"/>
      <c r="T41" s="100"/>
      <c r="U41" s="90"/>
      <c r="V41" s="97"/>
      <c r="Y41" s="90"/>
    </row>
    <row r="42" spans="1:26" ht="21.75" customHeight="1" x14ac:dyDescent="0.45">
      <c r="G42" s="90"/>
      <c r="M42" s="90"/>
      <c r="O42" s="90"/>
      <c r="S42" s="90"/>
      <c r="T42" s="100"/>
      <c r="V42" s="97"/>
      <c r="W42" s="94"/>
      <c r="Y42" s="90"/>
    </row>
  </sheetData>
  <mergeCells count="6">
    <mergeCell ref="M10:O10"/>
    <mergeCell ref="G5:Y5"/>
    <mergeCell ref="G6:Y6"/>
    <mergeCell ref="Q7:S7"/>
    <mergeCell ref="Q8:S8"/>
    <mergeCell ref="M9:O9"/>
  </mergeCells>
  <printOptions horizontalCentered="1"/>
  <pageMargins left="0.31496062992125984" right="0.31496062992125984" top="0.70866141732283472" bottom="0.31496062992125984" header="0.51181102362204722" footer="0.51181102362204722"/>
  <pageSetup paperSize="9" scale="61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499984740745262"/>
  </sheetPr>
  <dimension ref="A1:O52"/>
  <sheetViews>
    <sheetView view="pageBreakPreview" topLeftCell="A16" zoomScaleNormal="100" zoomScaleSheetLayoutView="100" workbookViewId="0">
      <selection activeCell="J26" sqref="J26"/>
    </sheetView>
  </sheetViews>
  <sheetFormatPr defaultColWidth="9" defaultRowHeight="21" x14ac:dyDescent="0.45"/>
  <cols>
    <col min="1" max="1" width="7.75" style="102" customWidth="1"/>
    <col min="2" max="2" width="45.375" style="102" customWidth="1"/>
    <col min="3" max="3" width="3" style="102" customWidth="1"/>
    <col min="4" max="4" width="9.125" style="31" customWidth="1"/>
    <col min="5" max="5" width="0.875" style="102" customWidth="1"/>
    <col min="6" max="6" width="22" style="102" customWidth="1"/>
    <col min="7" max="7" width="0.875" style="102" customWidth="1"/>
    <col min="8" max="8" width="22" style="102" customWidth="1"/>
    <col min="9" max="9" width="0.875" style="102" customWidth="1"/>
    <col min="10" max="10" width="22" style="102" customWidth="1"/>
    <col min="11" max="11" width="0.875" style="102" customWidth="1"/>
    <col min="12" max="12" width="26.625" style="102" bestFit="1" customWidth="1"/>
    <col min="13" max="13" width="0.875" style="102" customWidth="1"/>
    <col min="14" max="14" width="22" style="102" customWidth="1"/>
    <col min="15" max="15" width="16.75" style="102" customWidth="1"/>
    <col min="16" max="16384" width="9" style="102"/>
  </cols>
  <sheetData>
    <row r="1" spans="1:15" x14ac:dyDescent="0.45">
      <c r="A1" s="1" t="s">
        <v>0</v>
      </c>
      <c r="B1" s="101"/>
      <c r="C1" s="101"/>
      <c r="D1" s="38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5" x14ac:dyDescent="0.45">
      <c r="A2" s="101" t="s">
        <v>128</v>
      </c>
      <c r="B2" s="101"/>
      <c r="C2" s="101"/>
      <c r="D2" s="38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5" ht="22.5" customHeight="1" x14ac:dyDescent="0.45">
      <c r="A3" s="1" t="s">
        <v>83</v>
      </c>
      <c r="B3" s="101"/>
      <c r="C3" s="101"/>
      <c r="D3" s="38"/>
      <c r="E3" s="101"/>
      <c r="F3" s="101"/>
      <c r="G3" s="101"/>
      <c r="H3" s="101"/>
      <c r="I3" s="101"/>
      <c r="J3" s="101"/>
      <c r="K3" s="101"/>
      <c r="L3" s="101"/>
      <c r="M3" s="101"/>
      <c r="N3" s="101"/>
    </row>
    <row r="4" spans="1:15" ht="22.15" customHeight="1" x14ac:dyDescent="0.45">
      <c r="A4" s="101"/>
      <c r="B4" s="101"/>
      <c r="C4" s="101"/>
      <c r="D4" s="38"/>
      <c r="E4" s="101"/>
      <c r="F4" s="101"/>
      <c r="G4" s="101"/>
      <c r="H4" s="101"/>
      <c r="I4" s="101"/>
      <c r="J4" s="101"/>
      <c r="K4" s="101"/>
      <c r="L4" s="101"/>
      <c r="M4" s="101"/>
      <c r="N4" s="85"/>
    </row>
    <row r="5" spans="1:15" ht="22.15" customHeight="1" x14ac:dyDescent="0.45">
      <c r="A5" s="103"/>
      <c r="B5" s="103"/>
      <c r="C5" s="103"/>
      <c r="D5" s="104"/>
      <c r="E5" s="105"/>
      <c r="F5" s="166" t="s">
        <v>3</v>
      </c>
      <c r="G5" s="166"/>
      <c r="H5" s="166"/>
      <c r="I5" s="166"/>
      <c r="J5" s="166"/>
      <c r="K5" s="166"/>
      <c r="L5" s="166"/>
      <c r="M5" s="166"/>
      <c r="N5" s="166"/>
    </row>
    <row r="6" spans="1:15" s="31" customFormat="1" ht="22.15" customHeight="1" x14ac:dyDescent="0.45">
      <c r="D6" s="107"/>
      <c r="E6" s="107"/>
      <c r="F6" s="167" t="s">
        <v>5</v>
      </c>
      <c r="G6" s="167"/>
      <c r="H6" s="167"/>
      <c r="I6" s="167"/>
      <c r="J6" s="167"/>
      <c r="K6" s="167"/>
      <c r="L6" s="167"/>
      <c r="M6" s="167"/>
      <c r="N6" s="167"/>
    </row>
    <row r="7" spans="1:15" s="31" customFormat="1" ht="22.15" customHeight="1" x14ac:dyDescent="0.45">
      <c r="D7" s="107"/>
      <c r="E7" s="107"/>
      <c r="F7" s="108"/>
      <c r="G7" s="108"/>
      <c r="H7" s="168" t="s">
        <v>74</v>
      </c>
      <c r="I7" s="168"/>
      <c r="J7" s="168"/>
      <c r="K7" s="108"/>
      <c r="L7" s="110" t="s">
        <v>170</v>
      </c>
      <c r="M7" s="108"/>
      <c r="N7" s="108"/>
    </row>
    <row r="8" spans="1:15" ht="22.15" customHeight="1" x14ac:dyDescent="0.45">
      <c r="D8" s="107"/>
      <c r="E8" s="111"/>
      <c r="F8" s="112" t="s">
        <v>139</v>
      </c>
      <c r="G8" s="112"/>
      <c r="H8" s="112" t="s">
        <v>142</v>
      </c>
      <c r="I8" s="112"/>
      <c r="J8" s="112"/>
      <c r="K8" s="112"/>
      <c r="L8" s="113" t="s">
        <v>171</v>
      </c>
      <c r="M8" s="112"/>
      <c r="N8" s="111"/>
    </row>
    <row r="9" spans="1:15" ht="22.15" customHeight="1" x14ac:dyDescent="0.45">
      <c r="D9" s="109" t="s">
        <v>6</v>
      </c>
      <c r="E9" s="111"/>
      <c r="F9" s="106" t="s">
        <v>172</v>
      </c>
      <c r="G9" s="112"/>
      <c r="H9" s="114" t="s">
        <v>149</v>
      </c>
      <c r="I9" s="112"/>
      <c r="J9" s="106" t="s">
        <v>76</v>
      </c>
      <c r="K9" s="112"/>
      <c r="L9" s="115" t="s">
        <v>173</v>
      </c>
      <c r="M9" s="112"/>
      <c r="N9" s="106" t="s">
        <v>146</v>
      </c>
    </row>
    <row r="10" spans="1:15" ht="22.15" customHeight="1" x14ac:dyDescent="0.45">
      <c r="A10" s="102" t="s">
        <v>154</v>
      </c>
      <c r="F10" s="116">
        <v>1839784500</v>
      </c>
      <c r="G10" s="116"/>
      <c r="H10" s="116">
        <v>23000000</v>
      </c>
      <c r="I10" s="116"/>
      <c r="J10" s="117">
        <v>-59065763</v>
      </c>
      <c r="K10" s="57"/>
      <c r="L10" s="117">
        <v>0</v>
      </c>
      <c r="M10" s="57"/>
      <c r="N10" s="117">
        <f>SUM(F10:L10)</f>
        <v>1803718737</v>
      </c>
      <c r="O10" s="118"/>
    </row>
    <row r="11" spans="1:15" ht="22.15" customHeight="1" x14ac:dyDescent="0.45">
      <c r="A11" s="102" t="s">
        <v>155</v>
      </c>
      <c r="D11" s="42"/>
      <c r="F11" s="52"/>
      <c r="G11" s="52"/>
      <c r="H11" s="52"/>
      <c r="I11" s="52"/>
      <c r="J11" s="52"/>
      <c r="K11" s="52"/>
      <c r="L11" s="52"/>
      <c r="M11" s="52"/>
      <c r="N11" s="52"/>
    </row>
    <row r="12" spans="1:15" ht="22.15" customHeight="1" x14ac:dyDescent="0.45">
      <c r="A12" s="119" t="s">
        <v>156</v>
      </c>
      <c r="D12" s="42">
        <v>21</v>
      </c>
      <c r="F12" s="52">
        <v>160215500</v>
      </c>
      <c r="G12" s="52"/>
      <c r="H12" s="52">
        <v>0</v>
      </c>
      <c r="I12" s="52"/>
      <c r="J12" s="52">
        <v>0</v>
      </c>
      <c r="K12" s="52"/>
      <c r="L12" s="52">
        <v>0</v>
      </c>
      <c r="M12" s="52"/>
      <c r="N12" s="52">
        <f>SUM(F12:K12)</f>
        <v>160215500</v>
      </c>
    </row>
    <row r="13" spans="1:15" ht="22.15" customHeight="1" x14ac:dyDescent="0.45">
      <c r="A13" s="92" t="s">
        <v>157</v>
      </c>
      <c r="D13" s="42">
        <v>24</v>
      </c>
      <c r="F13" s="52">
        <v>0</v>
      </c>
      <c r="G13" s="52"/>
      <c r="H13" s="52">
        <v>0</v>
      </c>
      <c r="I13" s="52"/>
      <c r="J13" s="52">
        <v>-710156817</v>
      </c>
      <c r="K13" s="52"/>
      <c r="L13" s="52">
        <v>0</v>
      </c>
      <c r="M13" s="52"/>
      <c r="N13" s="52">
        <f>SUM(F13:L13)</f>
        <v>-710156817</v>
      </c>
    </row>
    <row r="14" spans="1:15" ht="22.15" customHeight="1" x14ac:dyDescent="0.45">
      <c r="A14" s="92" t="s">
        <v>149</v>
      </c>
      <c r="D14" s="42">
        <v>23</v>
      </c>
      <c r="F14" s="52">
        <v>0</v>
      </c>
      <c r="G14" s="52"/>
      <c r="H14" s="52">
        <v>46000000</v>
      </c>
      <c r="I14" s="52"/>
      <c r="J14" s="52">
        <v>-46000000</v>
      </c>
      <c r="K14" s="52"/>
      <c r="L14" s="52">
        <v>0</v>
      </c>
      <c r="M14" s="52"/>
      <c r="N14" s="52">
        <f t="shared" ref="N14" si="0">SUM(F14:L14)</f>
        <v>0</v>
      </c>
    </row>
    <row r="15" spans="1:15" ht="22.15" customHeight="1" x14ac:dyDescent="0.45">
      <c r="A15" s="119" t="s">
        <v>118</v>
      </c>
      <c r="D15" s="42"/>
      <c r="F15" s="52">
        <v>0</v>
      </c>
      <c r="G15" s="52"/>
      <c r="H15" s="52">
        <v>0</v>
      </c>
      <c r="I15" s="52"/>
      <c r="J15" s="117">
        <v>908329761</v>
      </c>
      <c r="K15" s="52"/>
      <c r="L15" s="117">
        <v>0</v>
      </c>
      <c r="M15" s="52"/>
      <c r="N15" s="117">
        <f>SUM(F15:L15)</f>
        <v>908329761</v>
      </c>
      <c r="O15" s="120"/>
    </row>
    <row r="16" spans="1:15" ht="22.15" customHeight="1" thickBot="1" x14ac:dyDescent="0.5">
      <c r="A16" s="102" t="s">
        <v>174</v>
      </c>
      <c r="B16" s="31"/>
      <c r="F16" s="121">
        <f>SUM(F10:F15)</f>
        <v>2000000000</v>
      </c>
      <c r="G16" s="122"/>
      <c r="H16" s="121">
        <f>SUM(H10:H15)</f>
        <v>69000000</v>
      </c>
      <c r="I16" s="122"/>
      <c r="J16" s="121">
        <f>SUM(J10:J15)</f>
        <v>93107181</v>
      </c>
      <c r="K16" s="122"/>
      <c r="L16" s="121">
        <f>SUM(L10:L15)</f>
        <v>0</v>
      </c>
      <c r="M16" s="122"/>
      <c r="N16" s="121">
        <f>SUM(N10:N15)</f>
        <v>2162107181</v>
      </c>
      <c r="O16" s="123"/>
    </row>
    <row r="17" spans="1:15" ht="22.15" customHeight="1" thickTop="1" x14ac:dyDescent="0.45">
      <c r="B17" s="31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15" ht="22.15" customHeight="1" x14ac:dyDescent="0.45">
      <c r="A18" s="102" t="s">
        <v>163</v>
      </c>
      <c r="F18" s="125">
        <v>600000000</v>
      </c>
      <c r="G18" s="125"/>
      <c r="H18" s="125">
        <v>0</v>
      </c>
      <c r="I18" s="125"/>
      <c r="J18" s="125">
        <v>32097559</v>
      </c>
      <c r="K18" s="125"/>
      <c r="L18" s="125">
        <v>0</v>
      </c>
      <c r="M18" s="125"/>
      <c r="N18" s="52">
        <f>SUM(F18:K18)</f>
        <v>632097559</v>
      </c>
    </row>
    <row r="19" spans="1:15" ht="22.15" customHeight="1" x14ac:dyDescent="0.45">
      <c r="A19" s="102" t="s">
        <v>155</v>
      </c>
      <c r="D19" s="42"/>
      <c r="F19" s="52"/>
      <c r="G19" s="52"/>
      <c r="H19" s="52"/>
      <c r="I19" s="52"/>
      <c r="J19" s="52"/>
      <c r="K19" s="52"/>
      <c r="L19" s="52"/>
      <c r="M19" s="52"/>
      <c r="N19" s="52"/>
    </row>
    <row r="20" spans="1:15" ht="22.15" customHeight="1" x14ac:dyDescent="0.45">
      <c r="A20" s="119" t="s">
        <v>156</v>
      </c>
      <c r="D20" s="42">
        <v>21</v>
      </c>
      <c r="F20" s="52">
        <v>1239784500</v>
      </c>
      <c r="G20" s="52"/>
      <c r="H20" s="52">
        <v>0</v>
      </c>
      <c r="I20" s="52"/>
      <c r="J20" s="52">
        <v>0</v>
      </c>
      <c r="K20" s="52"/>
      <c r="L20" s="52">
        <v>0</v>
      </c>
      <c r="M20" s="52"/>
      <c r="N20" s="52">
        <f>SUM(F20:K20)</f>
        <v>1239784500</v>
      </c>
    </row>
    <row r="21" spans="1:15" ht="22.15" customHeight="1" x14ac:dyDescent="0.45">
      <c r="A21" s="92" t="s">
        <v>157</v>
      </c>
      <c r="D21" s="42">
        <v>24</v>
      </c>
      <c r="F21" s="52">
        <v>0</v>
      </c>
      <c r="G21" s="52"/>
      <c r="H21" s="52">
        <v>0</v>
      </c>
      <c r="I21" s="52"/>
      <c r="J21" s="52">
        <v>-430000000</v>
      </c>
      <c r="K21" s="52"/>
      <c r="L21" s="52">
        <v>0</v>
      </c>
      <c r="M21" s="52"/>
      <c r="N21" s="52">
        <f>SUM(F21:L21)</f>
        <v>-430000000</v>
      </c>
    </row>
    <row r="22" spans="1:15" ht="22.15" customHeight="1" x14ac:dyDescent="0.45">
      <c r="A22" s="92" t="s">
        <v>149</v>
      </c>
      <c r="D22" s="42">
        <v>23</v>
      </c>
      <c r="F22" s="52">
        <v>0</v>
      </c>
      <c r="G22" s="52"/>
      <c r="H22" s="52">
        <v>23000000</v>
      </c>
      <c r="I22" s="52"/>
      <c r="J22" s="52">
        <v>-23000000</v>
      </c>
      <c r="K22" s="52"/>
      <c r="L22" s="52">
        <v>0</v>
      </c>
      <c r="M22" s="52"/>
      <c r="N22" s="52">
        <f t="shared" ref="N22:N24" si="1">SUM(F22:L22)</f>
        <v>0</v>
      </c>
    </row>
    <row r="23" spans="1:15" ht="22.15" customHeight="1" x14ac:dyDescent="0.45">
      <c r="A23" s="119" t="s">
        <v>166</v>
      </c>
      <c r="D23" s="42"/>
      <c r="F23" s="125">
        <v>0</v>
      </c>
      <c r="G23" s="125"/>
      <c r="H23" s="125">
        <v>0</v>
      </c>
      <c r="I23" s="125"/>
      <c r="J23" s="125">
        <v>367698624</v>
      </c>
      <c r="K23" s="125"/>
      <c r="L23" s="125">
        <v>-5861946</v>
      </c>
      <c r="M23" s="125"/>
      <c r="N23" s="52">
        <f t="shared" si="1"/>
        <v>361836678</v>
      </c>
      <c r="O23" s="120"/>
    </row>
    <row r="24" spans="1:15" ht="22.15" customHeight="1" x14ac:dyDescent="0.45">
      <c r="A24" s="119" t="s">
        <v>161</v>
      </c>
      <c r="D24" s="42"/>
      <c r="F24" s="52">
        <v>0</v>
      </c>
      <c r="G24" s="52"/>
      <c r="H24" s="52">
        <v>0</v>
      </c>
      <c r="I24" s="52"/>
      <c r="J24" s="117">
        <v>-5861946</v>
      </c>
      <c r="K24" s="52"/>
      <c r="L24" s="117">
        <v>5861946</v>
      </c>
      <c r="M24" s="52"/>
      <c r="N24" s="52">
        <f t="shared" si="1"/>
        <v>0</v>
      </c>
      <c r="O24" s="120"/>
    </row>
    <row r="25" spans="1:15" ht="22.15" customHeight="1" thickBot="1" x14ac:dyDescent="0.5">
      <c r="A25" s="102" t="s">
        <v>169</v>
      </c>
      <c r="B25" s="31"/>
      <c r="F25" s="121">
        <f>SUM(F18:F24)</f>
        <v>1839784500</v>
      </c>
      <c r="G25" s="122"/>
      <c r="H25" s="121">
        <f>SUM(H18:H24)</f>
        <v>23000000</v>
      </c>
      <c r="I25" s="122"/>
      <c r="J25" s="121">
        <f>SUM(J18:J24)</f>
        <v>-59065763</v>
      </c>
      <c r="K25" s="122"/>
      <c r="L25" s="121">
        <f>SUM(L18:L24)</f>
        <v>0</v>
      </c>
      <c r="M25" s="122"/>
      <c r="N25" s="121">
        <f>SUM(N18:N24)</f>
        <v>1803718737</v>
      </c>
      <c r="O25" s="123"/>
    </row>
    <row r="26" spans="1:15" ht="21.75" thickTop="1" x14ac:dyDescent="0.45">
      <c r="F26" s="125"/>
      <c r="G26" s="125"/>
      <c r="H26" s="125"/>
      <c r="I26" s="125"/>
      <c r="J26" s="125"/>
      <c r="K26" s="125"/>
      <c r="L26" s="125"/>
      <c r="M26" s="125"/>
      <c r="N26" s="125"/>
      <c r="O26" s="123"/>
    </row>
    <row r="27" spans="1:15" ht="22.15" customHeight="1" x14ac:dyDescent="0.45">
      <c r="B27" s="31"/>
      <c r="F27" s="124"/>
      <c r="G27" s="124"/>
      <c r="H27" s="124"/>
      <c r="I27" s="124"/>
      <c r="J27" s="124"/>
      <c r="K27" s="124"/>
      <c r="L27" s="124"/>
      <c r="M27" s="124"/>
      <c r="N27" s="124"/>
    </row>
    <row r="28" spans="1:15" ht="22.15" customHeight="1" x14ac:dyDescent="0.45">
      <c r="B28" s="31"/>
      <c r="F28" s="124"/>
      <c r="G28" s="124"/>
      <c r="H28" s="124"/>
      <c r="I28" s="124"/>
      <c r="J28" s="124"/>
      <c r="K28" s="124"/>
      <c r="L28" s="124"/>
      <c r="M28" s="124"/>
      <c r="N28" s="124"/>
    </row>
    <row r="29" spans="1:15" x14ac:dyDescent="0.45">
      <c r="N29" s="126"/>
    </row>
    <row r="30" spans="1:15" x14ac:dyDescent="0.45">
      <c r="N30" s="126"/>
    </row>
    <row r="31" spans="1:15" x14ac:dyDescent="0.45">
      <c r="E31" s="118"/>
      <c r="J31" s="120"/>
      <c r="N31" s="120"/>
    </row>
    <row r="32" spans="1:15" x14ac:dyDescent="0.45">
      <c r="E32" s="118"/>
      <c r="N32" s="120"/>
    </row>
    <row r="49" ht="18.75" customHeight="1" x14ac:dyDescent="0.45"/>
    <row r="50" ht="18.75" customHeight="1" x14ac:dyDescent="0.45"/>
    <row r="51" ht="18.75" customHeight="1" x14ac:dyDescent="0.45"/>
    <row r="52" ht="18.75" customHeight="1" x14ac:dyDescent="0.45"/>
  </sheetData>
  <mergeCells count="3">
    <mergeCell ref="F5:N5"/>
    <mergeCell ref="F6:N6"/>
    <mergeCell ref="H7:J7"/>
  </mergeCells>
  <pageMargins left="0.86614173228346458" right="0.62992125984251968" top="0.74803149606299213" bottom="0.31496062992125984" header="0.51181102362204722" footer="0.51181102362204722"/>
  <pageSetup paperSize="9" scale="70" firstPageNumber="8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  <ignoredErrors>
    <ignoredError sqref="N18:N20 N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499984740745262"/>
  </sheetPr>
  <dimension ref="A1:R100"/>
  <sheetViews>
    <sheetView tabSelected="1" view="pageBreakPreview" topLeftCell="A79" zoomScaleNormal="100" zoomScaleSheetLayoutView="100" workbookViewId="0">
      <selection activeCell="A89" sqref="A89"/>
    </sheetView>
  </sheetViews>
  <sheetFormatPr defaultColWidth="9.125" defaultRowHeight="21" x14ac:dyDescent="0.45"/>
  <cols>
    <col min="1" max="1" width="2.25" style="128" customWidth="1"/>
    <col min="2" max="2" width="1.625" style="128" customWidth="1"/>
    <col min="3" max="3" width="2.25" style="128" customWidth="1"/>
    <col min="4" max="4" width="14.75" style="128" customWidth="1"/>
    <col min="5" max="5" width="9.125" style="128"/>
    <col min="6" max="6" width="22.75" style="128" customWidth="1"/>
    <col min="7" max="7" width="8.625" style="128" customWidth="1"/>
    <col min="8" max="8" width="1.125" style="128" customWidth="1"/>
    <col min="9" max="9" width="13.625" style="128" customWidth="1"/>
    <col min="10" max="10" width="1.25" style="31" customWidth="1"/>
    <col min="11" max="11" width="13.625" style="128" customWidth="1"/>
    <col min="12" max="12" width="1.25" style="31" customWidth="1"/>
    <col min="13" max="13" width="13.625" style="128" customWidth="1"/>
    <col min="14" max="14" width="1.25" style="31" customWidth="1"/>
    <col min="15" max="15" width="13.625" style="128" customWidth="1"/>
    <col min="16" max="17" width="9.125" style="128"/>
    <col min="18" max="18" width="9.5" style="128" bestFit="1" customWidth="1"/>
    <col min="19" max="16384" width="9.125" style="128"/>
  </cols>
  <sheetData>
    <row r="1" spans="1:15" x14ac:dyDescent="0.4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127"/>
      <c r="K1" s="38"/>
      <c r="L1" s="127"/>
      <c r="M1" s="127"/>
      <c r="N1" s="127"/>
      <c r="O1" s="127"/>
    </row>
    <row r="2" spans="1:15" x14ac:dyDescent="0.45">
      <c r="A2" s="38" t="s">
        <v>175</v>
      </c>
      <c r="B2" s="38"/>
      <c r="C2" s="38"/>
      <c r="D2" s="38"/>
      <c r="E2" s="38"/>
      <c r="F2" s="38"/>
      <c r="G2" s="38"/>
      <c r="H2" s="38"/>
      <c r="I2" s="38"/>
      <c r="J2" s="127"/>
      <c r="K2" s="38"/>
      <c r="L2" s="127"/>
      <c r="M2" s="42"/>
      <c r="N2" s="127"/>
      <c r="O2" s="42"/>
    </row>
    <row r="3" spans="1:15" x14ac:dyDescent="0.45">
      <c r="A3" s="1" t="s">
        <v>83</v>
      </c>
      <c r="B3" s="38"/>
      <c r="C3" s="38"/>
      <c r="D3" s="38"/>
      <c r="E3" s="38"/>
      <c r="F3" s="38"/>
      <c r="G3" s="38"/>
      <c r="H3" s="38"/>
      <c r="I3" s="38"/>
      <c r="J3" s="127"/>
      <c r="K3" s="38"/>
      <c r="L3" s="127"/>
      <c r="M3" s="42"/>
      <c r="N3" s="127"/>
      <c r="O3" s="42"/>
    </row>
    <row r="4" spans="1:15" x14ac:dyDescent="0.45">
      <c r="A4" s="127"/>
      <c r="B4" s="127"/>
      <c r="C4" s="127"/>
      <c r="D4" s="127"/>
      <c r="E4" s="127"/>
      <c r="F4" s="127"/>
      <c r="G4" s="127"/>
      <c r="H4" s="127"/>
      <c r="I4" s="160" t="s">
        <v>3</v>
      </c>
      <c r="J4" s="160"/>
      <c r="K4" s="160"/>
      <c r="L4" s="160"/>
      <c r="M4" s="160"/>
      <c r="N4" s="160"/>
      <c r="O4" s="160"/>
    </row>
    <row r="5" spans="1:15" x14ac:dyDescent="0.45">
      <c r="F5" s="129"/>
      <c r="I5" s="160" t="s">
        <v>4</v>
      </c>
      <c r="J5" s="160"/>
      <c r="K5" s="160"/>
      <c r="M5" s="160" t="s">
        <v>5</v>
      </c>
      <c r="N5" s="160"/>
      <c r="O5" s="160"/>
    </row>
    <row r="6" spans="1:15" x14ac:dyDescent="0.45">
      <c r="F6" s="129"/>
      <c r="I6" s="130">
        <v>2566</v>
      </c>
      <c r="J6" s="43"/>
      <c r="K6" s="130">
        <v>2565</v>
      </c>
      <c r="M6" s="130">
        <v>2566</v>
      </c>
      <c r="N6" s="43"/>
      <c r="O6" s="130">
        <v>2565</v>
      </c>
    </row>
    <row r="7" spans="1:15" x14ac:dyDescent="0.45">
      <c r="A7" s="131" t="s">
        <v>176</v>
      </c>
      <c r="F7" s="129"/>
      <c r="G7" s="132"/>
      <c r="H7" s="133"/>
      <c r="J7" s="128"/>
      <c r="L7" s="128"/>
      <c r="N7" s="128"/>
    </row>
    <row r="8" spans="1:15" ht="23.1" customHeight="1" x14ac:dyDescent="0.45">
      <c r="B8" s="128" t="s">
        <v>108</v>
      </c>
      <c r="F8" s="129"/>
      <c r="G8" s="132"/>
      <c r="H8" s="133"/>
      <c r="I8" s="134">
        <v>330496566</v>
      </c>
      <c r="J8" s="135"/>
      <c r="K8" s="134">
        <v>214403081</v>
      </c>
      <c r="L8" s="135"/>
      <c r="M8" s="134">
        <v>908329761</v>
      </c>
      <c r="N8" s="135"/>
      <c r="O8" s="134">
        <v>367698624</v>
      </c>
    </row>
    <row r="9" spans="1:15" ht="23.1" customHeight="1" x14ac:dyDescent="0.45">
      <c r="B9" s="128" t="s">
        <v>177</v>
      </c>
      <c r="F9" s="129"/>
      <c r="G9" s="132"/>
      <c r="H9" s="133"/>
      <c r="I9" s="134"/>
      <c r="J9" s="135"/>
      <c r="K9" s="134"/>
      <c r="L9" s="135"/>
      <c r="M9" s="134"/>
      <c r="N9" s="135"/>
      <c r="O9" s="134"/>
    </row>
    <row r="10" spans="1:15" ht="23.1" customHeight="1" x14ac:dyDescent="0.45">
      <c r="B10" s="128" t="s">
        <v>178</v>
      </c>
      <c r="F10" s="129"/>
      <c r="G10" s="132"/>
      <c r="H10" s="133"/>
      <c r="I10" s="134"/>
      <c r="J10" s="135"/>
      <c r="K10" s="134"/>
      <c r="L10" s="135"/>
      <c r="M10" s="134"/>
      <c r="N10" s="135"/>
      <c r="O10" s="134"/>
    </row>
    <row r="11" spans="1:15" ht="23.1" customHeight="1" x14ac:dyDescent="0.45">
      <c r="C11" s="128" t="s">
        <v>179</v>
      </c>
      <c r="F11" s="129"/>
      <c r="G11" s="132"/>
      <c r="H11" s="133"/>
      <c r="I11" s="134">
        <v>30199684</v>
      </c>
      <c r="J11" s="135"/>
      <c r="K11" s="134">
        <v>-4606448</v>
      </c>
      <c r="L11" s="135"/>
      <c r="M11" s="134">
        <v>3665010</v>
      </c>
      <c r="N11" s="135"/>
      <c r="O11" s="134">
        <v>-29170171</v>
      </c>
    </row>
    <row r="12" spans="1:15" ht="23.1" customHeight="1" x14ac:dyDescent="0.45">
      <c r="C12" s="128" t="s">
        <v>180</v>
      </c>
      <c r="F12" s="129"/>
      <c r="G12" s="132"/>
      <c r="H12" s="133"/>
      <c r="I12" s="134">
        <v>206698288</v>
      </c>
      <c r="J12" s="135"/>
      <c r="K12" s="134">
        <v>226802080</v>
      </c>
      <c r="L12" s="135"/>
      <c r="M12" s="134">
        <v>10324861</v>
      </c>
      <c r="N12" s="135"/>
      <c r="O12" s="134">
        <v>3703414</v>
      </c>
    </row>
    <row r="13" spans="1:15" ht="23.1" customHeight="1" x14ac:dyDescent="0.45">
      <c r="C13" s="128" t="s">
        <v>181</v>
      </c>
      <c r="F13" s="129"/>
      <c r="G13" s="132"/>
      <c r="H13" s="133"/>
      <c r="I13" s="134">
        <v>0</v>
      </c>
      <c r="J13" s="135"/>
      <c r="K13" s="134">
        <v>-7496965</v>
      </c>
      <c r="L13" s="135"/>
      <c r="M13" s="134">
        <v>0</v>
      </c>
      <c r="N13" s="135"/>
      <c r="O13" s="134">
        <v>0</v>
      </c>
    </row>
    <row r="14" spans="1:15" ht="23.1" customHeight="1" x14ac:dyDescent="0.45">
      <c r="C14" s="128" t="s">
        <v>104</v>
      </c>
      <c r="F14" s="129"/>
      <c r="G14" s="132"/>
      <c r="H14" s="133"/>
      <c r="I14" s="134">
        <v>0</v>
      </c>
      <c r="J14" s="135"/>
      <c r="K14" s="134">
        <v>0</v>
      </c>
      <c r="L14" s="135"/>
      <c r="M14" s="134">
        <v>0</v>
      </c>
      <c r="N14" s="135"/>
      <c r="O14" s="134">
        <v>150000000</v>
      </c>
    </row>
    <row r="15" spans="1:15" ht="23.1" customHeight="1" x14ac:dyDescent="0.45">
      <c r="C15" s="128" t="s">
        <v>182</v>
      </c>
      <c r="F15" s="129"/>
      <c r="G15" s="132"/>
      <c r="H15" s="133"/>
      <c r="I15" s="134">
        <v>9889857</v>
      </c>
      <c r="J15" s="135"/>
      <c r="K15" s="134">
        <v>-8159674</v>
      </c>
      <c r="L15" s="135"/>
      <c r="M15" s="134">
        <v>0</v>
      </c>
      <c r="N15" s="135"/>
      <c r="O15" s="134">
        <v>0</v>
      </c>
    </row>
    <row r="16" spans="1:15" ht="23.1" customHeight="1" x14ac:dyDescent="0.45">
      <c r="C16" s="128" t="s">
        <v>88</v>
      </c>
      <c r="F16" s="129"/>
      <c r="G16" s="132"/>
      <c r="H16" s="133"/>
      <c r="I16" s="134">
        <v>-24750000</v>
      </c>
      <c r="J16" s="135"/>
      <c r="K16" s="134">
        <v>-6000000</v>
      </c>
      <c r="L16" s="135"/>
      <c r="M16" s="134">
        <v>-892928444</v>
      </c>
      <c r="N16" s="135"/>
      <c r="O16" s="134">
        <v>-477494913</v>
      </c>
    </row>
    <row r="17" spans="2:15" ht="23.1" customHeight="1" x14ac:dyDescent="0.45">
      <c r="C17" s="128" t="s">
        <v>183</v>
      </c>
      <c r="F17" s="129"/>
      <c r="G17" s="132"/>
      <c r="H17" s="133"/>
      <c r="I17" s="134">
        <v>-57315</v>
      </c>
      <c r="J17" s="135"/>
      <c r="K17" s="134">
        <v>-57315</v>
      </c>
      <c r="L17" s="135"/>
      <c r="M17" s="134">
        <v>0</v>
      </c>
      <c r="N17" s="135"/>
      <c r="O17" s="134">
        <v>0</v>
      </c>
    </row>
    <row r="18" spans="2:15" ht="23.1" customHeight="1" x14ac:dyDescent="0.45">
      <c r="C18" s="128" t="s">
        <v>63</v>
      </c>
      <c r="F18" s="129"/>
      <c r="G18" s="132"/>
      <c r="H18" s="133"/>
      <c r="I18" s="134">
        <v>4191155</v>
      </c>
      <c r="J18" s="135"/>
      <c r="K18" s="134">
        <v>4526136</v>
      </c>
      <c r="L18" s="135"/>
      <c r="M18" s="134">
        <v>635958</v>
      </c>
      <c r="N18" s="135"/>
      <c r="O18" s="134">
        <v>54593</v>
      </c>
    </row>
    <row r="19" spans="2:15" ht="23.1" customHeight="1" x14ac:dyDescent="0.45">
      <c r="C19" s="128" t="s">
        <v>184</v>
      </c>
      <c r="F19" s="129"/>
      <c r="G19" s="132"/>
      <c r="H19" s="133"/>
      <c r="I19" s="134">
        <v>-77986246</v>
      </c>
      <c r="J19" s="135"/>
      <c r="K19" s="134">
        <v>72246172</v>
      </c>
      <c r="L19" s="135"/>
      <c r="M19" s="134">
        <v>0</v>
      </c>
      <c r="N19" s="135"/>
      <c r="O19" s="134">
        <v>0</v>
      </c>
    </row>
    <row r="20" spans="2:15" ht="23.1" customHeight="1" x14ac:dyDescent="0.45">
      <c r="C20" s="128" t="s">
        <v>185</v>
      </c>
      <c r="F20" s="129"/>
      <c r="G20" s="132"/>
      <c r="H20" s="133"/>
      <c r="I20" s="134">
        <v>0</v>
      </c>
      <c r="J20" s="135"/>
      <c r="K20" s="134">
        <v>2493487</v>
      </c>
      <c r="L20" s="135"/>
      <c r="M20" s="134">
        <v>0</v>
      </c>
      <c r="N20" s="135"/>
      <c r="O20" s="134">
        <v>0</v>
      </c>
    </row>
    <row r="21" spans="2:15" ht="23.1" customHeight="1" x14ac:dyDescent="0.45">
      <c r="C21" s="128" t="s">
        <v>186</v>
      </c>
      <c r="F21" s="129"/>
      <c r="G21" s="132"/>
      <c r="H21" s="133"/>
      <c r="I21" s="134">
        <v>1701065</v>
      </c>
      <c r="J21" s="135"/>
      <c r="K21" s="134">
        <v>-1975896</v>
      </c>
      <c r="L21" s="135"/>
      <c r="M21" s="134">
        <v>0</v>
      </c>
      <c r="N21" s="135"/>
      <c r="O21" s="134">
        <v>0</v>
      </c>
    </row>
    <row r="22" spans="2:15" ht="23.1" customHeight="1" x14ac:dyDescent="0.45">
      <c r="C22" s="128" t="s">
        <v>187</v>
      </c>
      <c r="F22" s="129"/>
      <c r="G22" s="132"/>
      <c r="H22" s="133"/>
      <c r="I22" s="134">
        <v>20959808</v>
      </c>
      <c r="J22" s="135"/>
      <c r="K22" s="134">
        <v>-24105528</v>
      </c>
      <c r="L22" s="135"/>
      <c r="M22" s="134">
        <v>0</v>
      </c>
      <c r="N22" s="135"/>
      <c r="O22" s="134">
        <v>0</v>
      </c>
    </row>
    <row r="23" spans="2:15" ht="23.1" customHeight="1" x14ac:dyDescent="0.45">
      <c r="C23" s="128" t="s">
        <v>188</v>
      </c>
      <c r="F23" s="129"/>
      <c r="G23" s="132"/>
      <c r="H23" s="133"/>
      <c r="I23" s="134">
        <v>-7632369</v>
      </c>
      <c r="J23" s="135"/>
      <c r="K23" s="134">
        <v>-6778086</v>
      </c>
      <c r="L23" s="135"/>
      <c r="M23" s="134">
        <v>0</v>
      </c>
      <c r="N23" s="135"/>
      <c r="O23" s="134">
        <v>0</v>
      </c>
    </row>
    <row r="24" spans="2:15" ht="23.1" customHeight="1" x14ac:dyDescent="0.45">
      <c r="C24" s="128" t="s">
        <v>189</v>
      </c>
      <c r="F24" s="129"/>
      <c r="G24" s="132"/>
      <c r="H24" s="133"/>
      <c r="I24" s="134">
        <v>-10395377</v>
      </c>
      <c r="J24" s="135"/>
      <c r="K24" s="134">
        <v>2790508</v>
      </c>
      <c r="L24" s="135"/>
      <c r="M24" s="134">
        <v>-167563</v>
      </c>
      <c r="N24" s="135"/>
      <c r="O24" s="134">
        <v>0</v>
      </c>
    </row>
    <row r="25" spans="2:15" ht="23.1" customHeight="1" x14ac:dyDescent="0.45">
      <c r="C25" s="128" t="s">
        <v>190</v>
      </c>
      <c r="F25" s="129"/>
      <c r="G25" s="132"/>
      <c r="H25" s="133"/>
      <c r="I25" s="134">
        <v>-2578310</v>
      </c>
      <c r="J25" s="135"/>
      <c r="K25" s="134">
        <v>-4797842</v>
      </c>
      <c r="L25" s="135"/>
      <c r="M25" s="134">
        <v>-10479457</v>
      </c>
      <c r="N25" s="135"/>
      <c r="O25" s="134">
        <v>-12742194</v>
      </c>
    </row>
    <row r="26" spans="2:15" ht="21" customHeight="1" x14ac:dyDescent="0.45">
      <c r="C26" s="128" t="s">
        <v>105</v>
      </c>
      <c r="F26" s="129"/>
      <c r="G26" s="132"/>
      <c r="H26" s="133"/>
      <c r="I26" s="136">
        <v>67048107</v>
      </c>
      <c r="J26" s="135"/>
      <c r="K26" s="136">
        <v>57994464</v>
      </c>
      <c r="L26" s="135"/>
      <c r="M26" s="136">
        <v>8524182</v>
      </c>
      <c r="N26" s="135"/>
      <c r="O26" s="137">
        <v>2296040</v>
      </c>
    </row>
    <row r="27" spans="2:15" ht="21" customHeight="1" x14ac:dyDescent="0.45">
      <c r="B27" s="128" t="s">
        <v>191</v>
      </c>
      <c r="F27" s="129"/>
      <c r="G27" s="132"/>
      <c r="H27" s="133"/>
      <c r="I27" s="134"/>
      <c r="J27" s="135"/>
      <c r="K27" s="134"/>
      <c r="L27" s="135"/>
      <c r="M27" s="134"/>
      <c r="N27" s="135"/>
      <c r="O27" s="134"/>
    </row>
    <row r="28" spans="2:15" ht="21" customHeight="1" x14ac:dyDescent="0.45">
      <c r="C28" s="128" t="s">
        <v>192</v>
      </c>
      <c r="F28" s="129"/>
      <c r="G28" s="132"/>
      <c r="H28" s="133"/>
      <c r="I28" s="134">
        <f>ROUND(SUM(I8:I26),0)</f>
        <v>547784913</v>
      </c>
      <c r="J28" s="135"/>
      <c r="K28" s="134">
        <f>ROUND(SUM(K8:K26),0)</f>
        <v>517278174</v>
      </c>
      <c r="L28" s="135"/>
      <c r="M28" s="134">
        <f>ROUND(SUM(M8:M26),0)</f>
        <v>27904308</v>
      </c>
      <c r="N28" s="135"/>
      <c r="O28" s="134">
        <f>ROUND(SUM(O8:O26),0)</f>
        <v>4345393</v>
      </c>
    </row>
    <row r="29" spans="2:15" ht="23.1" customHeight="1" x14ac:dyDescent="0.45">
      <c r="B29" s="128" t="s">
        <v>193</v>
      </c>
      <c r="F29" s="129"/>
      <c r="G29" s="132"/>
      <c r="H29" s="133"/>
      <c r="I29" s="134"/>
      <c r="J29" s="135"/>
      <c r="K29" s="134"/>
      <c r="L29" s="135"/>
      <c r="M29" s="134"/>
      <c r="N29" s="135"/>
      <c r="O29" s="134"/>
    </row>
    <row r="30" spans="2:15" ht="23.1" customHeight="1" x14ac:dyDescent="0.45">
      <c r="C30" s="128" t="s">
        <v>194</v>
      </c>
      <c r="F30" s="129"/>
      <c r="G30" s="132"/>
      <c r="H30" s="133"/>
      <c r="I30" s="134">
        <v>121505493</v>
      </c>
      <c r="J30" s="135"/>
      <c r="K30" s="134">
        <v>162769552</v>
      </c>
      <c r="L30" s="135"/>
      <c r="M30" s="134">
        <v>90131110</v>
      </c>
      <c r="N30" s="135"/>
      <c r="O30" s="134">
        <v>-41933683</v>
      </c>
    </row>
    <row r="31" spans="2:15" ht="23.1" customHeight="1" x14ac:dyDescent="0.45">
      <c r="C31" s="128" t="s">
        <v>195</v>
      </c>
      <c r="F31" s="129"/>
      <c r="G31" s="132"/>
      <c r="H31" s="133"/>
      <c r="I31" s="134">
        <v>593254743</v>
      </c>
      <c r="J31" s="135"/>
      <c r="K31" s="134">
        <v>-307982878</v>
      </c>
      <c r="L31" s="135"/>
      <c r="M31" s="134">
        <v>0</v>
      </c>
      <c r="N31" s="135"/>
      <c r="O31" s="134">
        <v>0</v>
      </c>
    </row>
    <row r="32" spans="2:15" ht="23.1" customHeight="1" x14ac:dyDescent="0.45">
      <c r="C32" s="128" t="s">
        <v>18</v>
      </c>
      <c r="F32" s="129"/>
      <c r="G32" s="132"/>
      <c r="H32" s="133"/>
      <c r="I32" s="134">
        <v>7657859</v>
      </c>
      <c r="J32" s="135"/>
      <c r="K32" s="134">
        <v>-8328985</v>
      </c>
      <c r="L32" s="135"/>
      <c r="M32" s="134">
        <v>0</v>
      </c>
      <c r="N32" s="135"/>
      <c r="O32" s="134">
        <v>0</v>
      </c>
    </row>
    <row r="33" spans="1:15" ht="23.1" customHeight="1" x14ac:dyDescent="0.45">
      <c r="C33" s="128" t="s">
        <v>21</v>
      </c>
      <c r="F33" s="129"/>
      <c r="G33" s="132"/>
      <c r="H33" s="133"/>
      <c r="I33" s="134">
        <v>4929406</v>
      </c>
      <c r="J33" s="135"/>
      <c r="K33" s="134">
        <v>-11819946</v>
      </c>
      <c r="L33" s="135"/>
      <c r="M33" s="134">
        <v>61876</v>
      </c>
      <c r="N33" s="135"/>
      <c r="O33" s="134">
        <v>-660973</v>
      </c>
    </row>
    <row r="34" spans="1:15" ht="23.1" customHeight="1" x14ac:dyDescent="0.45">
      <c r="C34" s="128" t="s">
        <v>38</v>
      </c>
      <c r="F34" s="129"/>
      <c r="G34" s="132"/>
      <c r="H34" s="133"/>
      <c r="I34" s="134">
        <v>606120</v>
      </c>
      <c r="J34" s="135"/>
      <c r="K34" s="134">
        <v>-19814520</v>
      </c>
      <c r="L34" s="135"/>
      <c r="M34" s="134">
        <v>-685800</v>
      </c>
      <c r="N34" s="135"/>
      <c r="O34" s="134">
        <v>-57000</v>
      </c>
    </row>
    <row r="35" spans="1:15" ht="23.1" customHeight="1" x14ac:dyDescent="0.45">
      <c r="B35" s="128" t="s">
        <v>196</v>
      </c>
      <c r="F35" s="129"/>
      <c r="G35" s="132"/>
      <c r="H35" s="133"/>
      <c r="I35" s="134"/>
      <c r="J35" s="135"/>
      <c r="K35" s="134"/>
      <c r="L35" s="135"/>
      <c r="M35" s="134"/>
      <c r="N35" s="135"/>
      <c r="O35" s="134"/>
    </row>
    <row r="36" spans="1:15" ht="23.1" customHeight="1" x14ac:dyDescent="0.45">
      <c r="C36" s="128" t="s">
        <v>197</v>
      </c>
      <c r="F36" s="129"/>
      <c r="G36" s="132"/>
      <c r="H36" s="133"/>
      <c r="I36" s="134">
        <v>-98444831</v>
      </c>
      <c r="J36" s="135"/>
      <c r="K36" s="134">
        <v>352714443</v>
      </c>
      <c r="L36" s="135"/>
      <c r="M36" s="134">
        <v>3973847</v>
      </c>
      <c r="N36" s="135"/>
      <c r="O36" s="134">
        <v>7102031</v>
      </c>
    </row>
    <row r="37" spans="1:15" ht="22.9" customHeight="1" x14ac:dyDescent="0.45">
      <c r="C37" s="128" t="s">
        <v>56</v>
      </c>
      <c r="F37" s="129"/>
      <c r="G37" s="132"/>
      <c r="H37" s="133"/>
      <c r="I37" s="135">
        <v>-3622707</v>
      </c>
      <c r="J37" s="135"/>
      <c r="K37" s="135">
        <v>-62559698</v>
      </c>
      <c r="L37" s="135"/>
      <c r="M37" s="135">
        <v>-1591050</v>
      </c>
      <c r="N37" s="135"/>
      <c r="O37" s="135">
        <v>2288929</v>
      </c>
    </row>
    <row r="38" spans="1:15" ht="22.9" customHeight="1" x14ac:dyDescent="0.45">
      <c r="D38" s="128" t="s">
        <v>198</v>
      </c>
      <c r="F38" s="129"/>
      <c r="G38" s="132"/>
      <c r="H38" s="133"/>
      <c r="I38" s="138">
        <f>ROUND(SUM(I28:I37),0)</f>
        <v>1173670996</v>
      </c>
      <c r="J38" s="135"/>
      <c r="K38" s="138">
        <f>ROUND(SUM(K28:K37),0)</f>
        <v>622256142</v>
      </c>
      <c r="L38" s="135"/>
      <c r="M38" s="138">
        <f>ROUND(SUM(M28:M37),0)</f>
        <v>119794291</v>
      </c>
      <c r="N38" s="135"/>
      <c r="O38" s="138">
        <f>ROUND(SUM(O28:O37),0)</f>
        <v>-28915303</v>
      </c>
    </row>
    <row r="39" spans="1:15" ht="23.1" customHeight="1" x14ac:dyDescent="0.45">
      <c r="C39" s="128" t="s">
        <v>199</v>
      </c>
      <c r="F39" s="129"/>
      <c r="G39" s="132"/>
      <c r="H39" s="133"/>
      <c r="I39" s="134">
        <v>0</v>
      </c>
      <c r="J39" s="135"/>
      <c r="K39" s="134">
        <v>0</v>
      </c>
      <c r="L39" s="135"/>
      <c r="M39" s="134">
        <v>754307750</v>
      </c>
      <c r="N39" s="135"/>
      <c r="O39" s="134">
        <v>477494913</v>
      </c>
    </row>
    <row r="40" spans="1:15" ht="23.1" customHeight="1" x14ac:dyDescent="0.45">
      <c r="C40" s="128" t="s">
        <v>200</v>
      </c>
      <c r="F40" s="129"/>
      <c r="G40" s="132"/>
      <c r="H40" s="133"/>
      <c r="I40" s="134">
        <v>-11338386</v>
      </c>
      <c r="J40" s="135"/>
      <c r="K40" s="134">
        <v>-1312559</v>
      </c>
      <c r="L40" s="135"/>
      <c r="M40" s="134">
        <v>0</v>
      </c>
      <c r="N40" s="135"/>
      <c r="O40" s="134">
        <v>0</v>
      </c>
    </row>
    <row r="41" spans="1:15" ht="23.1" customHeight="1" x14ac:dyDescent="0.45">
      <c r="C41" s="128" t="s">
        <v>201</v>
      </c>
      <c r="F41" s="129"/>
      <c r="G41" s="132"/>
      <c r="H41" s="133"/>
      <c r="I41" s="134">
        <v>-28031166</v>
      </c>
      <c r="J41" s="135"/>
      <c r="K41" s="134">
        <v>-68659573</v>
      </c>
      <c r="L41" s="135"/>
      <c r="M41" s="134">
        <v>-4835940</v>
      </c>
      <c r="N41" s="135"/>
      <c r="O41" s="134">
        <v>-2525256</v>
      </c>
    </row>
    <row r="42" spans="1:15" ht="22.9" customHeight="1" x14ac:dyDescent="0.45">
      <c r="C42" s="128" t="s">
        <v>202</v>
      </c>
      <c r="F42" s="129"/>
      <c r="G42" s="132"/>
      <c r="H42" s="133"/>
      <c r="I42" s="134">
        <v>723160</v>
      </c>
      <c r="J42" s="135"/>
      <c r="K42" s="134">
        <v>2420466</v>
      </c>
      <c r="L42" s="135"/>
      <c r="M42" s="134">
        <v>0</v>
      </c>
      <c r="N42" s="135"/>
      <c r="O42" s="134">
        <v>0</v>
      </c>
    </row>
    <row r="43" spans="1:15" ht="22.9" customHeight="1" x14ac:dyDescent="0.45">
      <c r="D43" s="128" t="s">
        <v>203</v>
      </c>
      <c r="F43" s="129"/>
      <c r="G43" s="132"/>
      <c r="H43" s="133"/>
      <c r="I43" s="139">
        <f>SUM(I38:I42)</f>
        <v>1135024604</v>
      </c>
      <c r="J43" s="135"/>
      <c r="K43" s="139">
        <f>SUM(K38:K42)</f>
        <v>554704476</v>
      </c>
      <c r="L43" s="135"/>
      <c r="M43" s="139">
        <f>SUM(M38:M42)</f>
        <v>869266101</v>
      </c>
      <c r="N43" s="135"/>
      <c r="O43" s="139">
        <f>ROUND(SUM(O38:O42),0)</f>
        <v>446054354</v>
      </c>
    </row>
    <row r="44" spans="1:15" x14ac:dyDescent="0.45">
      <c r="F44" s="129"/>
      <c r="G44" s="132"/>
      <c r="H44" s="133"/>
      <c r="I44" s="135"/>
      <c r="J44" s="135"/>
      <c r="K44" s="135"/>
      <c r="L44" s="135"/>
      <c r="M44" s="135"/>
      <c r="N44" s="135"/>
      <c r="O44" s="135"/>
    </row>
    <row r="45" spans="1:15" x14ac:dyDescent="0.45">
      <c r="F45" s="129"/>
      <c r="G45" s="132"/>
      <c r="H45" s="133"/>
      <c r="I45" s="135"/>
      <c r="J45" s="135"/>
      <c r="K45" s="135"/>
      <c r="L45" s="135"/>
      <c r="M45" s="135"/>
      <c r="N45" s="135"/>
      <c r="O45" s="135"/>
    </row>
    <row r="46" spans="1:15" x14ac:dyDescent="0.45">
      <c r="F46" s="129"/>
      <c r="G46" s="132"/>
      <c r="H46" s="133"/>
      <c r="I46" s="135"/>
      <c r="J46" s="135"/>
      <c r="K46" s="135"/>
      <c r="L46" s="135"/>
      <c r="M46" s="135"/>
      <c r="N46" s="135"/>
      <c r="O46" s="135"/>
    </row>
    <row r="47" spans="1:15" ht="21" customHeight="1" x14ac:dyDescent="0.45">
      <c r="A47" s="38" t="s">
        <v>0</v>
      </c>
      <c r="B47" s="38"/>
      <c r="C47" s="38"/>
      <c r="D47" s="38"/>
      <c r="E47" s="38"/>
      <c r="F47" s="38"/>
      <c r="G47" s="38"/>
      <c r="H47" s="38"/>
      <c r="I47" s="140"/>
      <c r="J47" s="141"/>
      <c r="K47" s="141"/>
      <c r="L47" s="141"/>
      <c r="M47" s="141"/>
      <c r="N47" s="141"/>
      <c r="O47" s="141"/>
    </row>
    <row r="48" spans="1:15" ht="21" customHeight="1" x14ac:dyDescent="0.45">
      <c r="A48" s="38" t="s">
        <v>175</v>
      </c>
      <c r="B48" s="38"/>
      <c r="C48" s="38"/>
      <c r="D48" s="38"/>
      <c r="E48" s="38"/>
      <c r="F48" s="38"/>
      <c r="G48" s="38"/>
      <c r="H48" s="38"/>
      <c r="I48" s="140"/>
      <c r="J48" s="141"/>
      <c r="K48" s="141"/>
      <c r="L48" s="141"/>
      <c r="M48" s="142"/>
      <c r="N48" s="141"/>
      <c r="O48" s="142"/>
    </row>
    <row r="49" spans="1:15" ht="21" customHeight="1" x14ac:dyDescent="0.45">
      <c r="A49" s="1" t="s">
        <v>83</v>
      </c>
      <c r="B49" s="38"/>
      <c r="C49" s="38"/>
      <c r="D49" s="38"/>
      <c r="E49" s="38"/>
      <c r="F49" s="38"/>
      <c r="G49" s="38"/>
      <c r="H49" s="38"/>
      <c r="I49" s="140"/>
      <c r="J49" s="141"/>
      <c r="K49" s="140"/>
      <c r="L49" s="141"/>
      <c r="M49" s="142"/>
      <c r="N49" s="141"/>
      <c r="O49" s="142"/>
    </row>
    <row r="50" spans="1:15" x14ac:dyDescent="0.45">
      <c r="A50" s="127"/>
      <c r="B50" s="127"/>
      <c r="C50" s="127"/>
      <c r="D50" s="127"/>
      <c r="E50" s="127"/>
      <c r="F50" s="127"/>
      <c r="G50" s="127"/>
      <c r="H50" s="127"/>
      <c r="I50" s="160" t="s">
        <v>3</v>
      </c>
      <c r="J50" s="160"/>
      <c r="K50" s="160"/>
      <c r="L50" s="160"/>
      <c r="M50" s="160"/>
      <c r="N50" s="160"/>
      <c r="O50" s="160"/>
    </row>
    <row r="51" spans="1:15" x14ac:dyDescent="0.45">
      <c r="F51" s="129"/>
      <c r="I51" s="160" t="s">
        <v>4</v>
      </c>
      <c r="J51" s="160"/>
      <c r="K51" s="160"/>
      <c r="M51" s="160" t="s">
        <v>5</v>
      </c>
      <c r="N51" s="160"/>
      <c r="O51" s="160"/>
    </row>
    <row r="52" spans="1:15" x14ac:dyDescent="0.45">
      <c r="F52" s="129"/>
      <c r="I52" s="130">
        <v>2566</v>
      </c>
      <c r="J52" s="43"/>
      <c r="K52" s="130">
        <v>2565</v>
      </c>
      <c r="M52" s="130">
        <v>2566</v>
      </c>
      <c r="N52" s="43"/>
      <c r="O52" s="130">
        <v>2565</v>
      </c>
    </row>
    <row r="53" spans="1:15" ht="22.15" customHeight="1" x14ac:dyDescent="0.45">
      <c r="A53" s="131" t="s">
        <v>204</v>
      </c>
      <c r="F53" s="129"/>
      <c r="G53" s="132"/>
      <c r="H53" s="133"/>
      <c r="I53" s="143"/>
      <c r="J53" s="143"/>
      <c r="K53" s="143"/>
      <c r="L53" s="143"/>
      <c r="M53" s="143"/>
      <c r="N53" s="143"/>
      <c r="O53" s="143"/>
    </row>
    <row r="54" spans="1:15" ht="23.1" customHeight="1" x14ac:dyDescent="0.45">
      <c r="C54" s="128" t="s">
        <v>205</v>
      </c>
      <c r="F54" s="129"/>
      <c r="G54" s="132"/>
      <c r="H54" s="133"/>
      <c r="I54" s="134">
        <v>300729000</v>
      </c>
      <c r="J54" s="135"/>
      <c r="K54" s="134">
        <v>-39367734</v>
      </c>
      <c r="L54" s="135"/>
      <c r="M54" s="134">
        <v>0</v>
      </c>
      <c r="N54" s="135"/>
      <c r="O54" s="134">
        <v>0</v>
      </c>
    </row>
    <row r="55" spans="1:15" ht="23.1" customHeight="1" x14ac:dyDescent="0.45">
      <c r="C55" s="128" t="s">
        <v>206</v>
      </c>
      <c r="F55" s="129"/>
      <c r="G55" s="132"/>
      <c r="H55" s="133"/>
      <c r="I55" s="134">
        <v>0</v>
      </c>
      <c r="J55" s="135"/>
      <c r="K55" s="134">
        <v>324416274</v>
      </c>
      <c r="L55" s="135"/>
      <c r="M55" s="134">
        <v>263427957</v>
      </c>
      <c r="N55" s="135"/>
      <c r="O55" s="134">
        <v>409913053</v>
      </c>
    </row>
    <row r="56" spans="1:15" ht="23.1" customHeight="1" x14ac:dyDescent="0.45">
      <c r="C56" s="128" t="s">
        <v>207</v>
      </c>
      <c r="F56" s="129"/>
      <c r="G56" s="132"/>
      <c r="H56" s="133"/>
      <c r="I56" s="134">
        <v>0</v>
      </c>
      <c r="J56" s="135"/>
      <c r="K56" s="134">
        <v>-152000000</v>
      </c>
      <c r="L56" s="135"/>
      <c r="M56" s="134">
        <v>-615000000</v>
      </c>
      <c r="N56" s="135"/>
      <c r="O56" s="134">
        <v>-362000000</v>
      </c>
    </row>
    <row r="57" spans="1:15" ht="23.1" customHeight="1" x14ac:dyDescent="0.45">
      <c r="C57" s="128" t="s">
        <v>208</v>
      </c>
      <c r="F57" s="129"/>
      <c r="G57" s="132"/>
      <c r="H57" s="133"/>
      <c r="I57" s="134">
        <v>0</v>
      </c>
      <c r="J57" s="135"/>
      <c r="K57" s="134">
        <v>-2350000</v>
      </c>
      <c r="L57" s="135"/>
      <c r="M57" s="134">
        <v>0</v>
      </c>
      <c r="N57" s="135"/>
      <c r="O57" s="134">
        <v>0</v>
      </c>
    </row>
    <row r="58" spans="1:15" ht="23.1" customHeight="1" x14ac:dyDescent="0.45">
      <c r="C58" s="128" t="s">
        <v>209</v>
      </c>
      <c r="F58" s="129"/>
      <c r="G58" s="132"/>
      <c r="H58" s="133"/>
      <c r="I58" s="134">
        <v>-218711785</v>
      </c>
      <c r="J58" s="135"/>
      <c r="K58" s="134">
        <v>-81601652</v>
      </c>
      <c r="L58" s="135"/>
      <c r="M58" s="134">
        <v>-6106981</v>
      </c>
      <c r="N58" s="135"/>
      <c r="O58" s="134">
        <v>-11176487</v>
      </c>
    </row>
    <row r="59" spans="1:15" ht="23.1" customHeight="1" x14ac:dyDescent="0.45">
      <c r="C59" s="128" t="s">
        <v>210</v>
      </c>
      <c r="F59" s="129"/>
      <c r="G59" s="132"/>
      <c r="H59" s="133"/>
      <c r="I59" s="134">
        <v>-8645799</v>
      </c>
      <c r="J59" s="135"/>
      <c r="K59" s="134">
        <v>-3426363</v>
      </c>
      <c r="L59" s="135"/>
      <c r="M59" s="134">
        <v>-54000</v>
      </c>
      <c r="N59" s="135"/>
      <c r="O59" s="134">
        <v>-3741500</v>
      </c>
    </row>
    <row r="60" spans="1:15" ht="23.1" customHeight="1" x14ac:dyDescent="0.45">
      <c r="C60" s="128" t="s">
        <v>211</v>
      </c>
      <c r="F60" s="129"/>
      <c r="G60" s="132"/>
      <c r="H60" s="133"/>
      <c r="I60" s="134">
        <v>46575711</v>
      </c>
      <c r="J60" s="135"/>
      <c r="K60" s="134">
        <v>50396470</v>
      </c>
      <c r="L60" s="135"/>
      <c r="M60" s="134">
        <v>602853</v>
      </c>
      <c r="N60" s="135"/>
      <c r="O60" s="134">
        <v>0</v>
      </c>
    </row>
    <row r="61" spans="1:15" x14ac:dyDescent="0.45">
      <c r="C61" s="128" t="s">
        <v>212</v>
      </c>
      <c r="F61" s="129"/>
      <c r="G61" s="132"/>
      <c r="H61" s="133"/>
      <c r="I61" s="134">
        <v>5575722</v>
      </c>
      <c r="J61" s="135"/>
      <c r="K61" s="134">
        <v>316090720</v>
      </c>
      <c r="L61" s="135"/>
      <c r="M61" s="134">
        <v>5306916</v>
      </c>
      <c r="N61" s="135"/>
      <c r="O61" s="134">
        <v>314859595</v>
      </c>
    </row>
    <row r="62" spans="1:15" s="144" customFormat="1" x14ac:dyDescent="0.45">
      <c r="A62" s="128"/>
      <c r="B62" s="128"/>
      <c r="C62" s="128" t="s">
        <v>199</v>
      </c>
      <c r="D62" s="128"/>
      <c r="E62" s="128"/>
      <c r="F62" s="129"/>
      <c r="G62" s="132"/>
      <c r="H62" s="133"/>
      <c r="I62" s="134">
        <v>22783143</v>
      </c>
      <c r="J62" s="135"/>
      <c r="K62" s="134">
        <v>6000000</v>
      </c>
      <c r="L62" s="135"/>
      <c r="M62" s="134">
        <v>0</v>
      </c>
      <c r="N62" s="135"/>
      <c r="O62" s="134">
        <v>0</v>
      </c>
    </row>
    <row r="63" spans="1:15" x14ac:dyDescent="0.45">
      <c r="C63" s="128" t="s">
        <v>213</v>
      </c>
      <c r="F63" s="129"/>
      <c r="G63" s="132"/>
      <c r="H63" s="133"/>
      <c r="I63" s="134">
        <v>-1297874</v>
      </c>
      <c r="J63" s="135"/>
      <c r="K63" s="134">
        <v>-1813018</v>
      </c>
      <c r="L63" s="135"/>
      <c r="M63" s="134">
        <v>0</v>
      </c>
      <c r="N63" s="135"/>
      <c r="O63" s="134">
        <v>-1843750</v>
      </c>
    </row>
    <row r="64" spans="1:15" x14ac:dyDescent="0.45">
      <c r="C64" s="128" t="s">
        <v>214</v>
      </c>
      <c r="F64" s="129"/>
      <c r="G64" s="132"/>
      <c r="H64" s="133"/>
      <c r="I64" s="134">
        <v>0</v>
      </c>
      <c r="J64" s="135"/>
      <c r="K64" s="134">
        <v>-114527645</v>
      </c>
      <c r="L64" s="135"/>
      <c r="M64" s="134">
        <v>0</v>
      </c>
      <c r="N64" s="135"/>
      <c r="O64" s="134">
        <v>-114527645</v>
      </c>
    </row>
    <row r="65" spans="1:15" ht="23.1" customHeight="1" x14ac:dyDescent="0.45">
      <c r="C65" s="145" t="s">
        <v>215</v>
      </c>
      <c r="F65" s="129"/>
      <c r="G65" s="132"/>
      <c r="H65" s="133"/>
      <c r="I65" s="134">
        <v>0</v>
      </c>
      <c r="J65" s="135"/>
      <c r="K65" s="134">
        <v>500000</v>
      </c>
      <c r="L65" s="135"/>
      <c r="M65" s="134">
        <v>0</v>
      </c>
      <c r="N65" s="135"/>
      <c r="O65" s="134">
        <v>500000</v>
      </c>
    </row>
    <row r="66" spans="1:15" ht="23.1" customHeight="1" x14ac:dyDescent="0.45">
      <c r="C66" s="145" t="s">
        <v>216</v>
      </c>
      <c r="F66" s="129"/>
      <c r="G66" s="132"/>
      <c r="H66" s="133"/>
      <c r="I66" s="134">
        <v>-126855985</v>
      </c>
      <c r="J66" s="135"/>
      <c r="K66" s="134">
        <v>0</v>
      </c>
      <c r="L66" s="135"/>
      <c r="M66" s="134">
        <v>-126855985</v>
      </c>
      <c r="N66" s="135"/>
      <c r="O66" s="134">
        <v>0</v>
      </c>
    </row>
    <row r="67" spans="1:15" ht="23.1" customHeight="1" x14ac:dyDescent="0.45">
      <c r="D67" s="128" t="s">
        <v>217</v>
      </c>
      <c r="F67" s="129"/>
      <c r="G67" s="132"/>
      <c r="H67" s="133"/>
      <c r="I67" s="139">
        <f>ROUND(SUM(I54:I66),0)</f>
        <v>20152133</v>
      </c>
      <c r="J67" s="135"/>
      <c r="K67" s="139">
        <f>ROUND(SUM(K54:K66),0)</f>
        <v>302317052</v>
      </c>
      <c r="L67" s="135"/>
      <c r="M67" s="139">
        <f>ROUND(SUM(M54:M66),0)</f>
        <v>-478679240</v>
      </c>
      <c r="N67" s="135"/>
      <c r="O67" s="139">
        <f>ROUND(SUM(O54:O66),0)</f>
        <v>231983266</v>
      </c>
    </row>
    <row r="68" spans="1:15" ht="23.1" customHeight="1" x14ac:dyDescent="0.45">
      <c r="A68" s="131" t="s">
        <v>218</v>
      </c>
      <c r="F68" s="129"/>
      <c r="G68" s="146"/>
      <c r="H68" s="133"/>
      <c r="I68" s="134"/>
      <c r="J68" s="135"/>
      <c r="K68" s="134"/>
      <c r="L68" s="135"/>
      <c r="M68" s="134"/>
      <c r="N68" s="135"/>
      <c r="O68" s="134"/>
    </row>
    <row r="69" spans="1:15" ht="23.1" customHeight="1" x14ac:dyDescent="0.45">
      <c r="C69" s="147" t="s">
        <v>219</v>
      </c>
      <c r="D69" s="148"/>
      <c r="F69" s="129"/>
      <c r="G69" s="132"/>
      <c r="H69" s="133"/>
      <c r="I69" s="149">
        <v>-842072561</v>
      </c>
      <c r="J69" s="135"/>
      <c r="K69" s="149">
        <v>297068183</v>
      </c>
      <c r="L69" s="135"/>
      <c r="M69" s="149">
        <v>0</v>
      </c>
      <c r="N69" s="135"/>
      <c r="O69" s="134">
        <v>0</v>
      </c>
    </row>
    <row r="70" spans="1:15" ht="23.1" customHeight="1" x14ac:dyDescent="0.45">
      <c r="C70" s="147" t="s">
        <v>220</v>
      </c>
      <c r="D70" s="148"/>
      <c r="F70" s="129"/>
      <c r="G70" s="132"/>
      <c r="H70" s="133"/>
      <c r="I70" s="134">
        <v>0</v>
      </c>
      <c r="J70" s="135"/>
      <c r="K70" s="149">
        <v>0</v>
      </c>
      <c r="L70" s="135"/>
      <c r="M70" s="134">
        <v>460000000</v>
      </c>
      <c r="N70" s="135"/>
      <c r="O70" s="134">
        <v>152000000</v>
      </c>
    </row>
    <row r="71" spans="1:15" ht="23.1" customHeight="1" x14ac:dyDescent="0.45">
      <c r="C71" s="147" t="s">
        <v>221</v>
      </c>
      <c r="D71" s="148"/>
      <c r="F71" s="129"/>
      <c r="G71" s="132"/>
      <c r="H71" s="133"/>
      <c r="I71" s="134">
        <v>0</v>
      </c>
      <c r="J71" s="135"/>
      <c r="K71" s="149">
        <v>-14463716</v>
      </c>
      <c r="L71" s="135"/>
      <c r="M71" s="134">
        <v>-200000000</v>
      </c>
      <c r="N71" s="135"/>
      <c r="O71" s="134">
        <v>-234055412</v>
      </c>
    </row>
    <row r="72" spans="1:15" ht="23.1" customHeight="1" x14ac:dyDescent="0.45">
      <c r="C72" s="147" t="s">
        <v>222</v>
      </c>
      <c r="D72" s="148"/>
      <c r="F72" s="129"/>
      <c r="G72" s="132"/>
      <c r="H72" s="133"/>
      <c r="I72" s="149">
        <v>516000000</v>
      </c>
      <c r="J72" s="135"/>
      <c r="K72" s="149">
        <v>0</v>
      </c>
      <c r="L72" s="135"/>
      <c r="M72" s="149">
        <v>0</v>
      </c>
      <c r="N72" s="135"/>
      <c r="O72" s="134">
        <v>0</v>
      </c>
    </row>
    <row r="73" spans="1:15" ht="23.1" customHeight="1" x14ac:dyDescent="0.45">
      <c r="C73" s="147" t="s">
        <v>223</v>
      </c>
      <c r="D73" s="148"/>
      <c r="F73" s="129"/>
      <c r="G73" s="132"/>
      <c r="H73" s="133"/>
      <c r="I73" s="149">
        <v>-116000000</v>
      </c>
      <c r="J73" s="135"/>
      <c r="K73" s="149">
        <v>0</v>
      </c>
      <c r="L73" s="135"/>
      <c r="M73" s="149">
        <v>0</v>
      </c>
      <c r="N73" s="135"/>
      <c r="O73" s="134">
        <v>0</v>
      </c>
    </row>
    <row r="74" spans="1:15" ht="23.1" customHeight="1" x14ac:dyDescent="0.45">
      <c r="C74" s="147" t="s">
        <v>224</v>
      </c>
      <c r="D74" s="148"/>
      <c r="F74" s="129"/>
      <c r="G74" s="132"/>
      <c r="H74" s="133"/>
      <c r="I74" s="134">
        <v>-13259610</v>
      </c>
      <c r="J74" s="135"/>
      <c r="K74" s="149">
        <v>-11430563</v>
      </c>
      <c r="L74" s="135"/>
      <c r="M74" s="134">
        <v>-10756686</v>
      </c>
      <c r="N74" s="135"/>
      <c r="O74" s="134">
        <v>-4252829</v>
      </c>
    </row>
    <row r="75" spans="1:15" ht="23.1" customHeight="1" x14ac:dyDescent="0.45">
      <c r="C75" s="147" t="s">
        <v>225</v>
      </c>
      <c r="D75" s="148"/>
      <c r="F75" s="129"/>
      <c r="G75" s="132"/>
      <c r="H75" s="133"/>
      <c r="I75" s="134">
        <v>-61994472</v>
      </c>
      <c r="J75" s="135"/>
      <c r="K75" s="149">
        <v>-55354458</v>
      </c>
      <c r="L75" s="135"/>
      <c r="M75" s="134">
        <v>-81985857</v>
      </c>
      <c r="N75" s="135"/>
      <c r="O75" s="134">
        <v>-157662608</v>
      </c>
    </row>
    <row r="76" spans="1:15" ht="23.1" customHeight="1" x14ac:dyDescent="0.45">
      <c r="C76" s="147" t="s">
        <v>226</v>
      </c>
      <c r="D76" s="148"/>
      <c r="F76" s="129"/>
      <c r="G76" s="132"/>
      <c r="H76" s="133"/>
      <c r="I76" s="149">
        <v>-3000000</v>
      </c>
      <c r="J76" s="135"/>
      <c r="K76" s="149">
        <v>0</v>
      </c>
      <c r="L76" s="135"/>
      <c r="M76" s="149">
        <v>0</v>
      </c>
      <c r="N76" s="135"/>
      <c r="O76" s="134">
        <v>0</v>
      </c>
    </row>
    <row r="77" spans="1:15" ht="23.1" customHeight="1" x14ac:dyDescent="0.45">
      <c r="C77" s="128" t="s">
        <v>157</v>
      </c>
      <c r="D77" s="148"/>
      <c r="F77" s="129"/>
      <c r="G77" s="132"/>
      <c r="H77" s="133"/>
      <c r="I77" s="134">
        <v>-799853137</v>
      </c>
      <c r="J77" s="135"/>
      <c r="K77" s="134">
        <v>-452505087</v>
      </c>
      <c r="L77" s="135"/>
      <c r="M77" s="134">
        <v>-710156817</v>
      </c>
      <c r="N77" s="135"/>
      <c r="O77" s="134">
        <v>-430000000</v>
      </c>
    </row>
    <row r="78" spans="1:15" ht="23.1" customHeight="1" x14ac:dyDescent="0.45">
      <c r="C78" s="128" t="s">
        <v>227</v>
      </c>
      <c r="D78" s="148"/>
      <c r="F78" s="129"/>
      <c r="G78" s="132"/>
      <c r="H78" s="133"/>
      <c r="I78" s="134"/>
      <c r="J78" s="135"/>
      <c r="K78" s="134"/>
      <c r="L78" s="135"/>
      <c r="M78" s="134"/>
      <c r="N78" s="135"/>
      <c r="O78" s="134"/>
    </row>
    <row r="79" spans="1:15" ht="23.1" customHeight="1" x14ac:dyDescent="0.45">
      <c r="D79" s="128" t="s">
        <v>228</v>
      </c>
      <c r="F79" s="129"/>
      <c r="G79" s="132"/>
      <c r="H79" s="133"/>
      <c r="I79" s="134">
        <v>0</v>
      </c>
      <c r="J79" s="135"/>
      <c r="K79" s="134">
        <v>-650000000</v>
      </c>
      <c r="L79" s="135"/>
      <c r="M79" s="134">
        <v>0</v>
      </c>
      <c r="N79" s="135"/>
      <c r="O79" s="134">
        <v>0</v>
      </c>
    </row>
    <row r="80" spans="1:15" ht="23.1" customHeight="1" x14ac:dyDescent="0.45">
      <c r="C80" s="128" t="s">
        <v>229</v>
      </c>
      <c r="F80" s="129"/>
      <c r="G80" s="132"/>
      <c r="H80" s="133"/>
      <c r="I80" s="134">
        <v>160215500</v>
      </c>
      <c r="J80" s="135"/>
      <c r="K80" s="134">
        <v>0</v>
      </c>
      <c r="L80" s="135"/>
      <c r="M80" s="134">
        <v>160215500</v>
      </c>
      <c r="N80" s="135"/>
      <c r="O80" s="134">
        <v>0</v>
      </c>
    </row>
    <row r="81" spans="1:15" ht="23.1" customHeight="1" x14ac:dyDescent="0.45">
      <c r="D81" s="128" t="s">
        <v>230</v>
      </c>
      <c r="F81" s="129"/>
      <c r="G81" s="132"/>
      <c r="H81" s="133"/>
      <c r="I81" s="139">
        <f>SUM(I69:I80)</f>
        <v>-1159964280</v>
      </c>
      <c r="J81" s="135"/>
      <c r="K81" s="139">
        <f>SUM(K69:K80)</f>
        <v>-886685641</v>
      </c>
      <c r="L81" s="135"/>
      <c r="M81" s="139">
        <f>SUM(M69:M80)</f>
        <v>-382683860</v>
      </c>
      <c r="N81" s="135"/>
      <c r="O81" s="139">
        <f>SUM(O69:O80)</f>
        <v>-673970849</v>
      </c>
    </row>
    <row r="82" spans="1:15" ht="23.1" customHeight="1" x14ac:dyDescent="0.45">
      <c r="A82" s="128" t="s">
        <v>231</v>
      </c>
      <c r="F82" s="129"/>
      <c r="G82" s="132" t="s">
        <v>232</v>
      </c>
      <c r="H82" s="133"/>
      <c r="I82" s="134">
        <f>SUM(I81,I67,I43)</f>
        <v>-4787543</v>
      </c>
      <c r="J82" s="135"/>
      <c r="K82" s="134">
        <f>SUM(K81,K67,K43)</f>
        <v>-29664113</v>
      </c>
      <c r="L82" s="135"/>
      <c r="M82" s="134">
        <f>SUM(M81,M67,M43)</f>
        <v>7903001</v>
      </c>
      <c r="N82" s="135"/>
      <c r="O82" s="134">
        <f>ROUND(SUM(O81,O67,O43),0)</f>
        <v>4066771</v>
      </c>
    </row>
    <row r="83" spans="1:15" ht="23.1" customHeight="1" x14ac:dyDescent="0.45">
      <c r="A83" s="128" t="s">
        <v>233</v>
      </c>
      <c r="F83" s="129"/>
      <c r="G83" s="132"/>
      <c r="H83" s="133"/>
      <c r="I83" s="134">
        <v>145183625</v>
      </c>
      <c r="J83" s="135"/>
      <c r="K83" s="134">
        <v>174847738</v>
      </c>
      <c r="L83" s="135"/>
      <c r="M83" s="134">
        <v>6939264</v>
      </c>
      <c r="N83" s="135"/>
      <c r="O83" s="134">
        <v>2872493</v>
      </c>
    </row>
    <row r="84" spans="1:15" ht="23.1" customHeight="1" thickBot="1" x14ac:dyDescent="0.5">
      <c r="A84" s="128" t="s">
        <v>234</v>
      </c>
      <c r="F84" s="129"/>
      <c r="G84" s="132"/>
      <c r="H84" s="133"/>
      <c r="I84" s="150">
        <f>SUM(I82:I83)</f>
        <v>140396082</v>
      </c>
      <c r="J84" s="151"/>
      <c r="K84" s="150">
        <f>SUM(K82:K83)</f>
        <v>145183625</v>
      </c>
      <c r="L84" s="151"/>
      <c r="M84" s="150">
        <f>SUM(M82:M83)</f>
        <v>14842265</v>
      </c>
      <c r="N84" s="151"/>
      <c r="O84" s="150">
        <f>SUM(O82:O83)</f>
        <v>6939264</v>
      </c>
    </row>
    <row r="85" spans="1:15" ht="7.9" customHeight="1" thickTop="1" x14ac:dyDescent="0.45">
      <c r="F85" s="129"/>
      <c r="G85" s="132"/>
      <c r="H85" s="133"/>
      <c r="I85" s="152"/>
      <c r="J85" s="152"/>
      <c r="K85" s="152"/>
      <c r="L85" s="152"/>
      <c r="M85" s="152"/>
      <c r="N85" s="152"/>
      <c r="O85" s="152"/>
    </row>
    <row r="86" spans="1:15" ht="23.1" customHeight="1" x14ac:dyDescent="0.45">
      <c r="A86" s="128" t="s">
        <v>235</v>
      </c>
      <c r="D86" s="148"/>
      <c r="F86" s="129"/>
      <c r="G86" s="132"/>
      <c r="H86" s="133"/>
      <c r="I86" s="134"/>
      <c r="J86" s="135"/>
      <c r="K86" s="134"/>
      <c r="L86" s="135"/>
      <c r="M86" s="134"/>
      <c r="N86" s="135"/>
      <c r="O86" s="134"/>
    </row>
    <row r="87" spans="1:15" ht="23.1" customHeight="1" x14ac:dyDescent="0.45">
      <c r="A87" s="128" t="s">
        <v>236</v>
      </c>
      <c r="D87" s="148"/>
      <c r="F87" s="129"/>
      <c r="G87" s="132"/>
      <c r="H87" s="133"/>
      <c r="I87" s="134"/>
      <c r="J87" s="135"/>
      <c r="K87" s="134"/>
      <c r="L87" s="135"/>
      <c r="M87" s="134"/>
      <c r="N87" s="135"/>
      <c r="O87" s="134"/>
    </row>
    <row r="88" spans="1:15" ht="23.1" customHeight="1" x14ac:dyDescent="0.45">
      <c r="B88" s="128" t="s">
        <v>237</v>
      </c>
      <c r="D88" s="148"/>
      <c r="F88" s="129"/>
      <c r="G88" s="132"/>
      <c r="H88" s="133"/>
      <c r="I88" s="134">
        <v>5693294</v>
      </c>
      <c r="J88" s="135"/>
      <c r="K88" s="134">
        <v>71625259</v>
      </c>
      <c r="L88" s="135"/>
      <c r="M88" s="134">
        <v>88437036</v>
      </c>
      <c r="N88" s="135"/>
      <c r="O88" s="134">
        <v>4543981</v>
      </c>
    </row>
    <row r="89" spans="1:15" ht="23.1" customHeight="1" x14ac:dyDescent="0.45">
      <c r="B89" s="128" t="s">
        <v>238</v>
      </c>
      <c r="D89" s="148"/>
      <c r="F89" s="129"/>
      <c r="G89" s="132"/>
      <c r="H89" s="133"/>
      <c r="I89" s="134">
        <v>18642306</v>
      </c>
      <c r="J89" s="135"/>
      <c r="K89" s="134">
        <v>2786992</v>
      </c>
      <c r="L89" s="135"/>
      <c r="M89" s="134">
        <v>32168</v>
      </c>
      <c r="N89" s="135"/>
      <c r="O89" s="134">
        <v>0</v>
      </c>
    </row>
    <row r="90" spans="1:15" ht="23.1" customHeight="1" x14ac:dyDescent="0.45">
      <c r="B90" s="128" t="s">
        <v>25</v>
      </c>
      <c r="D90" s="148"/>
      <c r="F90" s="129"/>
      <c r="G90" s="132"/>
      <c r="H90" s="133"/>
      <c r="I90" s="134"/>
      <c r="J90" s="135"/>
      <c r="K90" s="134"/>
      <c r="L90" s="135"/>
      <c r="M90" s="134"/>
      <c r="N90" s="135"/>
      <c r="O90" s="134"/>
    </row>
    <row r="91" spans="1:15" ht="23.1" customHeight="1" x14ac:dyDescent="0.45">
      <c r="C91" s="128" t="s">
        <v>239</v>
      </c>
      <c r="D91" s="148"/>
      <c r="F91" s="129"/>
      <c r="G91" s="132"/>
      <c r="H91" s="133"/>
      <c r="I91" s="134">
        <v>0</v>
      </c>
      <c r="J91" s="135"/>
      <c r="K91" s="134">
        <v>0</v>
      </c>
      <c r="L91" s="135"/>
      <c r="M91" s="134">
        <v>0</v>
      </c>
      <c r="N91" s="135"/>
      <c r="O91" s="134">
        <v>21706095</v>
      </c>
    </row>
    <row r="92" spans="1:15" ht="23.1" customHeight="1" x14ac:dyDescent="0.45">
      <c r="B92" s="128" t="s">
        <v>156</v>
      </c>
      <c r="D92" s="148"/>
      <c r="F92" s="129"/>
      <c r="G92" s="132"/>
      <c r="H92" s="133"/>
      <c r="I92" s="134">
        <v>0</v>
      </c>
      <c r="J92" s="135"/>
      <c r="K92" s="134">
        <v>0</v>
      </c>
      <c r="L92" s="135"/>
      <c r="M92" s="134">
        <v>0</v>
      </c>
      <c r="N92" s="135"/>
      <c r="O92" s="134">
        <v>1239784500</v>
      </c>
    </row>
    <row r="93" spans="1:15" x14ac:dyDescent="0.45">
      <c r="I93" s="149"/>
      <c r="K93" s="149"/>
      <c r="M93" s="149"/>
      <c r="O93" s="153"/>
    </row>
    <row r="94" spans="1:15" x14ac:dyDescent="0.45">
      <c r="I94" s="149"/>
      <c r="K94" s="149"/>
      <c r="M94" s="149"/>
      <c r="O94" s="153"/>
    </row>
    <row r="95" spans="1:15" ht="21" customHeight="1" x14ac:dyDescent="0.45">
      <c r="F95" s="129"/>
      <c r="G95" s="132"/>
      <c r="H95" s="133"/>
      <c r="I95" s="154"/>
      <c r="J95" s="154"/>
      <c r="K95" s="154"/>
      <c r="L95" s="154"/>
      <c r="M95" s="154"/>
      <c r="N95" s="154"/>
      <c r="O95" s="154"/>
    </row>
    <row r="96" spans="1:15" x14ac:dyDescent="0.45">
      <c r="I96" s="155"/>
      <c r="K96" s="155"/>
      <c r="M96" s="155"/>
      <c r="O96" s="155"/>
    </row>
    <row r="97" spans="1:18" x14ac:dyDescent="0.45">
      <c r="D97" s="148"/>
    </row>
    <row r="98" spans="1:18" x14ac:dyDescent="0.45">
      <c r="I98" s="155"/>
    </row>
    <row r="99" spans="1:18" s="31" customFormat="1" x14ac:dyDescent="0.45">
      <c r="A99" s="128"/>
      <c r="B99" s="128"/>
      <c r="C99" s="128"/>
      <c r="D99" s="128"/>
      <c r="E99" s="128"/>
      <c r="F99" s="128"/>
      <c r="G99" s="128"/>
      <c r="H99" s="128"/>
      <c r="I99" s="153"/>
      <c r="K99" s="128"/>
      <c r="M99" s="128"/>
      <c r="O99" s="128"/>
      <c r="P99" s="128"/>
      <c r="Q99" s="128"/>
      <c r="R99" s="128"/>
    </row>
    <row r="100" spans="1:18" s="31" customFormat="1" x14ac:dyDescent="0.45">
      <c r="A100" s="128"/>
      <c r="B100" s="128"/>
      <c r="C100" s="128"/>
      <c r="D100" s="128"/>
      <c r="E100" s="128"/>
      <c r="F100" s="128"/>
      <c r="G100" s="128"/>
      <c r="H100" s="128"/>
      <c r="I100" s="156"/>
      <c r="K100" s="128"/>
      <c r="M100" s="128"/>
      <c r="O100" s="128"/>
      <c r="P100" s="128"/>
      <c r="Q100" s="128"/>
      <c r="R100" s="128"/>
    </row>
  </sheetData>
  <mergeCells count="6">
    <mergeCell ref="I4:O4"/>
    <mergeCell ref="I5:K5"/>
    <mergeCell ref="M5:O5"/>
    <mergeCell ref="I50:O50"/>
    <mergeCell ref="I51:K51"/>
    <mergeCell ref="M51:O51"/>
  </mergeCells>
  <pageMargins left="0.98425196850393704" right="0.51181102362204722" top="0.78740157480314965" bottom="0.59055118110236227" header="0.51181102362204722" footer="0.39370078740157483"/>
  <pageSetup paperSize="9" scale="69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03CEA94EAB7F4593C9568160442F3B" ma:contentTypeVersion="44" ma:contentTypeDescription="Create a new document." ma:contentTypeScope="" ma:versionID="80bdca779be98b3a197feb7e48be2bf9">
  <xsd:schema xmlns:xsd="http://www.w3.org/2001/XMLSchema" xmlns:xs="http://www.w3.org/2001/XMLSchema" xmlns:p="http://schemas.microsoft.com/office/2006/metadata/properties" xmlns:ns1="http://schemas.microsoft.com/sharepoint/v3" xmlns:ns2="2d1d245d-1819-4488-9542-2f34645c4355" xmlns:ns3="7fac5b41-6e4f-4141-b9c7-da3fc394de62" targetNamespace="http://schemas.microsoft.com/office/2006/metadata/properties" ma:root="true" ma:fieldsID="4029a05c73ca07c870058f6bc9c4b47e" ns1:_="" ns2:_="" ns3:_="">
    <xsd:import namespace="http://schemas.microsoft.com/sharepoint/v3"/>
    <xsd:import namespace="2d1d245d-1819-4488-9542-2f34645c4355"/>
    <xsd:import namespace="7fac5b41-6e4f-4141-b9c7-da3fc394de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_dlc_DocId" minOccurs="0"/>
                <xsd:element ref="ns3:_dlc_DocIdUrl" minOccurs="0"/>
                <xsd:element ref="ns3:_dlc_DocIdPersistId" minOccurs="0"/>
                <xsd:element ref="ns2:Company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_dlc_BarcodeValue" minOccurs="0"/>
                <xsd:element ref="ns2:_dlc_BarcodeImage" minOccurs="0"/>
                <xsd:element ref="ns2:_dlc_BarcodePreview" minOccurs="0"/>
                <xsd:element ref="ns2:_x0e27__x0e31__x0e19__x0e17__x0e35__x0e48__x0e02__x0e32__x0e22__x0e2a__x0e34__x0e19__x0e04__x0e49__x0e32_" minOccurs="0"/>
                <xsd:element ref="ns2:_x0e21__x0e39__x0e25__x0e04__x0e48__x0e32__x0e2a__x0e34__x0e19__x0e04__x0e49__x0e32_" minOccurs="0"/>
                <xsd:element ref="ns2:_x0e27__x0e31__x0e19__x0e17__x0e35__x0e48__x0e02__x0e19__x0e2a__x0e34__x0e19__x0e04__x0e49__x0e32_" minOccurs="0"/>
                <xsd:element ref="ns2:_x0e21__x0e39__x0e25__x0e04__x0e48__x0e32__x0e17__x0e35__x0e48__x0e02__x0e19__x0e2a__x0e34__x0e19__x0e04__x0e49__x0e32_" minOccurs="0"/>
                <xsd:element ref="ns2:_x0e27__x0e31__x0e19__x0e17__x0e35__x0e48__x0e1b__x0e23__x0e30__x0e21__x0e32__x0e13__x0e01__x0e32__x0e23__x0e27__x0e32__x0e07__x0e1a__x0e34__x0e25_" minOccurs="0"/>
                <xsd:element ref="ns2:_x0e21__x0e39__x0e25__x0e04__x0e48__x0e32__x0e27__x0e32__x0e07__x0e1a__x0e34__x0e25_" minOccurs="0"/>
                <xsd:element ref="ns2:_x0e40__x0e07__x0e37__x0e48__x0e2d__x0e19__x0e44__x0e02__x0e40__x0e04__x0e23__x0e14__x0e34__x0e15__x0e01__x0e32__x0e23__x0e23__x0e31__x0e1a__x0e0a__x0e33__x0e23__x0e30__x0e40__x0e07__x0e34__x0e19_" minOccurs="0"/>
                <xsd:element ref="ns2:_x0e25__x0e39__x0e01__x0e2b__x0e19__x0e35__x0e49__x0e01__x0e32__x0e23__x0e04__x0e49__x0e32_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1d245d-1819-4488-9542-2f34645c43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pany" ma:index="15" nillable="true" ma:displayName="Company" ma:format="Dropdown" ma:internalName="Company">
      <xsd:simpleType>
        <xsd:restriction base="dms:Choice">
          <xsd:enumeration value="PKL"/>
          <xsd:enumeration value="PKM"/>
          <xsd:enumeration value="PCM"/>
          <xsd:enumeration value="NBD"/>
          <xsd:enumeration value="SVC"/>
          <xsd:enumeration value="PCH"/>
          <xsd:enumeration value="PC"/>
        </xsd:restriction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_dlc_BarcodeValue" ma:index="23" nillable="true" ma:displayName="Barcode Value" ma:description="The value of the barcode assigned to this item." ma:internalName="_dlc_BarcodeValue" ma:readOnly="true">
      <xsd:simpleType>
        <xsd:restriction base="dms:Text"/>
      </xsd:simpleType>
    </xsd:element>
    <xsd:element name="_dlc_BarcodeImage" ma:index="24" nillable="true" ma:displayName="Barcode Image" ma:description="" ma:hidden="true" ma:internalName="_dlc_BarcodeImage" ma:readOnly="false">
      <xsd:simpleType>
        <xsd:restriction base="dms:Note"/>
      </xsd:simpleType>
    </xsd:element>
    <xsd:element name="_dlc_BarcodePreview" ma:index="25" nillable="true" ma:displayName="Barcode" ma:description="The barcode assigned to this item." ma:format="Image" ma:hidden="true" ma:internalName="_dlc_BarcodePreview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0e27__x0e31__x0e19__x0e17__x0e35__x0e48__x0e02__x0e32__x0e22__x0e2a__x0e34__x0e19__x0e04__x0e49__x0e32_" ma:index="26" nillable="true" ma:displayName="วันที่ประมาณการขายสินค้า" ma:format="DateOnly" ma:internalName="_x0e27__x0e31__x0e19__x0e17__x0e35__x0e48__x0e02__x0e32__x0e22__x0e2a__x0e34__x0e19__x0e04__x0e49__x0e32_">
      <xsd:simpleType>
        <xsd:restriction base="dms:DateTime"/>
      </xsd:simpleType>
    </xsd:element>
    <xsd:element name="_x0e21__x0e39__x0e25__x0e04__x0e48__x0e32__x0e2a__x0e34__x0e19__x0e04__x0e49__x0e32_" ma:index="27" nillable="true" ma:displayName="มูลค่าขายสินค้า" ma:format="฿123,456.00 (Thailand)" ma:LCID="1054" ma:internalName="_x0e21__x0e39__x0e25__x0e04__x0e48__x0e32__x0e2a__x0e34__x0e19__x0e04__x0e49__x0e32_">
      <xsd:simpleType>
        <xsd:restriction base="dms:Currency"/>
      </xsd:simpleType>
    </xsd:element>
    <xsd:element name="_x0e27__x0e31__x0e19__x0e17__x0e35__x0e48__x0e02__x0e19__x0e2a__x0e34__x0e19__x0e04__x0e49__x0e32_" ma:index="28" nillable="true" ma:displayName="วันที่ขนสินค้า" ma:format="DateOnly" ma:internalName="_x0e27__x0e31__x0e19__x0e17__x0e35__x0e48__x0e02__x0e19__x0e2a__x0e34__x0e19__x0e04__x0e49__x0e32_">
      <xsd:simpleType>
        <xsd:restriction base="dms:DateTime"/>
      </xsd:simpleType>
    </xsd:element>
    <xsd:element name="_x0e21__x0e39__x0e25__x0e04__x0e48__x0e32__x0e17__x0e35__x0e48__x0e02__x0e19__x0e2a__x0e34__x0e19__x0e04__x0e49__x0e32_" ma:index="29" nillable="true" ma:displayName="มูลค่าที่ขนสินค้า" ma:LCID="1054" ma:internalName="_x0e21__x0e39__x0e25__x0e04__x0e48__x0e32__x0e17__x0e35__x0e48__x0e02__x0e19__x0e2a__x0e34__x0e19__x0e04__x0e49__x0e32_">
      <xsd:simpleType>
        <xsd:restriction base="dms:Currency"/>
      </xsd:simpleType>
    </xsd:element>
    <xsd:element name="_x0e27__x0e31__x0e19__x0e17__x0e35__x0e48__x0e1b__x0e23__x0e30__x0e21__x0e32__x0e13__x0e01__x0e32__x0e23__x0e27__x0e32__x0e07__x0e1a__x0e34__x0e25_" ma:index="30" nillable="true" ma:displayName="วันที่ประมาณการวางบิล" ma:format="DateOnly" ma:internalName="_x0e27__x0e31__x0e19__x0e17__x0e35__x0e48__x0e1b__x0e23__x0e30__x0e21__x0e32__x0e13__x0e01__x0e32__x0e23__x0e27__x0e32__x0e07__x0e1a__x0e34__x0e25_">
      <xsd:simpleType>
        <xsd:restriction base="dms:DateTime"/>
      </xsd:simpleType>
    </xsd:element>
    <xsd:element name="_x0e21__x0e39__x0e25__x0e04__x0e48__x0e32__x0e27__x0e32__x0e07__x0e1a__x0e34__x0e25_" ma:index="31" nillable="true" ma:displayName="มูลค่าวางบิล" ma:LCID="1054" ma:internalName="_x0e21__x0e39__x0e25__x0e04__x0e48__x0e32__x0e27__x0e32__x0e07__x0e1a__x0e34__x0e25_">
      <xsd:simpleType>
        <xsd:restriction base="dms:Currency"/>
      </xsd:simpleType>
    </xsd:element>
    <xsd:element name="_x0e40__x0e07__x0e37__x0e48__x0e2d__x0e19__x0e44__x0e02__x0e40__x0e04__x0e23__x0e14__x0e34__x0e15__x0e01__x0e32__x0e23__x0e23__x0e31__x0e1a__x0e0a__x0e33__x0e23__x0e30__x0e40__x0e07__x0e34__x0e19_" ma:index="32" nillable="true" ma:displayName="เงื่อนไขเครดิตการรับชำระเงิน" ma:internalName="_x0e40__x0e07__x0e37__x0e48__x0e2d__x0e19__x0e44__x0e02__x0e40__x0e04__x0e23__x0e14__x0e34__x0e15__x0e01__x0e32__x0e23__x0e23__x0e31__x0e1a__x0e0a__x0e33__x0e23__x0e30__x0e40__x0e07__x0e34__x0e19_">
      <xsd:simpleType>
        <xsd:restriction base="dms:Number"/>
      </xsd:simpleType>
    </xsd:element>
    <xsd:element name="_x0e25__x0e39__x0e01__x0e2b__x0e19__x0e35__x0e49__x0e01__x0e32__x0e23__x0e04__x0e49__x0e32_" ma:index="34" nillable="true" ma:displayName="ลูกหนี้การค้า" ma:format="Dropdown" ma:internalName="_x0e25__x0e39__x0e01__x0e2b__x0e19__x0e35__x0e49__x0e01__x0e32__x0e23__x0e04__x0e49__x0e32_">
      <xsd:simpleType>
        <xsd:restriction base="dms:Text">
          <xsd:maxLength value="255"/>
        </xsd:restriction>
      </xsd:simpleType>
    </xsd:element>
    <xsd:element name="lcf76f155ced4ddcb4097134ff3c332f" ma:index="36" nillable="true" ma:taxonomy="true" ma:internalName="lcf76f155ced4ddcb4097134ff3c332f" ma:taxonomyFieldName="MediaServiceImageTags" ma:displayName="Image Tags" ma:readOnly="false" ma:fieldId="{5cf76f15-5ced-4ddc-b409-7134ff3c332f}" ma:taxonomyMulti="true" ma:sspId="c95b39a0-f143-4e2a-b2f6-170b7a2037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4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42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Location" ma:index="4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ac5b41-6e4f-4141-b9c7-da3fc394de62" elementFormDefault="qualified">
    <xsd:import namespace="http://schemas.microsoft.com/office/2006/documentManagement/types"/>
    <xsd:import namespace="http://schemas.microsoft.com/office/infopath/2007/PartnerControls"/>
    <xsd:element name="_dlc_DocId" ma:index="12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3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37" nillable="true" ma:displayName="Taxonomy Catch All Column" ma:hidden="true" ma:list="{e41a8b0b-de99-4518-b6ba-bc050394a516}" ma:internalName="TaxCatchAll" ma:showField="CatchAllData" ma:web="7fac5b41-6e4f-4141-b9c7-da3fc394de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2d1d245d-1819-4488-9542-2f34645c4355" xsi:nil="true"/>
    <_x0e25__x0e39__x0e01__x0e2b__x0e19__x0e35__x0e49__x0e01__x0e32__x0e23__x0e04__x0e49__x0e32_ xmlns="2d1d245d-1819-4488-9542-2f34645c4355" xsi:nil="true"/>
    <_dlc_BarcodeImage xmlns="2d1d245d-1819-4488-9542-2f34645c4355" xsi:nil="true"/>
    <_ip_UnifiedCompliancePolicyUIAction xmlns="http://schemas.microsoft.com/sharepoint/v3" xsi:nil="true"/>
    <_x0e21__x0e39__x0e25__x0e04__x0e48__x0e32__x0e27__x0e32__x0e07__x0e1a__x0e34__x0e25_ xmlns="2d1d245d-1819-4488-9542-2f34645c4355" xsi:nil="true"/>
    <_x0e21__x0e39__x0e25__x0e04__x0e48__x0e32__x0e17__x0e35__x0e48__x0e02__x0e19__x0e2a__x0e34__x0e19__x0e04__x0e49__x0e32_ xmlns="2d1d245d-1819-4488-9542-2f34645c4355" xsi:nil="true"/>
    <_x0e27__x0e31__x0e19__x0e17__x0e35__x0e48__x0e1b__x0e23__x0e30__x0e21__x0e32__x0e13__x0e01__x0e32__x0e23__x0e27__x0e32__x0e07__x0e1a__x0e34__x0e25_ xmlns="2d1d245d-1819-4488-9542-2f34645c4355" xsi:nil="true"/>
    <TaxCatchAll xmlns="7fac5b41-6e4f-4141-b9c7-da3fc394de62" xsi:nil="true"/>
    <_x0e21__x0e39__x0e25__x0e04__x0e48__x0e32__x0e2a__x0e34__x0e19__x0e04__x0e49__x0e32_ xmlns="2d1d245d-1819-4488-9542-2f34645c4355" xsi:nil="true"/>
    <_x0e27__x0e31__x0e19__x0e17__x0e35__x0e48__x0e02__x0e19__x0e2a__x0e34__x0e19__x0e04__x0e49__x0e32_ xmlns="2d1d245d-1819-4488-9542-2f34645c4355" xsi:nil="true"/>
    <_ip_UnifiedCompliancePolicyProperties xmlns="http://schemas.microsoft.com/sharepoint/v3" xsi:nil="true"/>
    <_x0e27__x0e31__x0e19__x0e17__x0e35__x0e48__x0e02__x0e32__x0e22__x0e2a__x0e34__x0e19__x0e04__x0e49__x0e32_ xmlns="2d1d245d-1819-4488-9542-2f34645c4355" xsi:nil="true"/>
    <_Flow_SignoffStatus xmlns="2d1d245d-1819-4488-9542-2f34645c4355" xsi:nil="true"/>
    <lcf76f155ced4ddcb4097134ff3c332f xmlns="2d1d245d-1819-4488-9542-2f34645c4355">
      <Terms xmlns="http://schemas.microsoft.com/office/infopath/2007/PartnerControls"/>
    </lcf76f155ced4ddcb4097134ff3c332f>
    <_x0e40__x0e07__x0e37__x0e48__x0e2d__x0e19__x0e44__x0e02__x0e40__x0e04__x0e23__x0e14__x0e34__x0e15__x0e01__x0e32__x0e23__x0e23__x0e31__x0e1a__x0e0a__x0e33__x0e23__x0e30__x0e40__x0e07__x0e34__x0e19_ xmlns="2d1d245d-1819-4488-9542-2f34645c4355" xsi:nil="true"/>
    <_dlc_DocId xmlns="7fac5b41-6e4f-4141-b9c7-da3fc394de62">HTDYUHAN3PRP-1731074967-51127</_dlc_DocId>
    <_dlc_DocIdUrl xmlns="7fac5b41-6e4f-4141-b9c7-da3fc394de62">
      <Url>https://manangementpklogistics.sharepoint.com/sites/Finance/_layouts/15/DocIdRedir.aspx?ID=HTDYUHAN3PRP-1731074967-51127</Url>
      <Description>HTDYUHAN3PRP-1731074967-51127</Description>
    </_dlc_DocIdUrl>
  </documentManagement>
</p:properties>
</file>

<file path=customXml/itemProps1.xml><?xml version="1.0" encoding="utf-8"?>
<ds:datastoreItem xmlns:ds="http://schemas.openxmlformats.org/officeDocument/2006/customXml" ds:itemID="{FC6AC0E2-DEBA-49DB-838E-AD76B312DE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d1d245d-1819-4488-9542-2f34645c4355"/>
    <ds:schemaRef ds:uri="7fac5b41-6e4f-4141-b9c7-da3fc394de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2C62D00-6A75-4F21-B739-D1D31A1CCA2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7401B4C1-0F89-41D9-9F11-0F0D42FCAB4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FC80648-FAEB-4995-9CFC-D473663F9ACF}">
  <ds:schemaRefs>
    <ds:schemaRef ds:uri="http://purl.org/dc/elements/1.1/"/>
    <ds:schemaRef ds:uri="http://schemas.microsoft.com/office/2006/metadata/properties"/>
    <ds:schemaRef ds:uri="http://schemas.microsoft.com/sharepoint/v3"/>
    <ds:schemaRef ds:uri="7fac5b41-6e4f-4141-b9c7-da3fc394de6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d1d245d-1819-4488-9542-2f34645c4355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37b4c025-2ba2-44ae-9ad6-1c870e9779a6}" enabled="1" method="Standard" siteId="{b8a94eb3-1618-4c63-9597-f6630bc6b7a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 (YE-23)</vt:lpstr>
      <vt:lpstr>PL_T  (YE-23)</vt:lpstr>
      <vt:lpstr>SH_T conso (YE-23)</vt:lpstr>
      <vt:lpstr>SH_T (YE-23)</vt:lpstr>
      <vt:lpstr>CF (YE-23)</vt:lpstr>
      <vt:lpstr>'CF (YE-23)'!Print_Area</vt:lpstr>
      <vt:lpstr>'FS_T conso (YE-23)'!Print_Area</vt:lpstr>
      <vt:lpstr>'PL_T  (YE-23)'!Print_Area</vt:lpstr>
      <vt:lpstr>'SH_T (YE-23)'!Print_Area</vt:lpstr>
      <vt:lpstr>'SH_T conso (YE-23)'!Print_Area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Saharat Thananurukkul</dc:creator>
  <cp:keywords/>
  <dc:description/>
  <cp:lastModifiedBy>Alisa Boonde</cp:lastModifiedBy>
  <cp:revision/>
  <dcterms:created xsi:type="dcterms:W3CDTF">2024-09-06T07:32:21Z</dcterms:created>
  <dcterms:modified xsi:type="dcterms:W3CDTF">2024-09-09T04:37:52Z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0x010100CD03CEA94EAB7F4593C9568160442F3B</vt:lpwstr>
  </property>
  <property fmtid="{D5CDD505-2E9C-101B-9397-08002B2CF9AE}" pid="3" name="_dlc_DocIdItemGuid">
    <vt:lpwstr>ebe28089-c81f-4c17-af20-d3160666ab74</vt:lpwstr>
  </property>
</Properties>
</file>