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manangementpklogistics-my.sharepoint.com/personal/alisa_pce-th_com/Documents/Desktop/YE'23/FS/FS_EN/"/>
    </mc:Choice>
  </mc:AlternateContent>
  <xr:revisionPtr revIDLastSave="1" documentId="8_{C0DB0B4E-4C22-4C3B-81F5-6690EF59C2F2}" xr6:coauthVersionLast="47" xr6:coauthVersionMax="47" xr10:uidLastSave="{7F3925F1-30EF-44DB-9D6A-AA6CF6C003D1}"/>
  <bookViews>
    <workbookView xWindow="-120" yWindow="-120" windowWidth="23280" windowHeight="15000" xr2:uid="{00000000-000D-0000-FFFF-FFFF00000000}"/>
  </bookViews>
  <sheets>
    <sheet name="FS_E conso (YE-23)" sheetId="1" r:id="rId1"/>
    <sheet name="PL_E  (YE-23)" sheetId="2" r:id="rId2"/>
    <sheet name="SH_E conso (YE-23)" sheetId="3" r:id="rId3"/>
    <sheet name="SH_E (YE-23)" sheetId="4" r:id="rId4"/>
    <sheet name="CF_E (YE-23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OFFSET('CF_E (YE-23)'!Full_Print,0,0,'CF_E (YE-23)'!Last_Row)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IF('CF_E (YE-23)'!Values_Entered,'CF_E (YE-23)'!Header_Row+'CF_E (YE-23)'!Number_of_Payments,'CF_E (YE-23)'!Header_Row)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MATCH(0.01,'CF_E (YE-23)'!End_Bal,-1)+1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DATE(YEAR('CF_E (YE-23)'!Loan_Start),MONTH('CF_E (YE-23)'!Loan_Start)+Payment_Number,DAY('CF_E (YE-23)'!Loan_Start))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'CF_E (YE-23)'!$A$1:$O$93</definedName>
    <definedName name="_xlnm.Print_Area" localSheetId="0">'FS_E conso (YE-23)'!$A$1:$O$86</definedName>
    <definedName name="_xlnm.Print_Area" localSheetId="1">'PL_E  (YE-23)'!$A$1:$O$60</definedName>
    <definedName name="_xlnm.Print_Area" localSheetId="3">'SH_E (YE-23)'!$A$1:$N$28</definedName>
    <definedName name="_xlnm.Print_Area" localSheetId="2">'SH_E conso (YE-23)'!$A$1:$Y$39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OFFSET('CF_E (YE-23)'!Full_Print,0,0,'CF_E (YE-23)'!Last_Row)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IF('CF_E (YE-23)'!Loan_Amount*'CF_E (YE-23)'!Interest_Rate*'CF_E (YE-23)'!Loan_Years*'CF_E (YE-23)'!Loan_Start&gt;0,1,0)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>#REF!</definedName>
    <definedName name="ก138" localSheetId="2">'[25]คชจ.ดำเนินงาน6-43'!#REF!</definedName>
    <definedName name="ก138">'[26]คชจ.ดำเนินงาน6-43'!#REF!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" l="1"/>
  <c r="N12" i="4"/>
  <c r="U20" i="3"/>
  <c r="O43" i="2"/>
  <c r="O82" i="5"/>
  <c r="M82" i="5"/>
  <c r="K82" i="5"/>
  <c r="I82" i="5"/>
  <c r="O67" i="5"/>
  <c r="M67" i="5"/>
  <c r="K67" i="5"/>
  <c r="I67" i="5"/>
  <c r="O28" i="5"/>
  <c r="O38" i="5" s="1"/>
  <c r="O43" i="5" s="1"/>
  <c r="M28" i="5"/>
  <c r="M38" i="5" s="1"/>
  <c r="M43" i="5" s="1"/>
  <c r="K28" i="5"/>
  <c r="K38" i="5" s="1"/>
  <c r="K43" i="5" s="1"/>
  <c r="I28" i="5"/>
  <c r="I38" i="5" s="1"/>
  <c r="I43" i="5" s="1"/>
  <c r="L25" i="4"/>
  <c r="J25" i="4"/>
  <c r="H25" i="4"/>
  <c r="N24" i="4"/>
  <c r="N23" i="4"/>
  <c r="N22" i="4"/>
  <c r="N21" i="4"/>
  <c r="N20" i="4"/>
  <c r="N18" i="4"/>
  <c r="L16" i="4"/>
  <c r="J16" i="4"/>
  <c r="H16" i="4"/>
  <c r="F16" i="4"/>
  <c r="N15" i="4"/>
  <c r="N14" i="4"/>
  <c r="N13" i="4"/>
  <c r="N10" i="4"/>
  <c r="S36" i="3"/>
  <c r="K36" i="3"/>
  <c r="U35" i="3"/>
  <c r="Y35" i="3" s="1"/>
  <c r="U33" i="3"/>
  <c r="Y33" i="3" s="1"/>
  <c r="U32" i="3"/>
  <c r="Y32" i="3" s="1"/>
  <c r="U31" i="3"/>
  <c r="Y31" i="3" s="1"/>
  <c r="U30" i="3"/>
  <c r="Y30" i="3" s="1"/>
  <c r="U29" i="3"/>
  <c r="Y29" i="3" s="1"/>
  <c r="W27" i="3"/>
  <c r="W36" i="3" s="1"/>
  <c r="S27" i="3"/>
  <c r="Q27" i="3"/>
  <c r="Q36" i="3" s="1"/>
  <c r="O27" i="3"/>
  <c r="O36" i="3" s="1"/>
  <c r="M27" i="3"/>
  <c r="M36" i="3" s="1"/>
  <c r="K27" i="3"/>
  <c r="I27" i="3"/>
  <c r="I36" i="3" s="1"/>
  <c r="G27" i="3"/>
  <c r="U27" i="3" s="1"/>
  <c r="U26" i="3"/>
  <c r="Y26" i="3" s="1"/>
  <c r="U25" i="3"/>
  <c r="Y25" i="3" s="1"/>
  <c r="W23" i="3"/>
  <c r="S23" i="3"/>
  <c r="Q23" i="3"/>
  <c r="O23" i="3"/>
  <c r="M23" i="3"/>
  <c r="K23" i="3"/>
  <c r="I23" i="3"/>
  <c r="G23" i="3"/>
  <c r="U22" i="3"/>
  <c r="Y22" i="3" s="1"/>
  <c r="U21" i="3"/>
  <c r="Y21" i="3" s="1"/>
  <c r="Y20" i="3"/>
  <c r="U18" i="3"/>
  <c r="Y18" i="3" s="1"/>
  <c r="U17" i="3"/>
  <c r="Y17" i="3" s="1"/>
  <c r="U16" i="3"/>
  <c r="Y16" i="3" s="1"/>
  <c r="U14" i="3"/>
  <c r="M43" i="2"/>
  <c r="K43" i="2"/>
  <c r="I43" i="2"/>
  <c r="O27" i="2"/>
  <c r="M27" i="2"/>
  <c r="K27" i="2"/>
  <c r="K28" i="2" s="1"/>
  <c r="K32" i="2" s="1"/>
  <c r="K34" i="2" s="1"/>
  <c r="I27" i="2"/>
  <c r="O18" i="2"/>
  <c r="M18" i="2"/>
  <c r="K18" i="2"/>
  <c r="I18" i="2"/>
  <c r="I85" i="1"/>
  <c r="O83" i="1"/>
  <c r="O85" i="1" s="1"/>
  <c r="M83" i="1"/>
  <c r="M85" i="1" s="1"/>
  <c r="M86" i="1" s="1"/>
  <c r="K83" i="1"/>
  <c r="K85" i="1" s="1"/>
  <c r="I83" i="1"/>
  <c r="O68" i="1"/>
  <c r="M68" i="1"/>
  <c r="K68" i="1"/>
  <c r="K69" i="1" s="1"/>
  <c r="I68" i="1"/>
  <c r="I69" i="1" s="1"/>
  <c r="O61" i="1"/>
  <c r="M61" i="1"/>
  <c r="M69" i="1" s="1"/>
  <c r="K61" i="1"/>
  <c r="I61" i="1"/>
  <c r="O35" i="1"/>
  <c r="M35" i="1"/>
  <c r="K35" i="1"/>
  <c r="I35" i="1"/>
  <c r="I36" i="1" s="1"/>
  <c r="O20" i="1"/>
  <c r="O36" i="1" s="1"/>
  <c r="M20" i="1"/>
  <c r="K20" i="1"/>
  <c r="I20" i="1"/>
  <c r="K36" i="1" l="1"/>
  <c r="M28" i="2"/>
  <c r="M32" i="2" s="1"/>
  <c r="M34" i="2" s="1"/>
  <c r="U23" i="3"/>
  <c r="K83" i="5"/>
  <c r="K85" i="5" s="1"/>
  <c r="I86" i="1"/>
  <c r="O28" i="2"/>
  <c r="O32" i="2" s="1"/>
  <c r="O34" i="2" s="1"/>
  <c r="O44" i="2" s="1"/>
  <c r="O55" i="2" s="1"/>
  <c r="I85" i="5"/>
  <c r="I28" i="2"/>
  <c r="I32" i="2" s="1"/>
  <c r="I34" i="2" s="1"/>
  <c r="I50" i="2" s="1"/>
  <c r="M36" i="1"/>
  <c r="O69" i="1"/>
  <c r="I83" i="5"/>
  <c r="N16" i="4"/>
  <c r="N25" i="4"/>
  <c r="M44" i="2"/>
  <c r="M55" i="2" s="1"/>
  <c r="M50" i="2"/>
  <c r="K86" i="1"/>
  <c r="M83" i="5"/>
  <c r="M85" i="5" s="1"/>
  <c r="O86" i="1"/>
  <c r="K44" i="2"/>
  <c r="K55" i="2" s="1"/>
  <c r="K50" i="2"/>
  <c r="Y27" i="3"/>
  <c r="Y36" i="3" s="1"/>
  <c r="U36" i="3"/>
  <c r="O83" i="5"/>
  <c r="O85" i="5" s="1"/>
  <c r="Y14" i="3"/>
  <c r="Y23" i="3" s="1"/>
  <c r="G36" i="3"/>
  <c r="O50" i="2" l="1"/>
  <c r="I44" i="2"/>
  <c r="I55" i="2" s="1"/>
</calcChain>
</file>

<file path=xl/sharedStrings.xml><?xml version="1.0" encoding="utf-8"?>
<sst xmlns="http://schemas.openxmlformats.org/spreadsheetml/2006/main" count="334" uniqueCount="243">
  <si>
    <t>PETCHSRIVICHAI ENTERPRISE PUBLIC COMPANY LIMITED AND ITS SUBSIDIARIES</t>
  </si>
  <si>
    <t>STATEMENT OF FINANCIAL POSITION</t>
  </si>
  <si>
    <t>AS AT DECEMBER 31, 2023</t>
  </si>
  <si>
    <t>Unit :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</si>
  <si>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</si>
  <si>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</si>
  <si>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</si>
  <si>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</si>
  <si>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</si>
  <si>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</si>
  <si>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</si>
  <si>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</si>
  <si>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current receivables - net</t>
  </si>
  <si>
    <t>4, 6</t>
  </si>
  <si>
    <t>Accrued interest to related parties</t>
  </si>
  <si>
    <t>Accrued dividends income</t>
  </si>
  <si>
    <t>Short-term loans to related parties</t>
  </si>
  <si>
    <t>Inventories - net</t>
  </si>
  <si>
    <t>Oil supplies and spare parts</t>
  </si>
  <si>
    <t>Income tax refundable within one year</t>
  </si>
  <si>
    <t>Derivative assets</t>
  </si>
  <si>
    <t xml:space="preserve">Other current assets </t>
  </si>
  <si>
    <t>Total current assets</t>
  </si>
  <si>
    <t>Non-current assets</t>
  </si>
  <si>
    <t>Long-term accrued interest to related party</t>
  </si>
  <si>
    <t>Long-term loans to related party</t>
  </si>
  <si>
    <t>Other non-current financial assets</t>
  </si>
  <si>
    <t>9, 30.6</t>
  </si>
  <si>
    <t>Investments in associate - net</t>
  </si>
  <si>
    <t>Investments in subsidiaries - net</t>
  </si>
  <si>
    <t>Land held for future projects</t>
  </si>
  <si>
    <t>Investment property</t>
  </si>
  <si>
    <t>Property, plant, vessel and equipment - net</t>
  </si>
  <si>
    <t>Right-of-use assets - net</t>
  </si>
  <si>
    <t>4, 15.1</t>
  </si>
  <si>
    <t>Intangible assets - net</t>
  </si>
  <si>
    <t>Income tax refundable</t>
  </si>
  <si>
    <t>Deferred tax assets - net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</si>
  <si>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</si>
  <si>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</si>
  <si>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</si>
  <si>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</si>
  <si>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</si>
  <si>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</si>
  <si>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current payables</t>
  </si>
  <si>
    <t>4, 18</t>
  </si>
  <si>
    <t>Revenue Department payable</t>
  </si>
  <si>
    <t>Accrued interest from related parties</t>
  </si>
  <si>
    <t>Short-term loans from related party</t>
  </si>
  <si>
    <t xml:space="preserve">Long-term loans from financial institution </t>
  </si>
  <si>
    <t>that must be repaid on demand</t>
  </si>
  <si>
    <t>19, 34.1</t>
  </si>
  <si>
    <t>Current portion of lease liabilities</t>
  </si>
  <si>
    <t>4, 15.2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</si>
  <si>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</si>
  <si>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</si>
  <si>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</si>
  <si>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</si>
  <si>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</si>
  <si>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 - net</t>
  </si>
  <si>
    <t>Lease liabilities - net</t>
  </si>
  <si>
    <t>Deferred income from government grant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</si>
  <si>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</si>
  <si>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</si>
  <si>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</si>
  <si>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</si>
  <si>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</si>
  <si>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</si>
  <si>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18,397,845 ordinary shares of Baht 100 each</t>
  </si>
  <si>
    <t>2,750,000,000 ordinary shares of Baht 1 each</t>
  </si>
  <si>
    <t>Issued and paid-up share capital</t>
  </si>
  <si>
    <t>2,000,000,000 ordinary shares of Baht 1 each</t>
  </si>
  <si>
    <t>Difference on business combination under common control</t>
  </si>
  <si>
    <t>Deficit from the changes in the ownership interests in subsidiary</t>
  </si>
  <si>
    <t>Retained earnings (deficit)</t>
  </si>
  <si>
    <t xml:space="preserve">Appropriated - statutory reserve </t>
  </si>
  <si>
    <t>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</si>
  <si>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</si>
  <si>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</si>
  <si>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</si>
  <si>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</si>
  <si>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</si>
  <si>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</si>
  <si>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</si>
  <si>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>4, 26, 29, 32</t>
  </si>
  <si>
    <t>Revenues</t>
  </si>
  <si>
    <t>Revenue from sales</t>
  </si>
  <si>
    <t>Revenue from services</t>
  </si>
  <si>
    <t>Dividend income</t>
  </si>
  <si>
    <t>10, 11, 24</t>
  </si>
  <si>
    <t>Other income</t>
  </si>
  <si>
    <t>Interest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</si>
  <si>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</si>
  <si>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</si>
  <si>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</si>
  <si>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</si>
  <si>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</si>
  <si>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</si>
  <si>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 on impairment of assets</t>
  </si>
  <si>
    <t>Loss on exchange rates</t>
  </si>
  <si>
    <t>Gain (loss) from changes in fair value of derivatives</t>
  </si>
  <si>
    <t>Total expenses</t>
  </si>
  <si>
    <t>Profit from operations</t>
  </si>
  <si>
    <t>Share of gain (loss) from investment in associate using equity method</t>
  </si>
  <si>
    <t>Loss on impairment of invesment</t>
  </si>
  <si>
    <t>Finance cost</t>
  </si>
  <si>
    <t>Profit before income tax</t>
  </si>
  <si>
    <t xml:space="preserve">Tax (expense) income </t>
  </si>
  <si>
    <t>Profit for the year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</si>
  <si>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</si>
  <si>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</si>
  <si>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</si>
  <si>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</si>
  <si>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Defined benefit plan actuarial gain (loss)</t>
  </si>
  <si>
    <t>Income tax on other comprehensive income</t>
  </si>
  <si>
    <t xml:space="preserve"> relating to items that will not be reclassified to profit or loss </t>
  </si>
  <si>
    <t>Other comprehensive income (loss) for the year</t>
  </si>
  <si>
    <t>Total comprehensive income for the the year</t>
  </si>
  <si>
    <t>Profit (loss) attributable to :</t>
  </si>
  <si>
    <t>Equity holders of the Company</t>
  </si>
  <si>
    <t xml:space="preserve">Equity attributable to shareholder before business combination </t>
  </si>
  <si>
    <t>under common control / Non-controlling interests</t>
  </si>
  <si>
    <t>Total comprehensive income (loss) attributable to :</t>
  </si>
  <si>
    <t>Earnings (loss) per share</t>
  </si>
  <si>
    <t>Basic Earnings (loss) per share</t>
  </si>
  <si>
    <t>Profit (loss) attributable to shareholders of the Company (Baht)</t>
  </si>
  <si>
    <t>Weighted average number of common shares (share)</t>
  </si>
  <si>
    <t>STATEMENT OF CHANGES IN SHAREHOLDERS' EQUITY</t>
  </si>
  <si>
    <t xml:space="preserve">Equity attributable to </t>
  </si>
  <si>
    <t xml:space="preserve">Difference </t>
  </si>
  <si>
    <t>Deficit from the changes</t>
  </si>
  <si>
    <t>Total equity</t>
  </si>
  <si>
    <t>shareholder before</t>
  </si>
  <si>
    <t>from business</t>
  </si>
  <si>
    <t xml:space="preserve"> in the ownership </t>
  </si>
  <si>
    <t>Gain on measurement</t>
  </si>
  <si>
    <t>attributable to</t>
  </si>
  <si>
    <t xml:space="preserve"> business combination</t>
  </si>
  <si>
    <t>Issued and paid-up</t>
  </si>
  <si>
    <t xml:space="preserve">combination under </t>
  </si>
  <si>
    <t>interests</t>
  </si>
  <si>
    <t>Appropriated -</t>
  </si>
  <si>
    <t xml:space="preserve">at fair value of </t>
  </si>
  <si>
    <t>owners of</t>
  </si>
  <si>
    <t xml:space="preserve"> under common control </t>
  </si>
  <si>
    <t>Total shareholders'</t>
  </si>
  <si>
    <t>Note</t>
  </si>
  <si>
    <t>share capital - net</t>
  </si>
  <si>
    <t>common control</t>
  </si>
  <si>
    <t>in subsidiary</t>
  </si>
  <si>
    <t>statutory reserve</t>
  </si>
  <si>
    <t>Actuarial gian (loss)</t>
  </si>
  <si>
    <t>other non-current financial assets</t>
  </si>
  <si>
    <t>the Company</t>
  </si>
  <si>
    <t>/Non-controlling interests</t>
  </si>
  <si>
    <t>equity</t>
  </si>
  <si>
    <t>Balance as at January 1, 2023</t>
  </si>
  <si>
    <t>Changes in shareholders' equity for the year :</t>
  </si>
  <si>
    <t>Share capital increased</t>
  </si>
  <si>
    <t>Dividend paid</t>
  </si>
  <si>
    <t>11, 24</t>
  </si>
  <si>
    <t>Statutory reserve</t>
  </si>
  <si>
    <t>Change in non-controlling interests from</t>
  </si>
  <si>
    <t>purchase of investments in  a subsidiary</t>
  </si>
  <si>
    <t>Total comprehensive income for the year</t>
  </si>
  <si>
    <t>Transfer to retained earnings</t>
  </si>
  <si>
    <t>Balance as at December 31, 2023</t>
  </si>
  <si>
    <t>Balance as at January 1, 2022</t>
  </si>
  <si>
    <t xml:space="preserve">Ordinary shares hold by the company under common control </t>
  </si>
  <si>
    <t>Balance as at January 1, 2022 - net</t>
  </si>
  <si>
    <t>Total comprehensive income (loss) for the year</t>
  </si>
  <si>
    <t xml:space="preserve">Transactions with shareholders, recorded directly in shareholders' equity </t>
  </si>
  <si>
    <t>from the shareholder restructuring</t>
  </si>
  <si>
    <t>Balance as at December 31, 2022</t>
  </si>
  <si>
    <t>Other comprehensive loss</t>
  </si>
  <si>
    <t>share capital</t>
  </si>
  <si>
    <t>Actuarial loss</t>
  </si>
  <si>
    <t>Total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</si>
  <si>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</si>
  <si>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</si>
  <si>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</si>
  <si>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</si>
  <si>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>Tax expense (income)</t>
  </si>
  <si>
    <t>Depreciation and amortisation</t>
  </si>
  <si>
    <t>Gain on disposal of investment</t>
  </si>
  <si>
    <t>Share of (gain) loss of investment in associate using equity method</t>
  </si>
  <si>
    <t>Income from government grant</t>
  </si>
  <si>
    <t>Allowance for devaluation of inventories (reversal)</t>
  </si>
  <si>
    <t>Write-off of withholding tax</t>
  </si>
  <si>
    <t>Unrealised (gain) loss on exchange rate</t>
  </si>
  <si>
    <t>(Gain) loss from changes in fair value of derivatives</t>
  </si>
  <si>
    <t>Reversal of allowance for impairment</t>
  </si>
  <si>
    <t>(Gain) loss on disposal and written-off of assets</t>
  </si>
  <si>
    <t xml:space="preserve">Profit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</si>
  <si>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</si>
  <si>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</si>
  <si>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</si>
  <si>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</si>
  <si>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>Change in operating liabilities increase (decrease) :</t>
  </si>
  <si>
    <t>Cash provided by (used in) operating activities</t>
  </si>
  <si>
    <t>Dividend received</t>
  </si>
  <si>
    <t>Payment for employee benefit obligations</t>
  </si>
  <si>
    <t>Income tax paid</t>
  </si>
  <si>
    <t>Cash return from income tax</t>
  </si>
  <si>
    <t>Net cash provided by operating activities</t>
  </si>
  <si>
    <t>Cash flows from investing activities:</t>
  </si>
  <si>
    <t xml:space="preserve">Decrease (increase) in restricted deposits with financial institution </t>
  </si>
  <si>
    <t>Cash received from repayment of loans to related parties</t>
  </si>
  <si>
    <t>Cash paid for loans to related parties</t>
  </si>
  <si>
    <t>Cash paid for purchases of land held for future projects</t>
  </si>
  <si>
    <t>Cash paid for purchases of plant, and equipment</t>
  </si>
  <si>
    <t>Cash paid for purchases of intangible assets</t>
  </si>
  <si>
    <t>Cash received from disposal of assets</t>
  </si>
  <si>
    <t>Interest income received</t>
  </si>
  <si>
    <t>Cash paid for purchases of right-of-use assets</t>
  </si>
  <si>
    <t>Cash paid for purchases of investment in associate</t>
  </si>
  <si>
    <t>Cash received from disposal of investment in associate</t>
  </si>
  <si>
    <t>Cash paid for purchases of investments in subsididaries</t>
  </si>
  <si>
    <t>Net cash provided by (used in) investing activities</t>
  </si>
  <si>
    <t>Cash flows from financing activities:</t>
  </si>
  <si>
    <t xml:space="preserve">Increase (decrease) in bank overdrafts and short-term loans </t>
  </si>
  <si>
    <t>from financial institutions</t>
  </si>
  <si>
    <t>Cash received from short-term loans from related parties</t>
  </si>
  <si>
    <t>Cash paid for short-term loan from related parties</t>
  </si>
  <si>
    <t>Cash received from long-term loan from financial institution</t>
  </si>
  <si>
    <t>Cash paid for long-term loans from financial institution</t>
  </si>
  <si>
    <t>Payment for lease liabilities</t>
  </si>
  <si>
    <t>Interest paid</t>
  </si>
  <si>
    <t>Payment for front-end fee of long-term loan from financial intitution</t>
  </si>
  <si>
    <t xml:space="preserve">Dividend paid for shareholder before business combination </t>
  </si>
  <si>
    <t>under common control</t>
  </si>
  <si>
    <t>Cash received from increase in share capital</t>
  </si>
  <si>
    <t xml:space="preserve">Net cash used in financing activities  </t>
  </si>
  <si>
    <t>Net increase (decrease) in cash and cash equivalents</t>
  </si>
  <si>
    <t xml:space="preserve"> </t>
  </si>
  <si>
    <t>Cash and cash equivalents at the beginning of the year</t>
  </si>
  <si>
    <t>Cash and cash equivalents at the end of the year</t>
  </si>
  <si>
    <t>Supplemental cash flows information</t>
  </si>
  <si>
    <t>Non cash transactions</t>
  </si>
  <si>
    <t>Increase in assets from lease liabilities</t>
  </si>
  <si>
    <t>Payable for equipment and intangible assets</t>
  </si>
  <si>
    <t>classified to investment in subsidiary</t>
  </si>
  <si>
    <t>Share capital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</si>
</sst>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0;_(* \(#,##0.00\);_(* &quot;-&quot;_);_(@_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1" fillId="0" borderId="0" applyFont="0" applyFill="0" applyBorder="0" applyAlignment="0" applyProtection="0"/>
    <xf numFmtId="0" fontId="10" fillId="0" borderId="0"/>
    <xf numFmtId="0" fontId="2" fillId="0" borderId="0"/>
    <xf numFmtId="190" fontId="11" fillId="0" borderId="0" applyFill="0" applyBorder="0" applyAlignment="0" applyProtection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</cellStyleXfs>
  <cellXfs count="149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3" xfId="3" applyNumberFormat="1" applyFont="1" applyFill="1" applyBorder="1" applyAlignment="1"/>
    <xf numFmtId="0" fontId="4" fillId="2" borderId="1" xfId="2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188" fontId="4" fillId="2" borderId="0" xfId="1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88" fontId="4" fillId="2" borderId="0" xfId="1" applyNumberFormat="1" applyFont="1" applyFill="1" applyBorder="1" applyAlignment="1">
      <alignment horizontal="right" vertical="center"/>
    </xf>
    <xf numFmtId="188" fontId="4" fillId="2" borderId="0" xfId="1" applyNumberFormat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188" fontId="4" fillId="2" borderId="2" xfId="3" applyNumberFormat="1" applyFont="1" applyFill="1" applyBorder="1" applyAlignment="1">
      <alignment horizontal="right"/>
    </xf>
    <xf numFmtId="43" fontId="4" fillId="2" borderId="0" xfId="3" applyFont="1" applyFill="1" applyAlignment="1">
      <alignment horizontal="right"/>
    </xf>
    <xf numFmtId="188" fontId="4" fillId="2" borderId="2" xfId="1" applyNumberFormat="1" applyFont="1" applyFill="1" applyBorder="1" applyAlignment="1">
      <alignment horizontal="right"/>
    </xf>
    <xf numFmtId="188" fontId="4" fillId="2" borderId="4" xfId="1" applyNumberFormat="1" applyFont="1" applyFill="1" applyBorder="1" applyAlignment="1">
      <alignment horizontal="right"/>
    </xf>
    <xf numFmtId="0" fontId="4" fillId="2" borderId="0" xfId="4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2" borderId="0" xfId="2" quotePrefix="1" applyFont="1" applyFill="1" applyAlignment="1">
      <alignment vertical="center"/>
    </xf>
    <xf numFmtId="188" fontId="4" fillId="2" borderId="2" xfId="1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88" fontId="4" fillId="2" borderId="4" xfId="1" applyNumberFormat="1" applyFont="1" applyFill="1" applyBorder="1" applyAlignment="1">
      <alignment horizontal="right" vertical="center"/>
    </xf>
    <xf numFmtId="188" fontId="4" fillId="2" borderId="0" xfId="1" applyNumberFormat="1" applyFont="1" applyFill="1" applyBorder="1" applyAlignment="1">
      <alignment vertical="center"/>
    </xf>
    <xf numFmtId="189" fontId="4" fillId="2" borderId="0" xfId="2" applyNumberFormat="1" applyFont="1" applyFill="1"/>
    <xf numFmtId="188" fontId="4" fillId="2" borderId="1" xfId="1" applyNumberFormat="1" applyFont="1" applyFill="1" applyBorder="1" applyAlignment="1">
      <alignment horizontal="right" vertical="center"/>
    </xf>
    <xf numFmtId="188" fontId="4" fillId="2" borderId="1" xfId="1" applyNumberFormat="1" applyFont="1" applyFill="1" applyBorder="1" applyAlignment="1">
      <alignment vertical="center"/>
    </xf>
    <xf numFmtId="188" fontId="4" fillId="2" borderId="0" xfId="1" applyNumberFormat="1" applyFont="1" applyFill="1" applyAlignment="1">
      <alignment horizontal="right" vertical="center"/>
    </xf>
    <xf numFmtId="188" fontId="4" fillId="2" borderId="5" xfId="1" applyNumberFormat="1" applyFont="1" applyFill="1" applyBorder="1" applyAlignment="1">
      <alignment vertical="center"/>
    </xf>
    <xf numFmtId="187" fontId="4" fillId="2" borderId="0" xfId="2" applyNumberFormat="1" applyFont="1" applyFill="1"/>
    <xf numFmtId="43" fontId="4" fillId="2" borderId="0" xfId="2" applyNumberFormat="1" applyFont="1" applyFill="1"/>
    <xf numFmtId="43" fontId="4" fillId="2" borderId="0" xfId="3" applyFont="1" applyFill="1" applyAlignment="1"/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89" fontId="4" fillId="2" borderId="0" xfId="1" applyNumberFormat="1" applyFont="1" applyFill="1" applyAlignment="1">
      <alignment horizontal="right"/>
    </xf>
    <xf numFmtId="189" fontId="4" fillId="2" borderId="0" xfId="1" applyNumberFormat="1" applyFont="1" applyFill="1" applyAlignment="1"/>
    <xf numFmtId="189" fontId="4" fillId="2" borderId="0" xfId="1" applyNumberFormat="1" applyFont="1" applyFill="1" applyBorder="1" applyAlignment="1">
      <alignment horizontal="right"/>
    </xf>
    <xf numFmtId="189" fontId="4" fillId="2" borderId="1" xfId="1" applyNumberFormat="1" applyFont="1" applyFill="1" applyBorder="1" applyAlignment="1">
      <alignment horizontal="right"/>
    </xf>
    <xf numFmtId="189" fontId="4" fillId="2" borderId="2" xfId="1" applyNumberFormat="1" applyFont="1" applyFill="1" applyBorder="1" applyAlignment="1">
      <alignment horizontal="right"/>
    </xf>
    <xf numFmtId="189" fontId="4" fillId="2" borderId="0" xfId="1" applyNumberFormat="1" applyFont="1" applyFill="1" applyBorder="1" applyAlignment="1"/>
    <xf numFmtId="0" fontId="6" fillId="2" borderId="0" xfId="2" applyFont="1" applyFill="1"/>
    <xf numFmtId="0" fontId="4" fillId="2" borderId="0" xfId="2" applyFont="1" applyFill="1" applyAlignment="1">
      <alignment horizontal="left"/>
    </xf>
    <xf numFmtId="189" fontId="4" fillId="2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43" fontId="4" fillId="2" borderId="0" xfId="6" applyFont="1" applyFill="1" applyAlignment="1"/>
    <xf numFmtId="43" fontId="4" fillId="2" borderId="0" xfId="1" applyFont="1" applyFill="1" applyBorder="1" applyAlignment="1"/>
    <xf numFmtId="189" fontId="4" fillId="2" borderId="0" xfId="5" applyNumberFormat="1" applyFont="1" applyFill="1"/>
    <xf numFmtId="0" fontId="4" fillId="2" borderId="0" xfId="5" applyFont="1" applyFill="1" applyAlignment="1">
      <alignment horizontal="left"/>
    </xf>
    <xf numFmtId="189" fontId="4" fillId="2" borderId="1" xfId="1" applyNumberFormat="1" applyFont="1" applyFill="1" applyBorder="1" applyAlignment="1"/>
    <xf numFmtId="189" fontId="4" fillId="2" borderId="0" xfId="1" applyNumberFormat="1" applyFont="1" applyFill="1" applyBorder="1" applyAlignment="1">
      <alignment wrapText="1"/>
    </xf>
    <xf numFmtId="43" fontId="4" fillId="2" borderId="0" xfId="6" applyFont="1" applyFill="1" applyBorder="1" applyAlignment="1"/>
    <xf numFmtId="40" fontId="4" fillId="2" borderId="0" xfId="5" applyNumberFormat="1" applyFont="1" applyFill="1"/>
    <xf numFmtId="187" fontId="4" fillId="2" borderId="0" xfId="6" applyNumberFormat="1" applyFont="1" applyFill="1" applyBorder="1" applyAlignment="1"/>
    <xf numFmtId="0" fontId="4" fillId="2" borderId="0" xfId="7" applyFont="1" applyFill="1" applyAlignment="1">
      <alignment wrapText="1"/>
    </xf>
    <xf numFmtId="0" fontId="4" fillId="2" borderId="0" xfId="7" applyFont="1" applyFill="1" applyAlignment="1">
      <alignment horizontal="center"/>
    </xf>
    <xf numFmtId="0" fontId="4" fillId="2" borderId="0" xfId="7" applyFont="1" applyFill="1"/>
    <xf numFmtId="0" fontId="4" fillId="2" borderId="0" xfId="5" quotePrefix="1" applyFont="1" applyFill="1" applyAlignment="1">
      <alignment horizontal="center"/>
    </xf>
    <xf numFmtId="187" fontId="4" fillId="2" borderId="4" xfId="8" applyFont="1" applyFill="1" applyBorder="1" applyAlignment="1"/>
    <xf numFmtId="187" fontId="4" fillId="2" borderId="0" xfId="5" applyNumberFormat="1" applyFont="1" applyFill="1"/>
    <xf numFmtId="188" fontId="4" fillId="2" borderId="6" xfId="6" applyNumberFormat="1" applyFont="1" applyFill="1" applyBorder="1" applyAlignment="1"/>
    <xf numFmtId="0" fontId="3" fillId="2" borderId="0" xfId="2" applyFont="1" applyFill="1" applyAlignment="1">
      <alignment horizontal="center"/>
    </xf>
    <xf numFmtId="0" fontId="4" fillId="2" borderId="0" xfId="2" applyFont="1" applyFill="1" applyAlignment="1">
      <alignment wrapText="1"/>
    </xf>
    <xf numFmtId="40" fontId="4" fillId="2" borderId="1" xfId="3" applyNumberFormat="1" applyFont="1" applyFill="1" applyBorder="1" applyAlignment="1">
      <alignment horizontal="center"/>
    </xf>
    <xf numFmtId="0" fontId="4" fillId="2" borderId="0" xfId="5" applyFont="1" applyFill="1" applyAlignment="1">
      <alignment vertical="top"/>
    </xf>
    <xf numFmtId="0" fontId="4" fillId="2" borderId="0" xfId="2" applyFont="1" applyFill="1" applyAlignment="1">
      <alignment horizontal="left" indent="2"/>
    </xf>
    <xf numFmtId="0" fontId="4" fillId="2" borderId="0" xfId="2" applyFont="1" applyFill="1" applyAlignment="1">
      <alignment horizontal="right"/>
    </xf>
    <xf numFmtId="0" fontId="4" fillId="3" borderId="0" xfId="2" applyFont="1" applyFill="1" applyAlignment="1">
      <alignment horizontal="left" indent="1"/>
    </xf>
    <xf numFmtId="189" fontId="4" fillId="2" borderId="5" xfId="2" applyNumberFormat="1" applyFont="1" applyFill="1" applyBorder="1" applyAlignment="1">
      <alignment vertical="center"/>
    </xf>
    <xf numFmtId="189" fontId="4" fillId="2" borderId="0" xfId="2" applyNumberFormat="1" applyFont="1" applyFill="1" applyAlignment="1">
      <alignment vertical="center"/>
    </xf>
    <xf numFmtId="189" fontId="4" fillId="2" borderId="1" xfId="2" applyNumberFormat="1" applyFont="1" applyFill="1" applyBorder="1"/>
    <xf numFmtId="189" fontId="7" fillId="2" borderId="0" xfId="2" applyNumberFormat="1" applyFont="1" applyFill="1"/>
    <xf numFmtId="0" fontId="3" fillId="3" borderId="0" xfId="2" applyFont="1" applyFill="1"/>
    <xf numFmtId="0" fontId="4" fillId="3" borderId="0" xfId="2" applyFont="1" applyFill="1"/>
    <xf numFmtId="0" fontId="3" fillId="3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0" fontId="9" fillId="3" borderId="1" xfId="2" applyFont="1" applyFill="1" applyBorder="1" applyAlignment="1">
      <alignment horizontal="center"/>
    </xf>
    <xf numFmtId="0" fontId="9" fillId="2" borderId="0" xfId="2" applyFont="1" applyFill="1"/>
    <xf numFmtId="0" fontId="9" fillId="2" borderId="2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9" fillId="3" borderId="0" xfId="2" applyFont="1" applyFill="1"/>
    <xf numFmtId="0" fontId="9" fillId="3" borderId="0" xfId="2" applyFont="1" applyFill="1" applyAlignment="1">
      <alignment horizontal="center"/>
    </xf>
    <xf numFmtId="0" fontId="9" fillId="2" borderId="1" xfId="2" applyFont="1" applyFill="1" applyBorder="1" applyAlignment="1">
      <alignment horizontal="center"/>
    </xf>
    <xf numFmtId="40" fontId="9" fillId="3" borderId="1" xfId="3" applyNumberFormat="1" applyFont="1" applyFill="1" applyBorder="1" applyAlignment="1">
      <alignment horizontal="center"/>
    </xf>
    <xf numFmtId="189" fontId="4" fillId="2" borderId="0" xfId="1" applyNumberFormat="1" applyFont="1" applyFill="1" applyBorder="1" applyAlignment="1">
      <alignment horizontal="center"/>
    </xf>
    <xf numFmtId="189" fontId="4" fillId="2" borderId="0" xfId="1" applyNumberFormat="1" applyFont="1" applyFill="1" applyBorder="1"/>
    <xf numFmtId="187" fontId="4" fillId="3" borderId="0" xfId="2" applyNumberFormat="1" applyFont="1" applyFill="1"/>
    <xf numFmtId="0" fontId="4" fillId="3" borderId="0" xfId="2" applyFont="1" applyFill="1" applyAlignment="1">
      <alignment horizontal="right"/>
    </xf>
    <xf numFmtId="189" fontId="4" fillId="2" borderId="5" xfId="1" applyNumberFormat="1" applyFont="1" applyFill="1" applyBorder="1" applyAlignment="1">
      <alignment horizontal="right" vertical="center"/>
    </xf>
    <xf numFmtId="189" fontId="4" fillId="2" borderId="0" xfId="1" applyNumberFormat="1" applyFont="1" applyFill="1" applyBorder="1" applyAlignment="1">
      <alignment horizontal="right" vertical="center"/>
    </xf>
    <xf numFmtId="189" fontId="4" fillId="3" borderId="0" xfId="2" applyNumberFormat="1" applyFont="1" applyFill="1"/>
    <xf numFmtId="43" fontId="4" fillId="2" borderId="0" xfId="3" applyFont="1" applyFill="1" applyBorder="1" applyAlignment="1">
      <alignment horizontal="right" vertical="center"/>
    </xf>
    <xf numFmtId="189" fontId="4" fillId="3" borderId="0" xfId="1" applyNumberFormat="1" applyFont="1" applyFill="1" applyBorder="1" applyAlignment="1">
      <alignment horizontal="right"/>
    </xf>
    <xf numFmtId="43" fontId="4" fillId="3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0" xfId="9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0" applyFont="1" applyFill="1"/>
    <xf numFmtId="188" fontId="4" fillId="2" borderId="0" xfId="11" applyNumberFormat="1" applyFont="1" applyFill="1"/>
    <xf numFmtId="189" fontId="4" fillId="2" borderId="0" xfId="11" applyNumberFormat="1" applyFont="1" applyFill="1"/>
    <xf numFmtId="189" fontId="4" fillId="2" borderId="0" xfId="12" applyNumberFormat="1" applyFont="1" applyFill="1"/>
    <xf numFmtId="189" fontId="4" fillId="2" borderId="0" xfId="12" applyNumberFormat="1" applyFont="1" applyFill="1" applyBorder="1"/>
    <xf numFmtId="189" fontId="4" fillId="2" borderId="1" xfId="12" applyNumberFormat="1" applyFont="1" applyFill="1" applyBorder="1"/>
    <xf numFmtId="189" fontId="4" fillId="2" borderId="1" xfId="12" applyNumberFormat="1" applyFont="1" applyFill="1" applyBorder="1" applyAlignment="1">
      <alignment horizontal="right"/>
    </xf>
    <xf numFmtId="189" fontId="4" fillId="2" borderId="3" xfId="12" applyNumberFormat="1" applyFont="1" applyFill="1" applyBorder="1"/>
    <xf numFmtId="189" fontId="4" fillId="2" borderId="2" xfId="12" applyNumberFormat="1" applyFont="1" applyFill="1" applyBorder="1"/>
    <xf numFmtId="189" fontId="3" fillId="2" borderId="0" xfId="2" applyNumberFormat="1" applyFont="1" applyFill="1"/>
    <xf numFmtId="189" fontId="3" fillId="2" borderId="0" xfId="9" applyNumberFormat="1" applyFont="1" applyFill="1" applyAlignment="1">
      <alignment horizontal="left"/>
    </xf>
    <xf numFmtId="189" fontId="4" fillId="2" borderId="0" xfId="2" applyNumberFormat="1" applyFont="1" applyFill="1" applyAlignment="1">
      <alignment horizontal="center"/>
    </xf>
    <xf numFmtId="189" fontId="4" fillId="2" borderId="0" xfId="9" applyNumberFormat="1" applyFont="1" applyFill="1"/>
    <xf numFmtId="0" fontId="4" fillId="4" borderId="0" xfId="0" applyFont="1" applyFill="1"/>
    <xf numFmtId="188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2" borderId="0" xfId="13" applyNumberFormat="1" applyFont="1" applyFill="1" applyBorder="1" applyAlignment="1">
      <alignment horizontal="left" indent="1"/>
    </xf>
    <xf numFmtId="189" fontId="4" fillId="2" borderId="0" xfId="12" applyNumberFormat="1" applyFont="1" applyFill="1" applyAlignment="1">
      <alignment horizontal="right"/>
    </xf>
    <xf numFmtId="0" fontId="4" fillId="2" borderId="0" xfId="9" applyFont="1" applyFill="1" applyAlignment="1">
      <alignment horizontal="left" indent="1"/>
    </xf>
    <xf numFmtId="189" fontId="4" fillId="2" borderId="5" xfId="12" applyNumberFormat="1" applyFont="1" applyFill="1" applyBorder="1" applyAlignment="1">
      <alignment vertical="center"/>
    </xf>
    <xf numFmtId="189" fontId="4" fillId="2" borderId="0" xfId="12" applyNumberFormat="1" applyFont="1" applyFill="1" applyBorder="1" applyAlignment="1">
      <alignment vertical="center"/>
    </xf>
    <xf numFmtId="187" fontId="4" fillId="2" borderId="0" xfId="12" applyFont="1" applyFill="1" applyBorder="1" applyAlignment="1">
      <alignment vertical="center"/>
    </xf>
    <xf numFmtId="43" fontId="4" fillId="2" borderId="0" xfId="1" applyFont="1" applyFill="1"/>
    <xf numFmtId="187" fontId="4" fillId="2" borderId="0" xfId="12" applyFont="1" applyFill="1" applyBorder="1"/>
    <xf numFmtId="187" fontId="4" fillId="2" borderId="0" xfId="9" applyNumberFormat="1" applyFont="1" applyFill="1"/>
    <xf numFmtId="43" fontId="4" fillId="2" borderId="0" xfId="9" applyNumberFormat="1" applyFont="1" applyFill="1"/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9" fillId="3" borderId="1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4">
    <cellStyle name="Comma" xfId="1" builtinId="3"/>
    <cellStyle name="Comma 10" xfId="3" xr:uid="{00000000-0005-0000-0000-000001000000}"/>
    <cellStyle name="Comma 11" xfId="13" xr:uid="{00000000-0005-0000-0000-000002000000}"/>
    <cellStyle name="Comma 2 3" xfId="6" xr:uid="{00000000-0005-0000-0000-000003000000}"/>
    <cellStyle name="Comma 3 3 2 2 4" xfId="8" xr:uid="{00000000-0005-0000-0000-000004000000}"/>
    <cellStyle name="Comma 4 2" xfId="11" xr:uid="{00000000-0005-0000-0000-000005000000}"/>
    <cellStyle name="Comma_I21-Lead-Y'55" xfId="12" xr:uid="{00000000-0005-0000-0000-000006000000}"/>
    <cellStyle name="Normal" xfId="0" builtinId="0"/>
    <cellStyle name="Normal 19" xfId="4" xr:uid="{00000000-0005-0000-0000-000008000000}"/>
    <cellStyle name="Normal 2 2 2 2" xfId="10" xr:uid="{00000000-0005-0000-0000-000009000000}"/>
    <cellStyle name="Normal 2 3" xfId="2" xr:uid="{00000000-0005-0000-0000-00000A000000}"/>
    <cellStyle name="Normal 2_I21-Lead-Y'55" xfId="9" xr:uid="{00000000-0005-0000-0000-00000B000000}"/>
    <cellStyle name="Normal_Lead Sheet_Phuket_Q305" xfId="7" xr:uid="{00000000-0005-0000-0000-00000C000000}"/>
    <cellStyle name="ปกติ_Lead Sheet_safari_Year05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Client/Company/First%20Rubber/FR_WP_White'08/WP_FR'08/Client/Company/GTB/WP_GTIQ3'08.xls?4A919FA7" TargetMode="External"/><Relationship Id="rId1" Type="http://schemas.openxmlformats.org/officeDocument/2006/relationships/externalLinkPath" Target="file:///\\4A919FA7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DD1C693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Client/Company/Far%20East/FS2008/FAR%20EAST/YE'08/WP_FE'8/WP_FE%20Y'08_white/WP_FE'07_white/current%20invest.xls?C1926AF0" TargetMode="External"/><Relationship Id="rId1" Type="http://schemas.openxmlformats.org/officeDocument/2006/relationships/externalLinkPath" Target="file:///\\C1926AF0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nangementpklogistics.sharepoint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nangementpklogistics.sharepoint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Documents%20and%20Settings/tkanangnat/Desktop/slc/2007/Y'2007/working%20Paper/Wp-pook/Cutoff%20sale.xls?CE34A861" TargetMode="External"/><Relationship Id="rId1" Type="http://schemas.openxmlformats.org/officeDocument/2006/relationships/externalLinkPath" Target="file:///\\CE34A861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Reckitt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0">
          <cell r="F10">
            <v>1746.43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>
        <row r="10">
          <cell r="F10">
            <v>1746.43</v>
          </cell>
        </row>
      </sheetData>
      <sheetData sheetId="1107">
        <row r="4">
          <cell r="B4">
            <v>111874</v>
          </cell>
        </row>
      </sheetData>
      <sheetData sheetId="1108">
        <row r="10">
          <cell r="F10">
            <v>0</v>
          </cell>
        </row>
      </sheetData>
      <sheetData sheetId="1109" refreshError="1"/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10">
          <cell r="F10">
            <v>1746.43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6.3812059999999997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6.3812059999999997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6.3812059999999997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6.3812059999999997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6.3812059999999997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6.3812059999999997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/>
      <sheetData sheetId="2406">
        <row r="10">
          <cell r="F10">
            <v>1746.43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/>
      <sheetData sheetId="2434"/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/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M101 Creditor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apital"/>
      <sheetName val="ytd fty (DG) oh 12-2016"/>
      <sheetName val="CMM-AU_Validation-Dom"/>
      <sheetName val="Rawdata"/>
      <sheetName val="11-20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/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3">
          <cell r="B3" t="str">
            <v>Total</v>
          </cell>
        </row>
      </sheetData>
      <sheetData sheetId="1308">
        <row r="3">
          <cell r="B3" t="str">
            <v>Total</v>
          </cell>
        </row>
      </sheetData>
      <sheetData sheetId="1309">
        <row r="2">
          <cell r="B2">
            <v>0</v>
          </cell>
        </row>
      </sheetData>
      <sheetData sheetId="1310">
        <row r="3">
          <cell r="B3" t="str">
            <v>Total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>
            <v>0</v>
          </cell>
        </row>
      </sheetData>
      <sheetData sheetId="1423"/>
      <sheetData sheetId="1424">
        <row r="2">
          <cell r="B2">
            <v>0</v>
          </cell>
        </row>
      </sheetData>
      <sheetData sheetId="1425"/>
      <sheetData sheetId="1426"/>
      <sheetData sheetId="1427"/>
      <sheetData sheetId="1428"/>
      <sheetData sheetId="1429">
        <row r="2">
          <cell r="B2">
            <v>0</v>
          </cell>
        </row>
      </sheetData>
      <sheetData sheetId="1430"/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/>
      <sheetData sheetId="1434">
        <row r="2">
          <cell r="B2">
            <v>0</v>
          </cell>
        </row>
      </sheetData>
      <sheetData sheetId="1435"/>
      <sheetData sheetId="1436"/>
      <sheetData sheetId="1437"/>
      <sheetData sheetId="1438"/>
      <sheetData sheetId="1439">
        <row r="2">
          <cell r="B2">
            <v>0</v>
          </cell>
        </row>
      </sheetData>
      <sheetData sheetId="1440"/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/>
      <sheetData sheetId="1444">
        <row r="2">
          <cell r="B2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3">
          <cell r="B3" t="str">
            <v>Total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/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/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>
        <row r="2">
          <cell r="B2">
            <v>0</v>
          </cell>
        </row>
      </sheetData>
      <sheetData sheetId="1748"/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/>
      <sheetData sheetId="1777"/>
      <sheetData sheetId="1778">
        <row r="3">
          <cell r="B3" t="str">
            <v>Total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>
        <row r="2">
          <cell r="B2">
            <v>0</v>
          </cell>
        </row>
      </sheetData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2">
          <cell r="B2">
            <v>1.9678000000000001E-2</v>
          </cell>
        </row>
      </sheetData>
      <sheetData sheetId="1838"/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>
            <v>1.9678000000000001E-2</v>
          </cell>
        </row>
      </sheetData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3">
          <cell r="B3" t="str">
            <v>Total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/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>
            <v>1.9678000000000001E-2</v>
          </cell>
        </row>
      </sheetData>
      <sheetData sheetId="1953"/>
      <sheetData sheetId="1954">
        <row r="2">
          <cell r="B2">
            <v>1.9678000000000001E-2</v>
          </cell>
        </row>
      </sheetData>
      <sheetData sheetId="1955"/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/>
      <sheetData sheetId="1966"/>
      <sheetData sheetId="1967"/>
      <sheetData sheetId="1968">
        <row r="3">
          <cell r="B3" t="str">
            <v>Total</v>
          </cell>
        </row>
      </sheetData>
      <sheetData sheetId="1969"/>
      <sheetData sheetId="1970">
        <row r="2">
          <cell r="B2">
            <v>1.9678000000000001E-2</v>
          </cell>
        </row>
      </sheetData>
      <sheetData sheetId="1971"/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/>
      <sheetData sheetId="1988">
        <row r="2">
          <cell r="B2">
            <v>1.9678000000000001E-2</v>
          </cell>
        </row>
      </sheetData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2">
          <cell r="B2">
            <v>1.9678000000000001E-2</v>
          </cell>
        </row>
      </sheetData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/>
      <sheetData sheetId="2019"/>
      <sheetData sheetId="2020">
        <row r="2">
          <cell r="B2">
            <v>1.9678000000000001E-2</v>
          </cell>
        </row>
      </sheetData>
      <sheetData sheetId="2021"/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3">
          <cell r="B3" t="str">
            <v>Total</v>
          </cell>
        </row>
      </sheetData>
      <sheetData sheetId="2028"/>
      <sheetData sheetId="2029"/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/>
      <sheetData sheetId="2048"/>
      <sheetData sheetId="2049">
        <row r="3">
          <cell r="B3" t="str">
            <v>Total</v>
          </cell>
        </row>
      </sheetData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/>
      <sheetData sheetId="2259"/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/>
      <sheetData sheetId="2344"/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3">
          <cell r="B3" t="str">
            <v>Total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>
        <row r="2">
          <cell r="B2">
            <v>1.9678000000000001E-2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3">
          <cell r="B3" t="str">
            <v>Total</v>
          </cell>
        </row>
      </sheetData>
      <sheetData sheetId="2641"/>
      <sheetData sheetId="2642"/>
      <sheetData sheetId="2643"/>
      <sheetData sheetId="2644"/>
      <sheetData sheetId="2645">
        <row r="2">
          <cell r="B2">
            <v>0</v>
          </cell>
        </row>
      </sheetData>
      <sheetData sheetId="2646">
        <row r="3">
          <cell r="B3" t="str">
            <v>Total</v>
          </cell>
        </row>
      </sheetData>
      <sheetData sheetId="2647"/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3">
          <cell r="B3" t="str">
            <v>Total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3">
          <cell r="B3" t="str">
            <v>Total</v>
          </cell>
        </row>
      </sheetData>
      <sheetData sheetId="2675">
        <row r="3">
          <cell r="B3" t="str">
            <v>Total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>
        <row r="2">
          <cell r="B2">
            <v>0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3">
          <cell r="B3" t="str">
            <v>Total</v>
          </cell>
        </row>
      </sheetData>
      <sheetData sheetId="2682">
        <row r="2">
          <cell r="B2">
            <v>0</v>
          </cell>
        </row>
      </sheetData>
      <sheetData sheetId="2683"/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3">
          <cell r="B3" t="str">
            <v>Total</v>
          </cell>
        </row>
      </sheetData>
      <sheetData sheetId="2698"/>
      <sheetData sheetId="2699"/>
      <sheetData sheetId="2700"/>
      <sheetData sheetId="270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>
        <row r="2">
          <cell r="B2">
            <v>0</v>
          </cell>
        </row>
      </sheetData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2">
          <cell r="B2">
            <v>0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P94"/>
  <sheetViews>
    <sheetView showGridLines="0" tabSelected="1" view="pageBreakPreview" topLeftCell="A21" zoomScaleNormal="100" zoomScaleSheetLayoutView="100" workbookViewId="0">
      <selection activeCell="M24" sqref="M24"/>
    </sheetView>
  </sheetViews>
  <sheetFormatPr defaultColWidth="9" defaultRowHeight="21" x14ac:dyDescent="0.45"/>
  <cols>
    <col min="1" max="1" width="2" style="3" customWidth="1"/>
    <col min="2" max="3" width="3.75" style="3" customWidth="1"/>
    <col min="4" max="4" width="9.75" style="3" customWidth="1"/>
    <col min="5" max="5" width="29" style="3" customWidth="1"/>
    <col min="6" max="6" width="0.875" style="3" customWidth="1"/>
    <col min="7" max="7" width="7.875" style="4" customWidth="1"/>
    <col min="8" max="8" width="0.875" style="3" customWidth="1"/>
    <col min="9" max="9" width="15.375" style="21" customWidth="1"/>
    <col min="10" max="10" width="1.125" style="3" customWidth="1"/>
    <col min="11" max="11" width="14.625" style="21" customWidth="1"/>
    <col min="12" max="12" width="1.125" style="3" customWidth="1"/>
    <col min="13" max="13" width="15.5" style="3" customWidth="1"/>
    <col min="14" max="14" width="1.125" style="3" customWidth="1"/>
    <col min="15" max="15" width="15.5" style="3" customWidth="1"/>
    <col min="16" max="16" width="1.125" style="3" customWidth="1"/>
    <col min="17" max="16384" width="9" style="3"/>
  </cols>
  <sheetData>
    <row r="1" spans="1:16" s="1" customFormat="1" x14ac:dyDescent="0.45">
      <c r="A1" s="1" t="s">
        <v>0</v>
      </c>
    </row>
    <row r="2" spans="1:16" s="1" customFormat="1" x14ac:dyDescent="0.45">
      <c r="A2" s="1" t="s">
        <v>1</v>
      </c>
    </row>
    <row r="3" spans="1:16" s="1" customFormat="1" x14ac:dyDescent="0.45">
      <c r="A3" s="1" t="s">
        <v>2</v>
      </c>
    </row>
    <row r="4" spans="1:16" s="1" customFormat="1" ht="8.2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45">
      <c r="E5" s="4"/>
      <c r="F5" s="4"/>
      <c r="I5" s="138" t="s">
        <v>3</v>
      </c>
      <c r="J5" s="138"/>
      <c r="K5" s="138"/>
      <c r="L5" s="138"/>
      <c r="M5" s="138"/>
      <c r="N5" s="138"/>
      <c r="O5" s="138"/>
      <c r="P5" s="5"/>
    </row>
    <row r="6" spans="1:16" x14ac:dyDescent="0.45">
      <c r="I6" s="139" t="s">
        <v>4</v>
      </c>
      <c r="J6" s="139"/>
      <c r="K6" s="139"/>
      <c r="L6" s="6"/>
      <c r="M6" s="139" t="s">
        <v>5</v>
      </c>
      <c r="N6" s="139"/>
      <c r="O6" s="139"/>
      <c r="P6" s="5"/>
    </row>
    <row r="7" spans="1:16" x14ac:dyDescent="0.45">
      <c r="G7" s="7" t="s">
        <v>6</v>
      </c>
      <c r="H7" s="4"/>
      <c r="I7" s="8" t="s">
        <v>7</v>
      </c>
      <c r="J7" s="9"/>
      <c r="K7" s="8" t="s">
        <v>8</v>
      </c>
      <c r="L7" s="9"/>
      <c r="M7" s="8" t="s">
        <v>7</v>
      </c>
      <c r="N7" s="9"/>
      <c r="O7" s="8" t="s">
        <v>8</v>
      </c>
      <c r="P7" s="9"/>
    </row>
    <row r="8" spans="1:16" x14ac:dyDescent="0.45">
      <c r="A8" s="137" t="s">
        <v>9</v>
      </c>
      <c r="B8" s="137"/>
      <c r="C8" s="137"/>
      <c r="D8" s="137"/>
      <c r="E8" s="137"/>
      <c r="I8" s="10"/>
      <c r="K8" s="10"/>
      <c r="M8" s="10"/>
      <c r="O8" s="10"/>
    </row>
    <row r="9" spans="1:16" s="11" customFormat="1" ht="22.5" customHeight="1" x14ac:dyDescent="0.45">
      <c r="A9" s="3" t="s">
        <v>10</v>
      </c>
      <c r="B9" s="3"/>
      <c r="C9" s="3"/>
      <c r="D9" s="3"/>
      <c r="E9" s="3"/>
      <c r="G9" s="12"/>
      <c r="I9" s="13"/>
      <c r="J9" s="14"/>
      <c r="K9" s="13"/>
      <c r="L9" s="14"/>
      <c r="M9" s="14"/>
      <c r="N9" s="14"/>
      <c r="O9" s="14"/>
      <c r="P9" s="14"/>
    </row>
    <row r="10" spans="1:16" s="11" customFormat="1" ht="22.5" customHeight="1" x14ac:dyDescent="0.45">
      <c r="A10" s="3"/>
      <c r="B10" s="3" t="s">
        <v>11</v>
      </c>
      <c r="C10" s="3"/>
      <c r="D10" s="3"/>
      <c r="E10" s="3"/>
      <c r="G10" s="12">
        <v>5</v>
      </c>
      <c r="I10" s="13">
        <v>140396082</v>
      </c>
      <c r="J10" s="14"/>
      <c r="K10" s="13">
        <v>145183625</v>
      </c>
      <c r="L10" s="14"/>
      <c r="M10" s="14">
        <v>14842265</v>
      </c>
      <c r="N10" s="14"/>
      <c r="O10" s="14">
        <v>6939264</v>
      </c>
      <c r="P10" s="14"/>
    </row>
    <row r="11" spans="1:16" s="11" customFormat="1" ht="22.5" customHeight="1" x14ac:dyDescent="0.45">
      <c r="A11" s="3"/>
      <c r="B11" s="3" t="s">
        <v>12</v>
      </c>
      <c r="C11" s="3"/>
      <c r="D11" s="3"/>
      <c r="E11" s="3"/>
      <c r="G11" s="12" t="s">
        <v>13</v>
      </c>
      <c r="I11" s="13">
        <v>1131939449</v>
      </c>
      <c r="J11" s="14"/>
      <c r="K11" s="13">
        <v>1258143420</v>
      </c>
      <c r="L11" s="14"/>
      <c r="M11" s="14">
        <v>21185766</v>
      </c>
      <c r="N11" s="14"/>
      <c r="O11" s="14">
        <v>42006530</v>
      </c>
      <c r="P11" s="14"/>
    </row>
    <row r="12" spans="1:16" s="11" customFormat="1" ht="22.5" customHeight="1" x14ac:dyDescent="0.45">
      <c r="A12" s="3"/>
      <c r="B12" s="3" t="s">
        <v>14</v>
      </c>
      <c r="C12" s="3"/>
      <c r="D12" s="3"/>
      <c r="E12" s="3"/>
      <c r="G12" s="12">
        <v>4</v>
      </c>
      <c r="I12" s="13">
        <v>0</v>
      </c>
      <c r="J12" s="14"/>
      <c r="K12" s="13">
        <v>0</v>
      </c>
      <c r="L12" s="14"/>
      <c r="M12" s="14">
        <v>1419588</v>
      </c>
      <c r="N12" s="14"/>
      <c r="O12" s="14">
        <v>147738</v>
      </c>
      <c r="P12" s="14"/>
    </row>
    <row r="13" spans="1:16" s="11" customFormat="1" ht="22.5" customHeight="1" x14ac:dyDescent="0.45">
      <c r="A13" s="3"/>
      <c r="B13" s="3" t="s">
        <v>15</v>
      </c>
      <c r="C13" s="3"/>
      <c r="D13" s="3"/>
      <c r="E13" s="3"/>
      <c r="G13" s="12">
        <v>4</v>
      </c>
      <c r="I13" s="13">
        <v>15000000</v>
      </c>
      <c r="J13" s="14"/>
      <c r="K13" s="13">
        <v>0</v>
      </c>
      <c r="L13" s="14"/>
      <c r="M13" s="14">
        <v>69310347</v>
      </c>
      <c r="N13" s="14"/>
      <c r="O13" s="14">
        <v>0</v>
      </c>
      <c r="P13" s="14"/>
    </row>
    <row r="14" spans="1:16" s="11" customFormat="1" ht="22.5" customHeight="1" x14ac:dyDescent="0.45">
      <c r="A14" s="3"/>
      <c r="B14" s="3" t="s">
        <v>16</v>
      </c>
      <c r="C14" s="3"/>
      <c r="D14" s="3"/>
      <c r="E14" s="3"/>
      <c r="G14" s="12">
        <v>4</v>
      </c>
      <c r="I14" s="13">
        <v>0</v>
      </c>
      <c r="J14" s="14"/>
      <c r="K14" s="13">
        <v>0</v>
      </c>
      <c r="L14" s="14"/>
      <c r="M14" s="14">
        <v>565000000</v>
      </c>
      <c r="N14" s="14"/>
      <c r="O14" s="14">
        <v>175000000</v>
      </c>
      <c r="P14" s="14"/>
    </row>
    <row r="15" spans="1:16" s="11" customFormat="1" ht="22.5" customHeight="1" x14ac:dyDescent="0.45">
      <c r="A15" s="3"/>
      <c r="B15" s="11" t="s">
        <v>17</v>
      </c>
      <c r="C15" s="3"/>
      <c r="D15" s="3"/>
      <c r="E15" s="3"/>
      <c r="G15" s="12">
        <v>7</v>
      </c>
      <c r="I15" s="13">
        <v>1238245623</v>
      </c>
      <c r="J15" s="14"/>
      <c r="K15" s="13">
        <v>1766388743</v>
      </c>
      <c r="L15" s="14"/>
      <c r="M15" s="14">
        <v>0</v>
      </c>
      <c r="N15" s="14"/>
      <c r="O15" s="14">
        <v>0</v>
      </c>
      <c r="P15" s="14"/>
    </row>
    <row r="16" spans="1:16" s="11" customFormat="1" ht="22.5" customHeight="1" x14ac:dyDescent="0.45">
      <c r="A16" s="3"/>
      <c r="B16" s="3" t="s">
        <v>18</v>
      </c>
      <c r="C16" s="3"/>
      <c r="D16" s="3"/>
      <c r="E16" s="3"/>
      <c r="G16" s="12">
        <v>8</v>
      </c>
      <c r="I16" s="13">
        <v>11269682</v>
      </c>
      <c r="J16" s="14"/>
      <c r="K16" s="13">
        <v>18927541</v>
      </c>
      <c r="L16" s="14"/>
      <c r="M16" s="14">
        <v>0</v>
      </c>
      <c r="N16" s="14"/>
      <c r="O16" s="14">
        <v>0</v>
      </c>
      <c r="P16" s="14"/>
    </row>
    <row r="17" spans="1:16" s="16" customFormat="1" ht="22.5" customHeight="1" x14ac:dyDescent="0.45">
      <c r="A17" s="15"/>
      <c r="B17" s="15" t="s">
        <v>19</v>
      </c>
      <c r="C17" s="15"/>
      <c r="D17" s="15"/>
      <c r="E17" s="15"/>
      <c r="G17" s="17"/>
      <c r="I17" s="18">
        <v>29952106</v>
      </c>
      <c r="J17" s="19"/>
      <c r="K17" s="18">
        <v>0</v>
      </c>
      <c r="L17" s="19"/>
      <c r="M17" s="19">
        <v>1511872</v>
      </c>
      <c r="N17" s="19"/>
      <c r="O17" s="19">
        <v>0</v>
      </c>
      <c r="P17" s="19"/>
    </row>
    <row r="18" spans="1:16" s="11" customFormat="1" ht="22.5" customHeight="1" x14ac:dyDescent="0.45">
      <c r="A18" s="3"/>
      <c r="B18" s="3" t="s">
        <v>20</v>
      </c>
      <c r="C18" s="3"/>
      <c r="D18" s="3"/>
      <c r="E18" s="3"/>
      <c r="G18" s="12">
        <v>30.2</v>
      </c>
      <c r="I18" s="13">
        <v>2912477</v>
      </c>
      <c r="J18" s="14"/>
      <c r="K18" s="13">
        <v>24220049</v>
      </c>
      <c r="L18" s="14"/>
      <c r="M18" s="14">
        <v>0</v>
      </c>
      <c r="N18" s="14"/>
      <c r="O18" s="14">
        <v>0</v>
      </c>
      <c r="P18" s="14"/>
    </row>
    <row r="19" spans="1:16" s="11" customFormat="1" ht="22.5" customHeight="1" x14ac:dyDescent="0.45">
      <c r="A19" s="3"/>
      <c r="B19" s="3" t="s">
        <v>21</v>
      </c>
      <c r="C19" s="3"/>
      <c r="D19" s="3"/>
      <c r="E19" s="3"/>
      <c r="G19" s="12"/>
      <c r="I19" s="13">
        <v>10247430</v>
      </c>
      <c r="J19" s="14"/>
      <c r="K19" s="13">
        <v>15176836</v>
      </c>
      <c r="L19" s="14"/>
      <c r="M19" s="14">
        <v>599097</v>
      </c>
      <c r="N19" s="14"/>
      <c r="O19" s="14">
        <v>660973</v>
      </c>
      <c r="P19" s="14"/>
    </row>
    <row r="20" spans="1:16" ht="22.9" customHeight="1" x14ac:dyDescent="0.45">
      <c r="C20" s="3" t="s">
        <v>22</v>
      </c>
      <c r="I20" s="20">
        <f>ROUND(SUM(I10:I19),0)</f>
        <v>2579962849</v>
      </c>
      <c r="K20" s="20">
        <f>ROUND(SUM(K10:K19),0)</f>
        <v>3228040214</v>
      </c>
      <c r="M20" s="20">
        <f>ROUND(SUM(M10:M19),0)</f>
        <v>673868935</v>
      </c>
      <c r="O20" s="20">
        <f>ROUND(SUM(O10:O19),0)</f>
        <v>224754505</v>
      </c>
    </row>
    <row r="21" spans="1:16" ht="22.9" customHeight="1" x14ac:dyDescent="0.45">
      <c r="A21" s="3" t="s">
        <v>23</v>
      </c>
    </row>
    <row r="22" spans="1:16" s="11" customFormat="1" ht="22.5" customHeight="1" x14ac:dyDescent="0.45">
      <c r="A22" s="3"/>
      <c r="B22" s="3" t="s">
        <v>24</v>
      </c>
      <c r="C22" s="3"/>
      <c r="D22" s="3"/>
      <c r="G22" s="12">
        <v>4</v>
      </c>
      <c r="I22" s="13">
        <v>0</v>
      </c>
      <c r="J22" s="14"/>
      <c r="K22" s="13">
        <v>0</v>
      </c>
      <c r="L22" s="14"/>
      <c r="M22" s="14">
        <v>40869866</v>
      </c>
      <c r="N22" s="14"/>
      <c r="O22" s="14">
        <v>36969174</v>
      </c>
      <c r="P22" s="14"/>
    </row>
    <row r="23" spans="1:16" s="11" customFormat="1" ht="22.5" customHeight="1" x14ac:dyDescent="0.45">
      <c r="A23" s="3"/>
      <c r="B23" s="3" t="s">
        <v>25</v>
      </c>
      <c r="C23" s="3"/>
      <c r="D23" s="3"/>
      <c r="G23" s="12">
        <v>4</v>
      </c>
      <c r="I23" s="13">
        <v>0</v>
      </c>
      <c r="J23" s="14"/>
      <c r="K23" s="13">
        <v>0</v>
      </c>
      <c r="L23" s="14"/>
      <c r="M23" s="14">
        <v>261113741</v>
      </c>
      <c r="N23" s="14"/>
      <c r="O23" s="14">
        <v>299541698</v>
      </c>
      <c r="P23" s="14"/>
    </row>
    <row r="24" spans="1:16" s="11" customFormat="1" ht="22.5" customHeight="1" x14ac:dyDescent="0.45">
      <c r="A24" s="3"/>
      <c r="B24" s="3" t="s">
        <v>26</v>
      </c>
      <c r="C24" s="3"/>
      <c r="D24" s="3"/>
      <c r="G24" s="12" t="s">
        <v>27</v>
      </c>
      <c r="I24" s="13">
        <v>463079992</v>
      </c>
      <c r="J24" s="14"/>
      <c r="K24" s="13">
        <v>738508652</v>
      </c>
      <c r="L24" s="14"/>
      <c r="M24" s="14">
        <v>0</v>
      </c>
      <c r="N24" s="14"/>
      <c r="O24" s="14">
        <v>0</v>
      </c>
      <c r="P24" s="14"/>
    </row>
    <row r="25" spans="1:16" s="11" customFormat="1" ht="22.5" customHeight="1" x14ac:dyDescent="0.45">
      <c r="A25" s="3"/>
      <c r="B25" s="3" t="s">
        <v>28</v>
      </c>
      <c r="C25" s="3"/>
      <c r="D25" s="3"/>
      <c r="G25" s="12">
        <v>10</v>
      </c>
      <c r="I25" s="13">
        <v>99764318</v>
      </c>
      <c r="J25" s="14"/>
      <c r="K25" s="13">
        <v>122687319</v>
      </c>
      <c r="L25" s="14"/>
      <c r="M25" s="14">
        <v>114527645</v>
      </c>
      <c r="N25" s="14"/>
      <c r="O25" s="14">
        <v>114527645</v>
      </c>
      <c r="P25" s="14"/>
    </row>
    <row r="26" spans="1:16" s="11" customFormat="1" ht="22.5" customHeight="1" x14ac:dyDescent="0.45">
      <c r="A26" s="3"/>
      <c r="B26" s="3" t="s">
        <v>29</v>
      </c>
      <c r="C26" s="3"/>
      <c r="D26" s="3"/>
      <c r="G26" s="12">
        <v>11</v>
      </c>
      <c r="I26" s="13">
        <v>0</v>
      </c>
      <c r="J26" s="14"/>
      <c r="K26" s="13">
        <v>0</v>
      </c>
      <c r="L26" s="14"/>
      <c r="M26" s="14">
        <v>1309289579</v>
      </c>
      <c r="N26" s="14"/>
      <c r="O26" s="14">
        <v>1182433595</v>
      </c>
      <c r="P26" s="14"/>
    </row>
    <row r="27" spans="1:16" s="11" customFormat="1" ht="22.5" customHeight="1" x14ac:dyDescent="0.45">
      <c r="A27" s="3"/>
      <c r="B27" s="3" t="s">
        <v>30</v>
      </c>
      <c r="C27" s="3"/>
      <c r="D27" s="3"/>
      <c r="G27" s="12">
        <v>12</v>
      </c>
      <c r="I27" s="13">
        <v>127736592</v>
      </c>
      <c r="J27" s="14"/>
      <c r="K27" s="13">
        <v>127736592</v>
      </c>
      <c r="L27" s="14"/>
      <c r="M27" s="14">
        <v>0</v>
      </c>
      <c r="N27" s="14"/>
      <c r="O27" s="14">
        <v>0</v>
      </c>
      <c r="P27" s="14"/>
    </row>
    <row r="28" spans="1:16" s="11" customFormat="1" ht="22.5" customHeight="1" x14ac:dyDescent="0.45">
      <c r="A28" s="3"/>
      <c r="B28" s="3" t="s">
        <v>31</v>
      </c>
      <c r="C28" s="3"/>
      <c r="D28" s="3"/>
      <c r="G28" s="12">
        <v>13</v>
      </c>
      <c r="I28" s="13">
        <v>30000000</v>
      </c>
      <c r="J28" s="14"/>
      <c r="K28" s="13">
        <v>30000000</v>
      </c>
      <c r="L28" s="14"/>
      <c r="M28" s="14">
        <v>0</v>
      </c>
      <c r="N28" s="14"/>
      <c r="O28" s="14">
        <v>0</v>
      </c>
      <c r="P28" s="14"/>
    </row>
    <row r="29" spans="1:16" s="11" customFormat="1" ht="22.5" customHeight="1" x14ac:dyDescent="0.45">
      <c r="A29" s="3"/>
      <c r="B29" s="3" t="s">
        <v>32</v>
      </c>
      <c r="C29" s="3"/>
      <c r="D29" s="3"/>
      <c r="G29" s="12">
        <v>14</v>
      </c>
      <c r="I29" s="13">
        <v>2168382605</v>
      </c>
      <c r="J29" s="14"/>
      <c r="K29" s="13">
        <v>2146431854</v>
      </c>
      <c r="L29" s="14"/>
      <c r="M29" s="14">
        <v>13659890</v>
      </c>
      <c r="N29" s="14"/>
      <c r="O29" s="14">
        <v>10693642</v>
      </c>
      <c r="P29" s="14"/>
    </row>
    <row r="30" spans="1:16" s="11" customFormat="1" ht="22.5" customHeight="1" x14ac:dyDescent="0.45">
      <c r="A30" s="3"/>
      <c r="B30" s="3" t="s">
        <v>33</v>
      </c>
      <c r="C30" s="3"/>
      <c r="D30" s="3"/>
      <c r="G30" s="12" t="s">
        <v>34</v>
      </c>
      <c r="I30" s="13">
        <v>89093742</v>
      </c>
      <c r="J30" s="14"/>
      <c r="K30" s="13">
        <v>89904379</v>
      </c>
      <c r="L30" s="14"/>
      <c r="M30" s="14">
        <v>136455938</v>
      </c>
      <c r="N30" s="14"/>
      <c r="O30" s="14">
        <v>55326570</v>
      </c>
      <c r="P30" s="14"/>
    </row>
    <row r="31" spans="1:16" s="11" customFormat="1" ht="22.5" customHeight="1" x14ac:dyDescent="0.45">
      <c r="A31" s="3"/>
      <c r="B31" s="3" t="s">
        <v>35</v>
      </c>
      <c r="C31" s="3"/>
      <c r="D31" s="3"/>
      <c r="G31" s="12">
        <v>16</v>
      </c>
      <c r="I31" s="13">
        <v>17970959</v>
      </c>
      <c r="J31" s="14"/>
      <c r="K31" s="13">
        <v>11278637</v>
      </c>
      <c r="L31" s="14"/>
      <c r="M31" s="14">
        <v>3369798</v>
      </c>
      <c r="N31" s="14"/>
      <c r="O31" s="14">
        <v>3749180</v>
      </c>
      <c r="P31" s="14"/>
    </row>
    <row r="32" spans="1:16" s="11" customFormat="1" ht="22.5" customHeight="1" x14ac:dyDescent="0.45">
      <c r="A32" s="3"/>
      <c r="B32" s="3" t="s">
        <v>36</v>
      </c>
      <c r="C32" s="3"/>
      <c r="D32" s="3"/>
      <c r="G32" s="12"/>
      <c r="I32" s="13">
        <v>8729939</v>
      </c>
      <c r="J32" s="14"/>
      <c r="K32" s="13">
        <v>30675266</v>
      </c>
      <c r="L32" s="14"/>
      <c r="M32" s="14">
        <v>1696862</v>
      </c>
      <c r="N32" s="14"/>
      <c r="O32" s="14">
        <v>1511872</v>
      </c>
      <c r="P32" s="14"/>
    </row>
    <row r="33" spans="1:16" s="11" customFormat="1" ht="22.5" customHeight="1" x14ac:dyDescent="0.45">
      <c r="A33" s="3"/>
      <c r="B33" s="3" t="s">
        <v>37</v>
      </c>
      <c r="C33" s="3"/>
      <c r="D33" s="3"/>
      <c r="G33" s="12">
        <v>25</v>
      </c>
      <c r="I33" s="13">
        <v>79106564</v>
      </c>
      <c r="J33" s="14"/>
      <c r="K33" s="13">
        <v>76234958</v>
      </c>
      <c r="L33" s="14"/>
      <c r="M33" s="14">
        <v>34939248</v>
      </c>
      <c r="N33" s="14"/>
      <c r="O33" s="14">
        <v>35465180</v>
      </c>
      <c r="P33" s="14"/>
    </row>
    <row r="34" spans="1:16" s="11" customFormat="1" ht="22.5" customHeight="1" x14ac:dyDescent="0.45">
      <c r="A34" s="3"/>
      <c r="B34" s="3" t="s">
        <v>38</v>
      </c>
      <c r="C34" s="3"/>
      <c r="D34" s="3"/>
      <c r="G34" s="12">
        <v>4</v>
      </c>
      <c r="I34" s="13">
        <v>22280854</v>
      </c>
      <c r="J34" s="14"/>
      <c r="K34" s="13">
        <v>22886974</v>
      </c>
      <c r="L34" s="14"/>
      <c r="M34" s="14">
        <v>742800</v>
      </c>
      <c r="N34" s="14"/>
      <c r="O34" s="14">
        <v>57000</v>
      </c>
      <c r="P34" s="14"/>
    </row>
    <row r="35" spans="1:16" x14ac:dyDescent="0.45">
      <c r="C35" s="3" t="s">
        <v>39</v>
      </c>
      <c r="I35" s="22">
        <f>ROUND(SUM(I22:I34),0)</f>
        <v>3106145565</v>
      </c>
      <c r="K35" s="22">
        <f>ROUND(SUM(K22:K34),0)</f>
        <v>3396344631</v>
      </c>
      <c r="M35" s="22">
        <f>ROUND(SUM(M22:M34),0)</f>
        <v>1916665367</v>
      </c>
      <c r="O35" s="22">
        <f>ROUND(SUM(O22:O34),0)</f>
        <v>1740275556</v>
      </c>
    </row>
    <row r="36" spans="1:16" ht="21.75" thickBot="1" x14ac:dyDescent="0.5">
      <c r="A36" s="3" t="s">
        <v>40</v>
      </c>
      <c r="I36" s="23">
        <f>ROUND(SUM(I35,I20),0)</f>
        <v>5686108414</v>
      </c>
      <c r="K36" s="23">
        <f>ROUND(SUM(K35,K20),0)</f>
        <v>6624384845</v>
      </c>
      <c r="M36" s="23">
        <f>ROUND(SUM(M35,M20),0)</f>
        <v>2590534302</v>
      </c>
      <c r="O36" s="23">
        <f>ROUND(SUM(O35,O20),0)</f>
        <v>1965030061</v>
      </c>
    </row>
    <row r="37" spans="1:16" ht="22.5" customHeight="1" thickTop="1" x14ac:dyDescent="0.45"/>
    <row r="38" spans="1:16" ht="22.5" customHeight="1" x14ac:dyDescent="0.45"/>
    <row r="39" spans="1:16" ht="22.5" customHeight="1" x14ac:dyDescent="0.45"/>
    <row r="40" spans="1:16" ht="22.5" customHeight="1" x14ac:dyDescent="0.45"/>
    <row r="41" spans="1:16" ht="21" customHeight="1" x14ac:dyDescent="0.45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1" customHeight="1" x14ac:dyDescent="0.45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1" customHeight="1" x14ac:dyDescent="0.45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9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45">
      <c r="E45" s="4"/>
      <c r="F45" s="4"/>
      <c r="I45" s="138" t="s">
        <v>3</v>
      </c>
      <c r="J45" s="138"/>
      <c r="K45" s="138"/>
      <c r="L45" s="138"/>
      <c r="M45" s="138"/>
      <c r="N45" s="138"/>
      <c r="O45" s="138"/>
      <c r="P45" s="5"/>
    </row>
    <row r="46" spans="1:16" x14ac:dyDescent="0.45">
      <c r="I46" s="139" t="s">
        <v>4</v>
      </c>
      <c r="J46" s="139"/>
      <c r="K46" s="139"/>
      <c r="L46" s="6"/>
      <c r="M46" s="139" t="s">
        <v>5</v>
      </c>
      <c r="N46" s="139"/>
      <c r="O46" s="139"/>
      <c r="P46" s="5"/>
    </row>
    <row r="47" spans="1:16" x14ac:dyDescent="0.45">
      <c r="G47" s="7" t="s">
        <v>6</v>
      </c>
      <c r="H47" s="4"/>
      <c r="I47" s="8" t="s">
        <v>7</v>
      </c>
      <c r="J47" s="9"/>
      <c r="K47" s="8" t="s">
        <v>8</v>
      </c>
      <c r="L47" s="9"/>
      <c r="M47" s="8" t="s">
        <v>7</v>
      </c>
      <c r="N47" s="9"/>
      <c r="O47" s="8" t="s">
        <v>8</v>
      </c>
      <c r="P47" s="9"/>
    </row>
    <row r="48" spans="1:16" ht="21.75" customHeight="1" x14ac:dyDescent="0.45">
      <c r="A48" s="137" t="s">
        <v>41</v>
      </c>
      <c r="B48" s="137"/>
      <c r="C48" s="137"/>
      <c r="D48" s="137"/>
      <c r="E48" s="137"/>
      <c r="F48" s="4"/>
      <c r="G48" s="3"/>
      <c r="I48" s="3"/>
      <c r="K48" s="3"/>
    </row>
    <row r="49" spans="1:16" ht="21.75" customHeight="1" x14ac:dyDescent="0.45">
      <c r="A49" s="24" t="s">
        <v>42</v>
      </c>
    </row>
    <row r="50" spans="1:16" s="11" customFormat="1" ht="22.5" customHeight="1" x14ac:dyDescent="0.2">
      <c r="B50" s="11" t="s">
        <v>43</v>
      </c>
      <c r="G50" s="12">
        <v>17</v>
      </c>
      <c r="I50" s="13">
        <v>1004617392</v>
      </c>
      <c r="J50" s="14"/>
      <c r="K50" s="13">
        <v>1846689953</v>
      </c>
      <c r="L50" s="14"/>
      <c r="M50" s="14">
        <v>0</v>
      </c>
      <c r="N50" s="14"/>
      <c r="O50" s="14">
        <v>0</v>
      </c>
      <c r="P50" s="14"/>
    </row>
    <row r="51" spans="1:16" s="11" customFormat="1" ht="22.5" customHeight="1" x14ac:dyDescent="0.2">
      <c r="B51" s="11" t="s">
        <v>44</v>
      </c>
      <c r="G51" s="12" t="s">
        <v>45</v>
      </c>
      <c r="I51" s="13">
        <v>1101512021</v>
      </c>
      <c r="J51" s="14"/>
      <c r="K51" s="13">
        <v>1197043643</v>
      </c>
      <c r="L51" s="14"/>
      <c r="M51" s="14">
        <v>10246447</v>
      </c>
      <c r="N51" s="14"/>
      <c r="O51" s="14">
        <v>6817080</v>
      </c>
      <c r="P51" s="14"/>
    </row>
    <row r="52" spans="1:16" s="11" customFormat="1" ht="22.5" customHeight="1" x14ac:dyDescent="0.2">
      <c r="B52" s="11" t="s">
        <v>46</v>
      </c>
      <c r="G52" s="12"/>
      <c r="I52" s="13">
        <v>58954502</v>
      </c>
      <c r="J52" s="14"/>
      <c r="K52" s="13">
        <v>44944844</v>
      </c>
      <c r="L52" s="14"/>
      <c r="M52" s="14">
        <v>1137832</v>
      </c>
      <c r="N52" s="14"/>
      <c r="O52" s="14">
        <v>714984.6</v>
      </c>
      <c r="P52" s="14"/>
    </row>
    <row r="53" spans="1:16" s="11" customFormat="1" ht="22.5" customHeight="1" x14ac:dyDescent="0.2">
      <c r="B53" s="11" t="s">
        <v>47</v>
      </c>
      <c r="G53" s="12">
        <v>4</v>
      </c>
      <c r="I53" s="13">
        <v>0</v>
      </c>
      <c r="J53" s="14"/>
      <c r="K53" s="13">
        <v>0</v>
      </c>
      <c r="L53" s="14"/>
      <c r="M53" s="14">
        <v>925326</v>
      </c>
      <c r="N53" s="14"/>
      <c r="O53" s="14">
        <v>80000000</v>
      </c>
      <c r="P53" s="14"/>
    </row>
    <row r="54" spans="1:16" s="11" customFormat="1" ht="22.5" customHeight="1" x14ac:dyDescent="0.2">
      <c r="B54" s="11" t="s">
        <v>48</v>
      </c>
      <c r="G54" s="12">
        <v>4</v>
      </c>
      <c r="I54" s="13">
        <v>0</v>
      </c>
      <c r="J54" s="14"/>
      <c r="K54" s="13">
        <v>0</v>
      </c>
      <c r="L54" s="14"/>
      <c r="M54" s="14">
        <v>260000000</v>
      </c>
      <c r="N54" s="14"/>
      <c r="O54" s="14">
        <v>0</v>
      </c>
      <c r="P54" s="14"/>
    </row>
    <row r="55" spans="1:16" s="16" customFormat="1" ht="22.5" customHeight="1" x14ac:dyDescent="0.2">
      <c r="B55" s="16" t="s">
        <v>49</v>
      </c>
      <c r="G55" s="17"/>
      <c r="I55" s="18"/>
      <c r="J55" s="19"/>
      <c r="K55" s="18"/>
      <c r="L55" s="19"/>
      <c r="M55" s="19"/>
      <c r="N55" s="19"/>
      <c r="O55" s="19"/>
      <c r="P55" s="19"/>
    </row>
    <row r="56" spans="1:16" s="16" customFormat="1" ht="22.5" customHeight="1" x14ac:dyDescent="0.2">
      <c r="B56" s="25" t="s">
        <v>50</v>
      </c>
      <c r="G56" s="17" t="s">
        <v>51</v>
      </c>
      <c r="I56" s="18">
        <v>397804461</v>
      </c>
      <c r="J56" s="19"/>
      <c r="K56" s="18">
        <v>0</v>
      </c>
      <c r="L56" s="19"/>
      <c r="M56" s="19">
        <v>0</v>
      </c>
      <c r="N56" s="19"/>
      <c r="O56" s="19">
        <v>0</v>
      </c>
      <c r="P56" s="19"/>
    </row>
    <row r="57" spans="1:16" s="11" customFormat="1" ht="22.5" customHeight="1" x14ac:dyDescent="0.2">
      <c r="B57" s="11" t="s">
        <v>52</v>
      </c>
      <c r="G57" s="12" t="s">
        <v>53</v>
      </c>
      <c r="I57" s="13">
        <v>9261705</v>
      </c>
      <c r="J57" s="14"/>
      <c r="K57" s="13">
        <v>12476655</v>
      </c>
      <c r="L57" s="14"/>
      <c r="M57" s="14">
        <v>6610545</v>
      </c>
      <c r="N57" s="14"/>
      <c r="O57" s="14">
        <v>3865515</v>
      </c>
      <c r="P57" s="14"/>
    </row>
    <row r="58" spans="1:16" s="11" customFormat="1" ht="22.5" customHeight="1" x14ac:dyDescent="0.2">
      <c r="B58" s="11" t="s">
        <v>54</v>
      </c>
      <c r="G58" s="12"/>
      <c r="I58" s="13">
        <v>9791334</v>
      </c>
      <c r="J58" s="14"/>
      <c r="K58" s="13">
        <v>863896</v>
      </c>
      <c r="L58" s="14"/>
      <c r="M58" s="14">
        <v>0</v>
      </c>
      <c r="N58" s="14"/>
      <c r="O58" s="14">
        <v>0</v>
      </c>
      <c r="P58" s="14"/>
    </row>
    <row r="59" spans="1:16" s="11" customFormat="1" ht="22.5" customHeight="1" x14ac:dyDescent="0.45">
      <c r="B59" s="3" t="s">
        <v>55</v>
      </c>
      <c r="G59" s="12">
        <v>30.2</v>
      </c>
      <c r="I59" s="13">
        <v>37724</v>
      </c>
      <c r="J59" s="14"/>
      <c r="K59" s="13">
        <v>385488</v>
      </c>
      <c r="L59" s="14"/>
      <c r="M59" s="14">
        <v>0</v>
      </c>
      <c r="N59" s="14"/>
      <c r="O59" s="14">
        <v>0</v>
      </c>
      <c r="P59" s="14"/>
    </row>
    <row r="60" spans="1:16" s="11" customFormat="1" ht="22.5" customHeight="1" x14ac:dyDescent="0.2">
      <c r="B60" s="11" t="s">
        <v>56</v>
      </c>
      <c r="E60" s="26"/>
      <c r="G60" s="12"/>
      <c r="I60" s="13">
        <v>4066239</v>
      </c>
      <c r="J60" s="14"/>
      <c r="K60" s="13">
        <v>7688945</v>
      </c>
      <c r="L60" s="14"/>
      <c r="M60" s="14">
        <v>872805</v>
      </c>
      <c r="N60" s="14"/>
      <c r="O60" s="14">
        <v>2463855</v>
      </c>
      <c r="P60" s="14"/>
    </row>
    <row r="61" spans="1:16" s="11" customFormat="1" ht="21" customHeight="1" x14ac:dyDescent="0.2">
      <c r="C61" s="11" t="s">
        <v>57</v>
      </c>
      <c r="G61" s="12"/>
      <c r="I61" s="27">
        <f>SUM(I50:I60)</f>
        <v>2586045378</v>
      </c>
      <c r="J61" s="14"/>
      <c r="K61" s="27">
        <f>SUM(K50:K60)</f>
        <v>3110093424</v>
      </c>
      <c r="L61" s="14"/>
      <c r="M61" s="27">
        <f>SUM(M50:M60)</f>
        <v>279792955</v>
      </c>
      <c r="N61" s="14"/>
      <c r="O61" s="27">
        <f>SUM(O50:O60)</f>
        <v>93861434.599999994</v>
      </c>
      <c r="P61" s="14"/>
    </row>
    <row r="62" spans="1:16" s="11" customFormat="1" ht="21" customHeight="1" x14ac:dyDescent="0.2">
      <c r="A62" s="11" t="s">
        <v>58</v>
      </c>
      <c r="G62" s="12"/>
      <c r="I62" s="28"/>
      <c r="K62" s="28"/>
    </row>
    <row r="63" spans="1:16" s="16" customFormat="1" ht="22.5" customHeight="1" x14ac:dyDescent="0.2">
      <c r="B63" s="16" t="s">
        <v>59</v>
      </c>
      <c r="G63" s="17" t="s">
        <v>51</v>
      </c>
      <c r="I63" s="18">
        <v>0</v>
      </c>
      <c r="J63" s="19"/>
      <c r="K63" s="18">
        <v>0</v>
      </c>
      <c r="L63" s="19"/>
      <c r="M63" s="19">
        <v>0</v>
      </c>
      <c r="N63" s="19"/>
      <c r="O63" s="19">
        <v>0</v>
      </c>
      <c r="P63" s="19"/>
    </row>
    <row r="64" spans="1:16" s="11" customFormat="1" ht="22.5" customHeight="1" x14ac:dyDescent="0.2">
      <c r="B64" s="11" t="s">
        <v>60</v>
      </c>
      <c r="G64" s="12" t="s">
        <v>53</v>
      </c>
      <c r="I64" s="13">
        <v>67081935</v>
      </c>
      <c r="J64" s="14"/>
      <c r="K64" s="13">
        <v>67064072</v>
      </c>
      <c r="L64" s="14"/>
      <c r="M64" s="14">
        <v>138052410</v>
      </c>
      <c r="N64" s="14"/>
      <c r="O64" s="14">
        <v>57898561</v>
      </c>
      <c r="P64" s="14"/>
    </row>
    <row r="65" spans="1:16" s="11" customFormat="1" ht="22.5" customHeight="1" x14ac:dyDescent="0.45">
      <c r="B65" s="3" t="s">
        <v>61</v>
      </c>
      <c r="G65" s="12"/>
      <c r="I65" s="13">
        <v>501504</v>
      </c>
      <c r="J65" s="14"/>
      <c r="K65" s="13">
        <v>558819</v>
      </c>
      <c r="L65" s="14"/>
      <c r="M65" s="14">
        <v>0</v>
      </c>
      <c r="N65" s="14"/>
      <c r="O65" s="14">
        <v>0</v>
      </c>
      <c r="P65" s="14"/>
    </row>
    <row r="66" spans="1:16" s="11" customFormat="1" ht="22.5" customHeight="1" x14ac:dyDescent="0.45">
      <c r="B66" s="3" t="s">
        <v>62</v>
      </c>
      <c r="G66" s="12">
        <v>25</v>
      </c>
      <c r="I66" s="13">
        <v>41413065</v>
      </c>
      <c r="J66" s="14"/>
      <c r="K66" s="13">
        <v>31440792</v>
      </c>
      <c r="L66" s="14"/>
      <c r="M66" s="14">
        <v>0</v>
      </c>
      <c r="N66" s="14"/>
      <c r="O66" s="14">
        <v>0</v>
      </c>
      <c r="P66" s="14"/>
    </row>
    <row r="67" spans="1:16" s="11" customFormat="1" ht="22.5" customHeight="1" x14ac:dyDescent="0.2">
      <c r="B67" s="11" t="s">
        <v>63</v>
      </c>
      <c r="G67" s="12">
        <v>20</v>
      </c>
      <c r="I67" s="13">
        <v>36613720</v>
      </c>
      <c r="J67" s="14"/>
      <c r="K67" s="13">
        <v>44568237</v>
      </c>
      <c r="L67" s="14"/>
      <c r="M67" s="14">
        <v>10581756</v>
      </c>
      <c r="N67" s="14"/>
      <c r="O67" s="14">
        <v>9551328</v>
      </c>
      <c r="P67" s="14"/>
    </row>
    <row r="68" spans="1:16" s="11" customFormat="1" ht="21" customHeight="1" x14ac:dyDescent="0.2">
      <c r="C68" s="11" t="s">
        <v>64</v>
      </c>
      <c r="G68" s="12"/>
      <c r="I68" s="27">
        <f>SUM(I63:I67)</f>
        <v>145610224</v>
      </c>
      <c r="J68" s="14"/>
      <c r="K68" s="27">
        <f>SUM(K63:K67)</f>
        <v>143631920</v>
      </c>
      <c r="L68" s="14"/>
      <c r="M68" s="27">
        <f>SUM(M63:M67)</f>
        <v>148634166</v>
      </c>
      <c r="N68" s="14"/>
      <c r="O68" s="27">
        <f>SUM(O63:O67)</f>
        <v>67449889</v>
      </c>
      <c r="P68" s="14"/>
    </row>
    <row r="69" spans="1:16" s="11" customFormat="1" ht="21" customHeight="1" x14ac:dyDescent="0.2">
      <c r="A69" s="11" t="s">
        <v>65</v>
      </c>
      <c r="G69" s="12"/>
      <c r="I69" s="27">
        <f>SUM(I68,I61)</f>
        <v>2731655602</v>
      </c>
      <c r="J69" s="14"/>
      <c r="K69" s="27">
        <f>SUM(K68,K61)</f>
        <v>3253725344</v>
      </c>
      <c r="L69" s="14"/>
      <c r="M69" s="27">
        <f>SUM(M68,M61)</f>
        <v>428427121</v>
      </c>
      <c r="N69" s="14"/>
      <c r="O69" s="27">
        <f>SUM(O68,O61)</f>
        <v>161311323.59999999</v>
      </c>
      <c r="P69" s="14"/>
    </row>
    <row r="70" spans="1:16" s="11" customFormat="1" ht="21" customHeight="1" x14ac:dyDescent="0.5">
      <c r="A70" s="11" t="s">
        <v>66</v>
      </c>
      <c r="G70" s="12"/>
      <c r="I70" s="29"/>
      <c r="K70" s="29"/>
    </row>
    <row r="71" spans="1:16" s="11" customFormat="1" ht="21" customHeight="1" x14ac:dyDescent="0.5">
      <c r="B71" s="11" t="s">
        <v>67</v>
      </c>
      <c r="G71" s="12">
        <v>21</v>
      </c>
      <c r="I71" s="29"/>
      <c r="K71" s="29"/>
    </row>
    <row r="72" spans="1:16" s="11" customFormat="1" ht="21" customHeight="1" thickBot="1" x14ac:dyDescent="0.25">
      <c r="C72" s="11" t="s">
        <v>68</v>
      </c>
      <c r="G72" s="12"/>
      <c r="I72" s="13"/>
      <c r="J72" s="14"/>
      <c r="K72" s="30">
        <v>1839784500</v>
      </c>
      <c r="L72" s="14"/>
      <c r="M72" s="13"/>
      <c r="N72" s="14"/>
      <c r="O72" s="30">
        <v>1839784500</v>
      </c>
      <c r="P72" s="14"/>
    </row>
    <row r="73" spans="1:16" s="11" customFormat="1" ht="21" customHeight="1" thickTop="1" thickBot="1" x14ac:dyDescent="0.25">
      <c r="C73" s="11" t="s">
        <v>69</v>
      </c>
      <c r="G73" s="12"/>
      <c r="I73" s="30">
        <v>2750000000</v>
      </c>
      <c r="J73" s="14"/>
      <c r="K73" s="13"/>
      <c r="L73" s="14"/>
      <c r="M73" s="30">
        <v>2750000000</v>
      </c>
      <c r="N73" s="14"/>
      <c r="O73" s="13"/>
      <c r="P73" s="14"/>
    </row>
    <row r="74" spans="1:16" s="11" customFormat="1" ht="21" customHeight="1" thickTop="1" x14ac:dyDescent="0.2">
      <c r="B74" s="11" t="s">
        <v>70</v>
      </c>
      <c r="G74" s="12"/>
      <c r="I74" s="13"/>
      <c r="J74" s="14"/>
      <c r="K74" s="13"/>
      <c r="L74" s="14"/>
      <c r="M74" s="14"/>
      <c r="N74" s="14"/>
      <c r="O74" s="31"/>
      <c r="P74" s="14"/>
    </row>
    <row r="75" spans="1:16" s="11" customFormat="1" ht="21" customHeight="1" x14ac:dyDescent="0.2">
      <c r="C75" s="11" t="s">
        <v>68</v>
      </c>
      <c r="G75" s="12"/>
      <c r="J75" s="14"/>
      <c r="K75" s="14">
        <v>1839784500</v>
      </c>
      <c r="L75" s="14"/>
      <c r="N75" s="14"/>
      <c r="O75" s="14">
        <v>1839784500</v>
      </c>
      <c r="P75" s="14"/>
    </row>
    <row r="76" spans="1:16" s="11" customFormat="1" ht="21" customHeight="1" x14ac:dyDescent="0.2">
      <c r="C76" s="11" t="s">
        <v>71</v>
      </c>
      <c r="G76" s="12"/>
      <c r="I76" s="14">
        <v>2000000000</v>
      </c>
      <c r="J76" s="14"/>
      <c r="K76" s="14"/>
      <c r="L76" s="14"/>
      <c r="M76" s="14">
        <v>2000000000</v>
      </c>
      <c r="N76" s="14"/>
      <c r="O76" s="14"/>
      <c r="P76" s="14"/>
    </row>
    <row r="77" spans="1:16" s="11" customFormat="1" ht="21" customHeight="1" x14ac:dyDescent="0.45">
      <c r="B77" s="3" t="s">
        <v>72</v>
      </c>
      <c r="G77" s="12">
        <v>11</v>
      </c>
      <c r="I77" s="14">
        <v>1656400808</v>
      </c>
      <c r="J77" s="14"/>
      <c r="K77" s="14">
        <v>1656400808</v>
      </c>
      <c r="L77" s="14"/>
      <c r="M77" s="14">
        <v>0</v>
      </c>
      <c r="N77" s="14"/>
      <c r="O77" s="14">
        <v>0</v>
      </c>
      <c r="P77" s="14"/>
    </row>
    <row r="78" spans="1:16" s="11" customFormat="1" ht="21" customHeight="1" x14ac:dyDescent="0.45">
      <c r="B78" s="3" t="s">
        <v>73</v>
      </c>
      <c r="G78" s="12">
        <v>11</v>
      </c>
      <c r="I78" s="32">
        <v>-33654938</v>
      </c>
      <c r="J78" s="14"/>
      <c r="K78" s="14">
        <v>0</v>
      </c>
      <c r="L78" s="14"/>
      <c r="M78" s="14">
        <v>0</v>
      </c>
      <c r="N78" s="14"/>
      <c r="O78" s="14">
        <v>0</v>
      </c>
      <c r="P78" s="14"/>
    </row>
    <row r="79" spans="1:16" s="11" customFormat="1" ht="21" customHeight="1" x14ac:dyDescent="0.2">
      <c r="B79" s="11" t="s">
        <v>74</v>
      </c>
      <c r="G79" s="12"/>
      <c r="I79" s="13"/>
      <c r="J79" s="14"/>
      <c r="K79" s="13"/>
      <c r="L79" s="14"/>
      <c r="M79" s="14"/>
      <c r="N79" s="14"/>
      <c r="O79" s="14"/>
      <c r="P79" s="14"/>
    </row>
    <row r="80" spans="1:16" s="11" customFormat="1" ht="21" customHeight="1" x14ac:dyDescent="0.2">
      <c r="C80" s="11" t="s">
        <v>75</v>
      </c>
      <c r="G80" s="12">
        <v>23</v>
      </c>
      <c r="I80" s="13">
        <v>69000000</v>
      </c>
      <c r="J80" s="14"/>
      <c r="K80" s="13">
        <v>23000000</v>
      </c>
      <c r="L80" s="14"/>
      <c r="M80" s="14">
        <v>69000000</v>
      </c>
      <c r="N80" s="14"/>
      <c r="O80" s="14">
        <v>23000000</v>
      </c>
      <c r="P80" s="14"/>
    </row>
    <row r="81" spans="1:16" s="11" customFormat="1" ht="21" customHeight="1" x14ac:dyDescent="0.45">
      <c r="C81" s="11" t="s">
        <v>76</v>
      </c>
      <c r="G81" s="12"/>
      <c r="I81" s="32">
        <v>-801321590</v>
      </c>
      <c r="J81" s="31"/>
      <c r="K81" s="32">
        <v>-356173754</v>
      </c>
      <c r="L81" s="31"/>
      <c r="M81" s="14">
        <v>93107181</v>
      </c>
      <c r="N81" s="31"/>
      <c r="O81" s="32">
        <v>-59065763</v>
      </c>
      <c r="P81" s="31"/>
    </row>
    <row r="82" spans="1:16" s="11" customFormat="1" ht="21" customHeight="1" x14ac:dyDescent="0.2">
      <c r="B82" s="11" t="s">
        <v>77</v>
      </c>
      <c r="G82" s="12"/>
      <c r="I82" s="33">
        <v>49345383</v>
      </c>
      <c r="J82" s="14"/>
      <c r="K82" s="33">
        <v>29105110</v>
      </c>
      <c r="L82" s="14"/>
      <c r="M82" s="34">
        <v>0</v>
      </c>
      <c r="N82" s="14"/>
      <c r="O82" s="33">
        <v>0</v>
      </c>
      <c r="P82" s="14"/>
    </row>
    <row r="83" spans="1:16" s="11" customFormat="1" ht="21" customHeight="1" x14ac:dyDescent="0.2">
      <c r="B83" s="11" t="s">
        <v>78</v>
      </c>
      <c r="G83" s="12"/>
      <c r="I83" s="35">
        <f>SUM(I76:I82)</f>
        <v>2939769663</v>
      </c>
      <c r="J83" s="14"/>
      <c r="K83" s="35">
        <f>SUM(K75:K82)</f>
        <v>3192116664</v>
      </c>
      <c r="L83" s="14"/>
      <c r="M83" s="35">
        <f>SUM(M76:M82)</f>
        <v>2162107181</v>
      </c>
      <c r="N83" s="14"/>
      <c r="O83" s="35">
        <f>SUM(O75:O82)</f>
        <v>1803718737</v>
      </c>
      <c r="P83" s="14"/>
    </row>
    <row r="84" spans="1:16" s="11" customFormat="1" ht="21" customHeight="1" x14ac:dyDescent="0.2">
      <c r="B84" s="11" t="s">
        <v>79</v>
      </c>
      <c r="G84" s="12"/>
      <c r="I84" s="35">
        <v>14683149</v>
      </c>
      <c r="J84" s="14"/>
      <c r="K84" s="35">
        <v>178542837</v>
      </c>
      <c r="L84" s="14"/>
      <c r="M84" s="31">
        <v>0</v>
      </c>
      <c r="N84" s="14"/>
      <c r="O84" s="31">
        <v>0</v>
      </c>
      <c r="P84" s="14"/>
    </row>
    <row r="85" spans="1:16" s="11" customFormat="1" ht="21" customHeight="1" x14ac:dyDescent="0.2">
      <c r="C85" s="11" t="s">
        <v>80</v>
      </c>
      <c r="G85" s="12"/>
      <c r="I85" s="27">
        <f>ROUND(SUM(I83:I84),0)</f>
        <v>2954452812</v>
      </c>
      <c r="J85" s="14"/>
      <c r="K85" s="27">
        <f>ROUND(SUM(K83:K84),0)</f>
        <v>3370659501</v>
      </c>
      <c r="L85" s="14"/>
      <c r="M85" s="27">
        <f>ROUND(SUM(M83:M84),0)</f>
        <v>2162107181</v>
      </c>
      <c r="N85" s="14"/>
      <c r="O85" s="27">
        <f>ROUND(SUM(O83:O84),0)</f>
        <v>1803718737</v>
      </c>
      <c r="P85" s="14"/>
    </row>
    <row r="86" spans="1:16" s="11" customFormat="1" ht="21" customHeight="1" thickBot="1" x14ac:dyDescent="0.25">
      <c r="A86" s="11" t="s">
        <v>81</v>
      </c>
      <c r="G86" s="12"/>
      <c r="I86" s="36">
        <f>ROUND(SUM(I85,I69),0)</f>
        <v>5686108414</v>
      </c>
      <c r="J86" s="14"/>
      <c r="K86" s="36">
        <f>ROUND(SUM(K85,K69),0)</f>
        <v>6624384845</v>
      </c>
      <c r="L86" s="14"/>
      <c r="M86" s="36">
        <f>ROUND(SUM(M85,M69),0)</f>
        <v>2590534302</v>
      </c>
      <c r="N86" s="14"/>
      <c r="O86" s="36">
        <f>ROUND(SUM(O85,O69),0)</f>
        <v>1965030061</v>
      </c>
      <c r="P86" s="14"/>
    </row>
    <row r="87" spans="1:16" s="11" customFormat="1" ht="21" customHeight="1" thickTop="1" x14ac:dyDescent="0.2">
      <c r="G87" s="12"/>
      <c r="I87" s="31"/>
      <c r="J87" s="14"/>
      <c r="K87" s="31"/>
      <c r="L87" s="14"/>
      <c r="M87" s="31"/>
      <c r="N87" s="14"/>
      <c r="O87" s="31"/>
      <c r="P87" s="14"/>
    </row>
    <row r="88" spans="1:16" s="11" customFormat="1" ht="21" customHeight="1" x14ac:dyDescent="0.2">
      <c r="G88" s="12"/>
      <c r="I88" s="31"/>
      <c r="J88" s="14"/>
      <c r="K88" s="31"/>
      <c r="L88" s="14"/>
      <c r="M88" s="31"/>
      <c r="N88" s="14"/>
      <c r="O88" s="31"/>
      <c r="P88" s="14"/>
    </row>
    <row r="89" spans="1:16" ht="21.75" customHeight="1" x14ac:dyDescent="0.45">
      <c r="I89" s="3"/>
      <c r="K89" s="3"/>
    </row>
    <row r="90" spans="1:16" ht="21.75" customHeight="1" x14ac:dyDescent="0.45">
      <c r="I90" s="37"/>
      <c r="K90" s="37"/>
      <c r="M90" s="37"/>
      <c r="O90" s="37"/>
    </row>
    <row r="91" spans="1:16" ht="23.25" customHeight="1" x14ac:dyDescent="0.45">
      <c r="G91" s="3"/>
      <c r="I91" s="3"/>
      <c r="K91" s="38"/>
    </row>
    <row r="92" spans="1:16" ht="23.25" customHeight="1" x14ac:dyDescent="0.45">
      <c r="G92" s="3"/>
      <c r="I92" s="38"/>
      <c r="K92" s="3"/>
    </row>
    <row r="94" spans="1:16" ht="23.25" customHeight="1" x14ac:dyDescent="0.45">
      <c r="G94" s="3"/>
      <c r="I94" s="3"/>
      <c r="K94" s="3"/>
    </row>
  </sheetData>
  <mergeCells count="8">
    <mergeCell ref="A48:E48"/>
    <mergeCell ref="I5:O5"/>
    <mergeCell ref="I6:K6"/>
    <mergeCell ref="M6:O6"/>
    <mergeCell ref="A8:E8"/>
    <mergeCell ref="I45:O45"/>
    <mergeCell ref="I46:K46"/>
    <mergeCell ref="M46:O46"/>
  </mergeCells>
  <pageMargins left="0.98425196850393704" right="0.31496062992125984" top="0.78740157480314965" bottom="0.59055118110236227" header="0.51181102362204722" footer="0.39370078740157483"/>
  <pageSetup paperSize="9" scale="71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Q60"/>
  <sheetViews>
    <sheetView showGridLines="0" view="pageBreakPreview" topLeftCell="A43" zoomScaleNormal="100" zoomScaleSheetLayoutView="100" workbookViewId="0">
      <selection activeCell="O59" sqref="O59"/>
    </sheetView>
  </sheetViews>
  <sheetFormatPr defaultColWidth="9" defaultRowHeight="21" x14ac:dyDescent="0.45"/>
  <cols>
    <col min="1" max="3" width="3.75" style="3" customWidth="1"/>
    <col min="4" max="4" width="9.75" style="3" customWidth="1"/>
    <col min="5" max="5" width="31.625" style="3" customWidth="1"/>
    <col min="6" max="6" width="5.875" style="3" customWidth="1"/>
    <col min="7" max="7" width="9.625" style="4" customWidth="1"/>
    <col min="8" max="8" width="1.375" style="3" customWidth="1"/>
    <col min="9" max="9" width="15.125" style="21" customWidth="1"/>
    <col min="10" max="10" width="1.25" style="3" customWidth="1"/>
    <col min="11" max="11" width="15.125" style="21" customWidth="1"/>
    <col min="12" max="12" width="1.375" style="3" customWidth="1"/>
    <col min="13" max="13" width="15.125" style="21" customWidth="1"/>
    <col min="14" max="14" width="1.25" style="3" customWidth="1"/>
    <col min="15" max="15" width="15.125" style="21" customWidth="1"/>
    <col min="16" max="16384" width="9" style="3"/>
  </cols>
  <sheetData>
    <row r="1" spans="1:15" s="39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9" customFormat="1" x14ac:dyDescent="0.45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9" customFormat="1" x14ac:dyDescent="0.4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9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40"/>
    </row>
    <row r="5" spans="1:15" s="39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41"/>
    </row>
    <row r="6" spans="1:15" s="39" customFormat="1" x14ac:dyDescent="0.45">
      <c r="A6" s="1"/>
      <c r="B6" s="1"/>
      <c r="C6" s="1"/>
      <c r="D6" s="1"/>
      <c r="E6" s="1"/>
      <c r="F6" s="1"/>
      <c r="G6" s="4"/>
      <c r="H6" s="3"/>
      <c r="I6" s="138" t="s">
        <v>3</v>
      </c>
      <c r="J6" s="138"/>
      <c r="K6" s="138"/>
      <c r="L6" s="138"/>
      <c r="M6" s="138"/>
      <c r="N6" s="138"/>
      <c r="O6" s="138"/>
    </row>
    <row r="7" spans="1:15" s="39" customFormat="1" x14ac:dyDescent="0.45">
      <c r="A7" s="3"/>
      <c r="B7" s="3"/>
      <c r="C7" s="3"/>
      <c r="D7" s="3"/>
      <c r="E7" s="3"/>
      <c r="F7" s="3"/>
      <c r="H7" s="3"/>
      <c r="I7" s="139" t="s">
        <v>4</v>
      </c>
      <c r="J7" s="139"/>
      <c r="K7" s="139"/>
      <c r="L7" s="6"/>
      <c r="M7" s="139" t="s">
        <v>5</v>
      </c>
      <c r="N7" s="139"/>
      <c r="O7" s="139"/>
    </row>
    <row r="8" spans="1:15" s="39" customFormat="1" x14ac:dyDescent="0.45">
      <c r="A8" s="3"/>
      <c r="B8" s="3"/>
      <c r="C8" s="3"/>
      <c r="D8" s="3"/>
      <c r="E8" s="3"/>
      <c r="F8" s="3"/>
      <c r="G8" s="7" t="s">
        <v>6</v>
      </c>
      <c r="H8" s="3"/>
      <c r="I8" s="42">
        <v>2023</v>
      </c>
      <c r="J8" s="4"/>
      <c r="K8" s="42">
        <v>2022</v>
      </c>
      <c r="L8" s="3"/>
      <c r="M8" s="42">
        <v>2023</v>
      </c>
      <c r="N8" s="4"/>
      <c r="O8" s="42">
        <v>2022</v>
      </c>
    </row>
    <row r="9" spans="1:15" x14ac:dyDescent="0.45">
      <c r="G9" s="4" t="s">
        <v>84</v>
      </c>
      <c r="I9" s="9"/>
      <c r="J9" s="4"/>
      <c r="K9" s="9"/>
      <c r="M9" s="9"/>
      <c r="N9" s="4"/>
      <c r="O9" s="9"/>
    </row>
    <row r="10" spans="1:15" x14ac:dyDescent="0.45">
      <c r="A10" s="1" t="s">
        <v>85</v>
      </c>
      <c r="I10" s="3"/>
      <c r="K10" s="3"/>
      <c r="M10" s="4"/>
      <c r="O10" s="3"/>
    </row>
    <row r="11" spans="1:15" x14ac:dyDescent="0.45">
      <c r="A11" s="43" t="s">
        <v>86</v>
      </c>
      <c r="G11" s="4">
        <v>34.200000000000003</v>
      </c>
      <c r="I11" s="44">
        <v>24378037947</v>
      </c>
      <c r="J11" s="45"/>
      <c r="K11" s="44">
        <v>32353439648</v>
      </c>
      <c r="L11" s="45"/>
      <c r="M11" s="44">
        <v>0</v>
      </c>
      <c r="N11" s="45"/>
      <c r="O11" s="44">
        <v>0</v>
      </c>
    </row>
    <row r="12" spans="1:15" x14ac:dyDescent="0.45">
      <c r="A12" s="43" t="s">
        <v>87</v>
      </c>
      <c r="I12" s="44">
        <v>291636811</v>
      </c>
      <c r="J12" s="45"/>
      <c r="K12" s="44">
        <v>302995136</v>
      </c>
      <c r="L12" s="45"/>
      <c r="M12" s="44">
        <v>143249021</v>
      </c>
      <c r="N12" s="45"/>
      <c r="O12" s="44">
        <v>83999437</v>
      </c>
    </row>
    <row r="13" spans="1:15" x14ac:dyDescent="0.45">
      <c r="A13" s="43" t="s">
        <v>88</v>
      </c>
      <c r="G13" s="4" t="s">
        <v>89</v>
      </c>
      <c r="I13" s="44">
        <v>0</v>
      </c>
      <c r="J13" s="45"/>
      <c r="K13" s="44">
        <v>0</v>
      </c>
      <c r="L13" s="45"/>
      <c r="M13" s="44">
        <v>892928444</v>
      </c>
      <c r="N13" s="45"/>
      <c r="O13" s="44">
        <v>477494913</v>
      </c>
    </row>
    <row r="14" spans="1:15" x14ac:dyDescent="0.45">
      <c r="A14" s="43" t="s">
        <v>90</v>
      </c>
      <c r="I14" s="44"/>
      <c r="J14" s="45"/>
      <c r="K14" s="44"/>
      <c r="L14" s="45"/>
      <c r="M14" s="44"/>
      <c r="N14" s="45"/>
      <c r="O14" s="44"/>
    </row>
    <row r="15" spans="1:15" x14ac:dyDescent="0.45">
      <c r="A15" s="43"/>
      <c r="B15" s="43" t="s">
        <v>88</v>
      </c>
      <c r="I15" s="46">
        <v>24750000</v>
      </c>
      <c r="J15" s="45"/>
      <c r="K15" s="46">
        <v>6000000</v>
      </c>
      <c r="L15" s="45"/>
      <c r="M15" s="46">
        <v>0</v>
      </c>
      <c r="N15" s="45"/>
      <c r="O15" s="46">
        <v>0</v>
      </c>
    </row>
    <row r="16" spans="1:15" x14ac:dyDescent="0.45">
      <c r="B16" s="43" t="s">
        <v>91</v>
      </c>
      <c r="I16" s="46">
        <v>2578310</v>
      </c>
      <c r="J16" s="45"/>
      <c r="K16" s="46">
        <v>4797842</v>
      </c>
      <c r="L16" s="45"/>
      <c r="M16" s="44">
        <v>10479457</v>
      </c>
      <c r="N16" s="45"/>
      <c r="O16" s="44">
        <v>12742194</v>
      </c>
    </row>
    <row r="17" spans="1:17" x14ac:dyDescent="0.45">
      <c r="B17" s="43" t="s">
        <v>90</v>
      </c>
      <c r="I17" s="47">
        <v>25780078</v>
      </c>
      <c r="J17" s="45"/>
      <c r="K17" s="47">
        <v>28911665</v>
      </c>
      <c r="L17" s="45"/>
      <c r="M17" s="47">
        <v>177869</v>
      </c>
      <c r="N17" s="45"/>
      <c r="O17" s="47">
        <v>63389</v>
      </c>
    </row>
    <row r="18" spans="1:17" x14ac:dyDescent="0.45">
      <c r="C18" s="3" t="s">
        <v>92</v>
      </c>
      <c r="I18" s="48">
        <f>ROUND(SUM(I11:I17),0)</f>
        <v>24722783146</v>
      </c>
      <c r="J18" s="45"/>
      <c r="K18" s="48">
        <f>ROUND(SUM(K11:K17),0)</f>
        <v>32696144291</v>
      </c>
      <c r="L18" s="45"/>
      <c r="M18" s="48">
        <f>ROUND(SUM(M11:M17),0)</f>
        <v>1046834791</v>
      </c>
      <c r="N18" s="45"/>
      <c r="O18" s="48">
        <f>ROUND(SUM(O11:O17),0)</f>
        <v>574299933</v>
      </c>
    </row>
    <row r="19" spans="1:17" x14ac:dyDescent="0.45">
      <c r="A19" s="1" t="s">
        <v>93</v>
      </c>
      <c r="I19" s="46"/>
      <c r="J19" s="45"/>
      <c r="K19" s="46"/>
      <c r="L19" s="45"/>
      <c r="M19" s="46"/>
      <c r="N19" s="45"/>
      <c r="O19" s="46"/>
      <c r="Q19" s="1"/>
    </row>
    <row r="20" spans="1:17" x14ac:dyDescent="0.45">
      <c r="A20" s="43" t="s">
        <v>94</v>
      </c>
      <c r="I20" s="44">
        <v>-23391733288</v>
      </c>
      <c r="J20" s="45"/>
      <c r="K20" s="44">
        <v>-31259643951</v>
      </c>
      <c r="L20" s="45"/>
      <c r="M20" s="44">
        <v>0</v>
      </c>
      <c r="N20" s="45"/>
      <c r="O20" s="44">
        <v>0</v>
      </c>
      <c r="Q20" s="43"/>
    </row>
    <row r="21" spans="1:17" x14ac:dyDescent="0.45">
      <c r="A21" s="43" t="s">
        <v>95</v>
      </c>
      <c r="I21" s="44">
        <v>-195958989</v>
      </c>
      <c r="J21" s="45"/>
      <c r="K21" s="44">
        <v>-245934342</v>
      </c>
      <c r="L21" s="45"/>
      <c r="M21" s="44">
        <v>-113510476</v>
      </c>
      <c r="N21" s="45"/>
      <c r="O21" s="44">
        <v>-65111897</v>
      </c>
      <c r="Q21" s="43"/>
    </row>
    <row r="22" spans="1:17" x14ac:dyDescent="0.45">
      <c r="A22" s="43" t="s">
        <v>96</v>
      </c>
      <c r="G22" s="4">
        <v>34.200000000000003</v>
      </c>
      <c r="I22" s="44">
        <v>-442879015</v>
      </c>
      <c r="J22" s="49"/>
      <c r="K22" s="44">
        <v>-560385286</v>
      </c>
      <c r="L22" s="45"/>
      <c r="M22" s="44">
        <v>0</v>
      </c>
      <c r="N22" s="49"/>
      <c r="O22" s="44">
        <v>0</v>
      </c>
      <c r="Q22" s="43"/>
    </row>
    <row r="23" spans="1:17" x14ac:dyDescent="0.45">
      <c r="A23" s="43" t="s">
        <v>97</v>
      </c>
      <c r="I23" s="44">
        <v>-165885795</v>
      </c>
      <c r="J23" s="49"/>
      <c r="K23" s="44">
        <v>-188817529</v>
      </c>
      <c r="L23" s="49"/>
      <c r="M23" s="44">
        <v>-12805362</v>
      </c>
      <c r="N23" s="49"/>
      <c r="O23" s="44">
        <v>-18363543</v>
      </c>
      <c r="Q23" s="43"/>
    </row>
    <row r="24" spans="1:17" x14ac:dyDescent="0.45">
      <c r="A24" s="43" t="s">
        <v>98</v>
      </c>
      <c r="G24" s="4">
        <v>14</v>
      </c>
      <c r="I24" s="44">
        <v>0</v>
      </c>
      <c r="J24" s="49"/>
      <c r="K24" s="44">
        <v>-9075707</v>
      </c>
      <c r="L24" s="49"/>
      <c r="M24" s="44">
        <v>0</v>
      </c>
      <c r="N24" s="49"/>
      <c r="O24" s="44">
        <v>0</v>
      </c>
      <c r="Q24" s="43"/>
    </row>
    <row r="25" spans="1:17" x14ac:dyDescent="0.45">
      <c r="A25" s="43" t="s">
        <v>99</v>
      </c>
      <c r="I25" s="44">
        <v>-67732037</v>
      </c>
      <c r="J25" s="49"/>
      <c r="K25" s="44">
        <v>-196761581</v>
      </c>
      <c r="L25" s="49"/>
      <c r="M25" s="44">
        <v>0</v>
      </c>
      <c r="N25" s="49"/>
      <c r="O25" s="44">
        <v>0</v>
      </c>
    </row>
    <row r="26" spans="1:17" x14ac:dyDescent="0.45">
      <c r="A26" s="43" t="s">
        <v>100</v>
      </c>
      <c r="I26" s="44">
        <v>-20959808</v>
      </c>
      <c r="J26" s="49"/>
      <c r="K26" s="44">
        <v>24105528</v>
      </c>
      <c r="L26" s="49"/>
      <c r="M26" s="44">
        <v>0</v>
      </c>
      <c r="N26" s="49"/>
      <c r="O26" s="44">
        <v>0</v>
      </c>
    </row>
    <row r="27" spans="1:17" x14ac:dyDescent="0.45">
      <c r="A27" s="1"/>
      <c r="C27" s="3" t="s">
        <v>101</v>
      </c>
      <c r="I27" s="48">
        <f>ROUND(SUM(I20:I26),0)</f>
        <v>-24285148932</v>
      </c>
      <c r="J27" s="45"/>
      <c r="K27" s="48">
        <f>ROUND(SUM(K20:K26),0)</f>
        <v>-32436512868</v>
      </c>
      <c r="L27" s="45"/>
      <c r="M27" s="48">
        <f>ROUND(SUM(M20:M26),0)</f>
        <v>-126315838</v>
      </c>
      <c r="N27" s="45"/>
      <c r="O27" s="48">
        <f>ROUND(SUM(O20:O23),0)</f>
        <v>-83475440</v>
      </c>
    </row>
    <row r="28" spans="1:17" x14ac:dyDescent="0.45">
      <c r="A28" s="1" t="s">
        <v>102</v>
      </c>
      <c r="I28" s="46">
        <f>SUM(I27,I18)</f>
        <v>437634214</v>
      </c>
      <c r="J28" s="49"/>
      <c r="K28" s="46">
        <f>SUM(K27,K18)</f>
        <v>259631423</v>
      </c>
      <c r="L28" s="45"/>
      <c r="M28" s="46">
        <f>SUM(M27,M18)</f>
        <v>920518953</v>
      </c>
      <c r="N28" s="49"/>
      <c r="O28" s="46">
        <f>SUM(O27,O18)</f>
        <v>490824493</v>
      </c>
    </row>
    <row r="29" spans="1:17" x14ac:dyDescent="0.45">
      <c r="A29" s="3" t="s">
        <v>103</v>
      </c>
      <c r="G29" s="4">
        <v>10</v>
      </c>
      <c r="I29" s="44">
        <v>-9889857</v>
      </c>
      <c r="J29" s="49"/>
      <c r="K29" s="44">
        <v>8159674</v>
      </c>
      <c r="L29" s="45"/>
      <c r="M29" s="46">
        <v>0</v>
      </c>
      <c r="N29" s="49"/>
      <c r="O29" s="44">
        <v>0</v>
      </c>
    </row>
    <row r="30" spans="1:17" x14ac:dyDescent="0.45">
      <c r="A30" s="3" t="s">
        <v>104</v>
      </c>
      <c r="G30" s="4">
        <v>11</v>
      </c>
      <c r="I30" s="44">
        <v>0</v>
      </c>
      <c r="J30" s="49"/>
      <c r="K30" s="44">
        <v>0</v>
      </c>
      <c r="L30" s="45"/>
      <c r="M30" s="46">
        <v>0</v>
      </c>
      <c r="N30" s="49"/>
      <c r="O30" s="44">
        <v>-150000000</v>
      </c>
    </row>
    <row r="31" spans="1:17" x14ac:dyDescent="0.45">
      <c r="A31" s="3" t="s">
        <v>105</v>
      </c>
      <c r="I31" s="47">
        <v>-67048107</v>
      </c>
      <c r="J31" s="49"/>
      <c r="K31" s="47">
        <v>-57994464</v>
      </c>
      <c r="L31" s="49"/>
      <c r="M31" s="47">
        <v>-8524182</v>
      </c>
      <c r="N31" s="49"/>
      <c r="O31" s="47">
        <v>-2296040</v>
      </c>
    </row>
    <row r="32" spans="1:17" x14ac:dyDescent="0.45">
      <c r="A32" s="1" t="s">
        <v>106</v>
      </c>
      <c r="I32" s="44">
        <f>ROUND(SUM(I28:I31),0)</f>
        <v>360696250</v>
      </c>
      <c r="J32" s="45"/>
      <c r="K32" s="44">
        <f>ROUND(SUM(K28:K31),0)</f>
        <v>209796633</v>
      </c>
      <c r="L32" s="45"/>
      <c r="M32" s="44">
        <f>ROUND(SUM(M28:M31),0)</f>
        <v>911994771</v>
      </c>
      <c r="N32" s="45"/>
      <c r="O32" s="44">
        <f>ROUND(SUM(O28:O31),0)</f>
        <v>338528453</v>
      </c>
    </row>
    <row r="33" spans="1:15" x14ac:dyDescent="0.45">
      <c r="A33" s="3" t="s">
        <v>107</v>
      </c>
      <c r="G33" s="4">
        <v>25</v>
      </c>
      <c r="I33" s="46">
        <v>-30199684</v>
      </c>
      <c r="J33" s="45"/>
      <c r="K33" s="46">
        <v>4606448</v>
      </c>
      <c r="L33" s="45"/>
      <c r="M33" s="46">
        <v>-3665010</v>
      </c>
      <c r="N33" s="45"/>
      <c r="O33" s="46">
        <v>29170171</v>
      </c>
    </row>
    <row r="34" spans="1:15" x14ac:dyDescent="0.45">
      <c r="A34" s="1" t="s">
        <v>108</v>
      </c>
      <c r="I34" s="48">
        <f>ROUND(SUM(I32:I33),0)</f>
        <v>330496566</v>
      </c>
      <c r="J34" s="45"/>
      <c r="K34" s="48">
        <f>ROUND(SUM(K32:K33),0)</f>
        <v>214403081</v>
      </c>
      <c r="L34" s="45"/>
      <c r="M34" s="48">
        <f>ROUND(SUM(M32:M33),0)</f>
        <v>908329761</v>
      </c>
      <c r="N34" s="45"/>
      <c r="O34" s="48">
        <f>ROUND(SUM(O32:O33),0)</f>
        <v>367698624</v>
      </c>
    </row>
    <row r="35" spans="1:15" ht="4.9000000000000004" customHeight="1" x14ac:dyDescent="0.45">
      <c r="A35" s="1"/>
      <c r="I35" s="46"/>
      <c r="J35" s="45"/>
      <c r="K35" s="46"/>
      <c r="L35" s="45"/>
      <c r="M35" s="46"/>
      <c r="N35" s="45"/>
      <c r="O35" s="46"/>
    </row>
    <row r="36" spans="1:15" x14ac:dyDescent="0.45">
      <c r="A36" s="1" t="s">
        <v>109</v>
      </c>
      <c r="I36" s="49"/>
      <c r="J36" s="49"/>
      <c r="K36" s="49"/>
      <c r="L36" s="45"/>
      <c r="M36" s="49"/>
      <c r="N36" s="49"/>
      <c r="O36" s="49"/>
    </row>
    <row r="37" spans="1:15" x14ac:dyDescent="0.45">
      <c r="A37" s="50" t="s">
        <v>110</v>
      </c>
      <c r="I37" s="44"/>
      <c r="J37" s="49"/>
      <c r="K37" s="44"/>
      <c r="L37" s="45"/>
      <c r="M37" s="44"/>
      <c r="N37" s="49"/>
      <c r="O37" s="44"/>
    </row>
    <row r="38" spans="1:15" x14ac:dyDescent="0.45">
      <c r="A38" s="50"/>
      <c r="B38" s="3" t="s">
        <v>111</v>
      </c>
      <c r="I38" s="44"/>
      <c r="J38" s="49"/>
      <c r="K38" s="44"/>
      <c r="L38" s="45"/>
      <c r="M38" s="44"/>
      <c r="N38" s="49"/>
      <c r="O38" s="44"/>
    </row>
    <row r="39" spans="1:15" x14ac:dyDescent="0.45">
      <c r="A39" s="50"/>
      <c r="C39" s="3" t="s">
        <v>112</v>
      </c>
      <c r="G39" s="4">
        <v>9</v>
      </c>
      <c r="I39" s="44">
        <v>25300341</v>
      </c>
      <c r="J39" s="49"/>
      <c r="K39" s="44">
        <v>58388445</v>
      </c>
      <c r="L39" s="45"/>
      <c r="M39" s="49">
        <v>0</v>
      </c>
      <c r="N39" s="49"/>
      <c r="O39" s="44">
        <v>0</v>
      </c>
    </row>
    <row r="40" spans="1:15" x14ac:dyDescent="0.45">
      <c r="A40" s="50"/>
      <c r="B40" s="3" t="s">
        <v>113</v>
      </c>
      <c r="G40" s="4">
        <v>20</v>
      </c>
      <c r="I40" s="44">
        <v>347899</v>
      </c>
      <c r="J40" s="49"/>
      <c r="K40" s="44">
        <v>-4904055</v>
      </c>
      <c r="L40" s="45"/>
      <c r="M40" s="44">
        <v>0</v>
      </c>
      <c r="N40" s="49"/>
      <c r="O40" s="44">
        <v>-7327433</v>
      </c>
    </row>
    <row r="41" spans="1:15" x14ac:dyDescent="0.45">
      <c r="A41" s="51"/>
      <c r="B41" s="3" t="s">
        <v>114</v>
      </c>
      <c r="I41" s="49"/>
      <c r="J41" s="49"/>
      <c r="K41" s="49"/>
      <c r="L41" s="45"/>
      <c r="M41" s="49"/>
      <c r="N41" s="49"/>
      <c r="O41" s="49"/>
    </row>
    <row r="42" spans="1:15" x14ac:dyDescent="0.45">
      <c r="B42" s="51"/>
      <c r="C42" s="3" t="s">
        <v>115</v>
      </c>
      <c r="G42" s="4">
        <v>25</v>
      </c>
      <c r="I42" s="49">
        <v>-5129648</v>
      </c>
      <c r="J42" s="49"/>
      <c r="K42" s="49">
        <v>-10696878</v>
      </c>
      <c r="L42" s="45"/>
      <c r="M42" s="49">
        <v>0</v>
      </c>
      <c r="N42" s="49"/>
      <c r="O42" s="49">
        <v>1465487</v>
      </c>
    </row>
    <row r="43" spans="1:15" x14ac:dyDescent="0.45">
      <c r="A43" s="1" t="s">
        <v>116</v>
      </c>
      <c r="I43" s="48">
        <f>ROUND(SUM(I39:I42),0)</f>
        <v>20518592</v>
      </c>
      <c r="J43" s="49"/>
      <c r="K43" s="48">
        <f>ROUND(SUM(K39:K42),0)</f>
        <v>42787512</v>
      </c>
      <c r="L43" s="45"/>
      <c r="M43" s="48">
        <f>ROUND(SUM(M39:M42),0)</f>
        <v>0</v>
      </c>
      <c r="N43" s="49"/>
      <c r="O43" s="48">
        <f>ROUND(SUM(O39:O42),0)</f>
        <v>-5861946</v>
      </c>
    </row>
    <row r="44" spans="1:15" ht="21.75" thickBot="1" x14ac:dyDescent="0.5">
      <c r="A44" s="1" t="s">
        <v>117</v>
      </c>
      <c r="I44" s="52">
        <f>ROUND(SUM(I34,I43),0)</f>
        <v>351015158</v>
      </c>
      <c r="J44" s="49"/>
      <c r="K44" s="52">
        <f>ROUND(SUM(K34,K43),0)</f>
        <v>257190593</v>
      </c>
      <c r="L44" s="45"/>
      <c r="M44" s="52">
        <f>ROUND(SUM(M34,M43),0)</f>
        <v>908329761</v>
      </c>
      <c r="N44" s="49"/>
      <c r="O44" s="52">
        <f>ROUND(SUM(O34,O43),0)</f>
        <v>361836678</v>
      </c>
    </row>
    <row r="45" spans="1:15" ht="5.45" customHeight="1" thickTop="1" x14ac:dyDescent="0.45">
      <c r="I45" s="3"/>
      <c r="K45" s="3"/>
      <c r="M45" s="4"/>
      <c r="O45" s="4"/>
    </row>
    <row r="46" spans="1:15" x14ac:dyDescent="0.45">
      <c r="A46" s="53" t="s">
        <v>118</v>
      </c>
      <c r="B46" s="53"/>
      <c r="C46" s="54"/>
      <c r="D46" s="55"/>
      <c r="E46" s="54"/>
      <c r="F46" s="56"/>
      <c r="G46" s="56"/>
      <c r="H46" s="56"/>
      <c r="I46" s="57"/>
      <c r="J46" s="49"/>
      <c r="K46" s="49"/>
      <c r="L46" s="45"/>
      <c r="M46" s="49"/>
      <c r="N46" s="49"/>
      <c r="O46" s="49"/>
    </row>
    <row r="47" spans="1:15" x14ac:dyDescent="0.45">
      <c r="A47" s="53"/>
      <c r="B47" s="53" t="s">
        <v>119</v>
      </c>
      <c r="C47" s="54"/>
      <c r="D47" s="55"/>
      <c r="E47" s="54"/>
      <c r="F47" s="53"/>
      <c r="G47" s="58"/>
      <c r="H47" s="53"/>
      <c r="I47" s="46">
        <v>310730662</v>
      </c>
      <c r="J47" s="49"/>
      <c r="K47" s="46">
        <v>-154684325</v>
      </c>
      <c r="L47" s="45"/>
      <c r="M47" s="46">
        <v>908329761</v>
      </c>
      <c r="N47" s="49"/>
      <c r="O47" s="46">
        <v>367698624</v>
      </c>
    </row>
    <row r="48" spans="1:15" x14ac:dyDescent="0.45">
      <c r="A48" s="53"/>
      <c r="B48" s="53" t="s">
        <v>120</v>
      </c>
      <c r="C48" s="54"/>
      <c r="D48" s="55"/>
      <c r="E48" s="54"/>
      <c r="F48" s="53"/>
      <c r="G48" s="58"/>
      <c r="H48" s="53"/>
      <c r="I48" s="46"/>
      <c r="J48" s="49"/>
      <c r="K48" s="46"/>
      <c r="L48" s="45"/>
      <c r="M48" s="46"/>
      <c r="N48" s="49"/>
      <c r="O48" s="46"/>
    </row>
    <row r="49" spans="1:15" x14ac:dyDescent="0.45">
      <c r="A49" s="53"/>
      <c r="B49" s="53"/>
      <c r="C49" s="59" t="s">
        <v>121</v>
      </c>
      <c r="D49" s="55"/>
      <c r="E49" s="54"/>
      <c r="F49" s="53"/>
      <c r="G49" s="58"/>
      <c r="H49" s="53"/>
      <c r="I49" s="60">
        <v>19765904</v>
      </c>
      <c r="J49" s="49"/>
      <c r="K49" s="60">
        <v>369087406</v>
      </c>
      <c r="L49" s="45"/>
      <c r="M49" s="60">
        <v>0</v>
      </c>
      <c r="N49" s="49"/>
      <c r="O49" s="60">
        <v>0</v>
      </c>
    </row>
    <row r="50" spans="1:15" ht="21.75" thickBot="1" x14ac:dyDescent="0.5">
      <c r="A50" s="53"/>
      <c r="B50" s="53"/>
      <c r="C50" s="54"/>
      <c r="D50" s="55"/>
      <c r="E50" s="54"/>
      <c r="F50" s="53"/>
      <c r="G50" s="58"/>
      <c r="H50" s="53"/>
      <c r="I50" s="52">
        <f>I34</f>
        <v>330496566</v>
      </c>
      <c r="J50" s="49"/>
      <c r="K50" s="52">
        <f>K34</f>
        <v>214403081</v>
      </c>
      <c r="L50" s="45"/>
      <c r="M50" s="52">
        <f>M34</f>
        <v>908329761</v>
      </c>
      <c r="N50" s="49"/>
      <c r="O50" s="52">
        <f>O34</f>
        <v>367698624</v>
      </c>
    </row>
    <row r="51" spans="1:15" ht="21.75" thickTop="1" x14ac:dyDescent="0.45">
      <c r="A51" s="53" t="s">
        <v>122</v>
      </c>
      <c r="B51" s="53"/>
      <c r="C51" s="54"/>
      <c r="D51" s="55"/>
      <c r="E51" s="54"/>
      <c r="F51" s="56"/>
      <c r="G51" s="56"/>
      <c r="H51" s="56"/>
      <c r="I51" s="49"/>
      <c r="J51" s="49"/>
      <c r="K51" s="49"/>
      <c r="L51" s="45"/>
      <c r="M51" s="49"/>
      <c r="N51" s="49"/>
      <c r="O51" s="49"/>
    </row>
    <row r="52" spans="1:15" x14ac:dyDescent="0.45">
      <c r="A52" s="53"/>
      <c r="B52" s="53" t="s">
        <v>119</v>
      </c>
      <c r="C52" s="54"/>
      <c r="D52" s="55"/>
      <c r="E52" s="54"/>
      <c r="F52" s="53"/>
      <c r="G52" s="53"/>
      <c r="H52" s="53"/>
      <c r="I52" s="46">
        <v>331249254</v>
      </c>
      <c r="J52" s="61"/>
      <c r="K52" s="46">
        <v>-144278047</v>
      </c>
      <c r="L52" s="45"/>
      <c r="M52" s="46">
        <v>908329761</v>
      </c>
      <c r="N52" s="61"/>
      <c r="O52" s="46">
        <v>361836678</v>
      </c>
    </row>
    <row r="53" spans="1:15" x14ac:dyDescent="0.45">
      <c r="A53" s="53"/>
      <c r="B53" s="53" t="s">
        <v>120</v>
      </c>
      <c r="C53" s="54"/>
      <c r="D53" s="55"/>
      <c r="E53" s="54"/>
      <c r="F53" s="53"/>
      <c r="G53" s="53"/>
      <c r="H53" s="53"/>
      <c r="I53" s="46"/>
      <c r="J53" s="61"/>
      <c r="K53" s="46"/>
      <c r="L53" s="45"/>
      <c r="M53" s="46"/>
      <c r="N53" s="61"/>
      <c r="O53" s="46"/>
    </row>
    <row r="54" spans="1:15" x14ac:dyDescent="0.45">
      <c r="A54" s="53"/>
      <c r="B54" s="53"/>
      <c r="C54" s="59" t="s">
        <v>121</v>
      </c>
      <c r="D54" s="55"/>
      <c r="E54" s="54"/>
      <c r="F54" s="53"/>
      <c r="G54" s="53"/>
      <c r="H54" s="53"/>
      <c r="I54" s="60">
        <v>19765904</v>
      </c>
      <c r="J54" s="61"/>
      <c r="K54" s="60">
        <v>401468640</v>
      </c>
      <c r="L54" s="45"/>
      <c r="M54" s="60">
        <v>0</v>
      </c>
      <c r="N54" s="61"/>
      <c r="O54" s="60">
        <v>0</v>
      </c>
    </row>
    <row r="55" spans="1:15" ht="21.75" thickBot="1" x14ac:dyDescent="0.5">
      <c r="A55" s="53"/>
      <c r="B55" s="53"/>
      <c r="C55" s="54"/>
      <c r="D55" s="55"/>
      <c r="E55" s="54"/>
      <c r="F55" s="53"/>
      <c r="G55" s="53"/>
      <c r="H55" s="53"/>
      <c r="I55" s="52">
        <f>I44</f>
        <v>351015158</v>
      </c>
      <c r="J55" s="61"/>
      <c r="K55" s="52">
        <f>K44</f>
        <v>257190593</v>
      </c>
      <c r="L55" s="45"/>
      <c r="M55" s="52">
        <f>M44</f>
        <v>908329761</v>
      </c>
      <c r="N55" s="61"/>
      <c r="O55" s="52">
        <f>O44</f>
        <v>361836678</v>
      </c>
    </row>
    <row r="56" spans="1:15" ht="21.75" thickTop="1" x14ac:dyDescent="0.45">
      <c r="A56" s="1" t="s">
        <v>123</v>
      </c>
      <c r="B56" s="1"/>
      <c r="C56" s="1"/>
      <c r="D56" s="53"/>
      <c r="E56" s="54"/>
      <c r="F56" s="53"/>
      <c r="G56" s="3"/>
      <c r="H56" s="53"/>
      <c r="I56" s="62"/>
      <c r="J56" s="63"/>
      <c r="K56" s="62"/>
      <c r="L56" s="53"/>
      <c r="M56" s="64"/>
      <c r="N56" s="63"/>
      <c r="O56" s="64"/>
    </row>
    <row r="57" spans="1:15" x14ac:dyDescent="0.45">
      <c r="A57" s="53" t="s">
        <v>124</v>
      </c>
      <c r="C57" s="65"/>
      <c r="D57" s="66"/>
      <c r="E57" s="67"/>
      <c r="F57" s="53"/>
      <c r="G57" s="68"/>
      <c r="H57" s="53"/>
      <c r="L57" s="53"/>
    </row>
    <row r="58" spans="1:15" ht="21.75" thickBot="1" x14ac:dyDescent="0.5">
      <c r="A58" s="65"/>
      <c r="B58" s="53" t="s">
        <v>125</v>
      </c>
      <c r="C58" s="65"/>
      <c r="D58" s="66"/>
      <c r="E58" s="67"/>
      <c r="F58" s="53"/>
      <c r="G58" s="4">
        <v>22</v>
      </c>
      <c r="H58" s="53"/>
      <c r="I58" s="69">
        <v>0.16</v>
      </c>
      <c r="J58" s="64"/>
      <c r="K58" s="69">
        <v>-0.13</v>
      </c>
      <c r="L58" s="70"/>
      <c r="M58" s="69">
        <v>0.47</v>
      </c>
      <c r="N58" s="64"/>
      <c r="O58" s="69">
        <v>0.3</v>
      </c>
    </row>
    <row r="59" spans="1:15" ht="22.5" thickTop="1" thickBot="1" x14ac:dyDescent="0.5">
      <c r="A59" s="65"/>
      <c r="B59" s="53" t="s">
        <v>126</v>
      </c>
      <c r="C59" s="65"/>
      <c r="D59" s="66"/>
      <c r="E59" s="67"/>
      <c r="F59" s="53"/>
      <c r="H59" s="53"/>
      <c r="I59" s="71">
        <v>1922745403</v>
      </c>
      <c r="J59" s="64"/>
      <c r="K59" s="71">
        <v>1176108181</v>
      </c>
      <c r="L59" s="53"/>
      <c r="M59" s="71">
        <v>1922745403</v>
      </c>
      <c r="N59" s="64"/>
      <c r="O59" s="71">
        <v>1238573934</v>
      </c>
    </row>
    <row r="60" spans="1:15" ht="21.75" thickTop="1" x14ac:dyDescent="0.45"/>
  </sheetData>
  <mergeCells count="3"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64" firstPageNumber="6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Z43"/>
  <sheetViews>
    <sheetView view="pageBreakPreview" zoomScale="85" zoomScaleNormal="100" zoomScaleSheetLayoutView="85" workbookViewId="0">
      <selection activeCell="Q43" sqref="A39:Q43"/>
    </sheetView>
  </sheetViews>
  <sheetFormatPr defaultColWidth="9" defaultRowHeight="21" x14ac:dyDescent="0.45"/>
  <cols>
    <col min="1" max="1" width="7.75" style="3" customWidth="1"/>
    <col min="2" max="2" width="40.25" style="3" customWidth="1"/>
    <col min="3" max="3" width="2" style="3" customWidth="1"/>
    <col min="4" max="4" width="0.875" style="3" customWidth="1"/>
    <col min="5" max="5" width="8.25" style="4" customWidth="1"/>
    <col min="6" max="6" width="0.875" style="3" customWidth="1"/>
    <col min="7" max="7" width="16.75" style="3" customWidth="1"/>
    <col min="8" max="8" width="0.875" style="3" customWidth="1"/>
    <col min="9" max="9" width="15.5" style="3" customWidth="1"/>
    <col min="10" max="10" width="0.875" style="3" customWidth="1"/>
    <col min="11" max="11" width="18.5" style="3" customWidth="1"/>
    <col min="12" max="12" width="0.875" style="3" customWidth="1"/>
    <col min="13" max="13" width="15.125" style="3" customWidth="1"/>
    <col min="14" max="14" width="0.875" style="3" customWidth="1"/>
    <col min="15" max="15" width="16.25" style="3" customWidth="1"/>
    <col min="16" max="16" width="0.875" style="3" customWidth="1"/>
    <col min="17" max="17" width="18.25" style="3" customWidth="1"/>
    <col min="18" max="18" width="0.875" style="3" customWidth="1"/>
    <col min="19" max="19" width="24.5" style="3" customWidth="1"/>
    <col min="20" max="20" width="0.875" style="3" customWidth="1"/>
    <col min="21" max="21" width="18.75" style="3" customWidth="1"/>
    <col min="22" max="22" width="0.875" style="3" customWidth="1"/>
    <col min="23" max="23" width="23.25" style="3" customWidth="1"/>
    <col min="24" max="24" width="0.875" style="3" customWidth="1"/>
    <col min="25" max="25" width="19" style="3" customWidth="1"/>
    <col min="26" max="26" width="15.625" style="3" customWidth="1"/>
    <col min="27" max="16384" width="9" style="3"/>
  </cols>
  <sheetData>
    <row r="1" spans="1:26" ht="21" customHeight="1" x14ac:dyDescent="0.45">
      <c r="A1" s="1" t="s">
        <v>0</v>
      </c>
      <c r="B1" s="1"/>
      <c r="C1" s="1"/>
      <c r="D1" s="1"/>
      <c r="E1" s="7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ht="21" customHeight="1" x14ac:dyDescent="0.45">
      <c r="A2" s="1" t="s">
        <v>127</v>
      </c>
      <c r="B2" s="1"/>
      <c r="C2" s="1"/>
      <c r="D2" s="1"/>
      <c r="E2" s="7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4"/>
    </row>
    <row r="3" spans="1:26" x14ac:dyDescent="0.45">
      <c r="A3" s="1" t="s">
        <v>83</v>
      </c>
      <c r="B3" s="1"/>
      <c r="C3" s="1"/>
      <c r="D3" s="1"/>
      <c r="E3" s="7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4"/>
    </row>
    <row r="4" spans="1:26" x14ac:dyDescent="0.45">
      <c r="A4" s="1"/>
      <c r="B4" s="1"/>
      <c r="C4" s="1"/>
      <c r="D4" s="1"/>
      <c r="E4" s="7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4"/>
    </row>
    <row r="5" spans="1:26" ht="21.75" customHeight="1" x14ac:dyDescent="0.45">
      <c r="A5" s="72"/>
      <c r="B5" s="72"/>
      <c r="C5" s="72"/>
      <c r="D5" s="72"/>
      <c r="E5" s="72"/>
      <c r="F5" s="72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6" ht="21.75" customHeight="1" x14ac:dyDescent="0.45">
      <c r="G6" s="142" t="s">
        <v>4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</row>
    <row r="7" spans="1:26" ht="21.75" customHeight="1" x14ac:dyDescent="0.45">
      <c r="G7" s="4"/>
      <c r="H7" s="4"/>
      <c r="I7" s="4"/>
      <c r="J7" s="4"/>
      <c r="K7" s="4"/>
      <c r="L7" s="4"/>
      <c r="M7" s="4"/>
      <c r="N7" s="4"/>
      <c r="O7" s="4"/>
      <c r="P7" s="4"/>
      <c r="Q7" s="141" t="s">
        <v>77</v>
      </c>
      <c r="R7" s="141"/>
      <c r="S7" s="141"/>
      <c r="T7" s="73"/>
      <c r="U7" s="4"/>
      <c r="V7" s="4"/>
      <c r="W7" s="4"/>
    </row>
    <row r="8" spans="1:26" ht="21.75" customHeight="1" x14ac:dyDescent="0.45">
      <c r="I8" s="4"/>
      <c r="J8" s="4"/>
      <c r="K8" s="4"/>
      <c r="P8" s="4"/>
      <c r="Q8" s="142" t="s">
        <v>109</v>
      </c>
      <c r="R8" s="142"/>
      <c r="S8" s="142"/>
    </row>
    <row r="9" spans="1:26" ht="21.75" customHeight="1" x14ac:dyDescent="0.45">
      <c r="I9" s="4"/>
      <c r="J9" s="4"/>
      <c r="K9" s="4"/>
      <c r="P9" s="4"/>
      <c r="Q9" s="4"/>
      <c r="R9" s="4"/>
      <c r="S9" s="4"/>
      <c r="W9" s="4" t="s">
        <v>128</v>
      </c>
    </row>
    <row r="10" spans="1:26" ht="21.75" customHeight="1" x14ac:dyDescent="0.45">
      <c r="I10" s="4" t="s">
        <v>129</v>
      </c>
      <c r="J10" s="4"/>
      <c r="K10" s="4" t="s">
        <v>130</v>
      </c>
      <c r="M10" s="143"/>
      <c r="N10" s="143"/>
      <c r="O10" s="143"/>
      <c r="P10" s="4"/>
      <c r="Q10" s="4"/>
      <c r="R10" s="4"/>
      <c r="S10" s="4"/>
      <c r="T10" s="4"/>
      <c r="U10" s="4" t="s">
        <v>131</v>
      </c>
      <c r="W10" s="4" t="s">
        <v>132</v>
      </c>
    </row>
    <row r="11" spans="1:26" ht="21.75" customHeight="1" x14ac:dyDescent="0.45">
      <c r="G11" s="4"/>
      <c r="H11" s="4"/>
      <c r="I11" s="4" t="s">
        <v>133</v>
      </c>
      <c r="J11" s="4"/>
      <c r="K11" s="4" t="s">
        <v>134</v>
      </c>
      <c r="L11" s="4"/>
      <c r="M11" s="140" t="s">
        <v>74</v>
      </c>
      <c r="N11" s="140"/>
      <c r="O11" s="140"/>
      <c r="P11" s="4"/>
      <c r="Q11" s="4"/>
      <c r="R11" s="4"/>
      <c r="S11" s="4" t="s">
        <v>135</v>
      </c>
      <c r="T11" s="4"/>
      <c r="U11" s="4" t="s">
        <v>136</v>
      </c>
      <c r="W11" s="4" t="s">
        <v>137</v>
      </c>
      <c r="Y11" s="4"/>
    </row>
    <row r="12" spans="1:26" ht="21.75" customHeight="1" x14ac:dyDescent="0.45">
      <c r="G12" s="4" t="s">
        <v>138</v>
      </c>
      <c r="H12" s="4"/>
      <c r="I12" s="4" t="s">
        <v>139</v>
      </c>
      <c r="J12" s="4"/>
      <c r="K12" s="4" t="s">
        <v>140</v>
      </c>
      <c r="L12" s="4"/>
      <c r="M12" s="4" t="s">
        <v>141</v>
      </c>
      <c r="N12" s="4"/>
      <c r="O12" s="4"/>
      <c r="P12" s="4"/>
      <c r="Q12" s="4"/>
      <c r="R12" s="4"/>
      <c r="S12" s="4" t="s">
        <v>142</v>
      </c>
      <c r="T12" s="4"/>
      <c r="U12" s="4" t="s">
        <v>143</v>
      </c>
      <c r="W12" s="4" t="s">
        <v>144</v>
      </c>
      <c r="Y12" s="4" t="s">
        <v>145</v>
      </c>
    </row>
    <row r="13" spans="1:26" ht="21.75" customHeight="1" x14ac:dyDescent="0.45">
      <c r="E13" s="7" t="s">
        <v>146</v>
      </c>
      <c r="G13" s="7" t="s">
        <v>147</v>
      </c>
      <c r="H13" s="4"/>
      <c r="I13" s="7" t="s">
        <v>148</v>
      </c>
      <c r="J13" s="4"/>
      <c r="K13" s="7" t="s">
        <v>149</v>
      </c>
      <c r="L13" s="4"/>
      <c r="M13" s="74" t="s">
        <v>150</v>
      </c>
      <c r="N13" s="4"/>
      <c r="O13" s="7" t="s">
        <v>76</v>
      </c>
      <c r="P13" s="4"/>
      <c r="Q13" s="7" t="s">
        <v>151</v>
      </c>
      <c r="R13" s="4"/>
      <c r="S13" s="7" t="s">
        <v>152</v>
      </c>
      <c r="T13" s="4"/>
      <c r="U13" s="7" t="s">
        <v>153</v>
      </c>
      <c r="V13" s="4"/>
      <c r="W13" s="7" t="s">
        <v>154</v>
      </c>
      <c r="Y13" s="7" t="s">
        <v>155</v>
      </c>
    </row>
    <row r="14" spans="1:26" ht="21.75" customHeight="1" x14ac:dyDescent="0.45">
      <c r="A14" s="3" t="s">
        <v>156</v>
      </c>
      <c r="G14" s="32">
        <v>1839784500</v>
      </c>
      <c r="H14" s="32"/>
      <c r="I14" s="32">
        <v>1656400808</v>
      </c>
      <c r="J14" s="32"/>
      <c r="K14" s="32">
        <v>0</v>
      </c>
      <c r="L14" s="32"/>
      <c r="M14" s="32">
        <v>23000000</v>
      </c>
      <c r="N14" s="32"/>
      <c r="O14" s="32">
        <v>-356173754</v>
      </c>
      <c r="P14" s="32"/>
      <c r="Q14" s="32">
        <v>0</v>
      </c>
      <c r="R14" s="32"/>
      <c r="S14" s="32">
        <v>29105110</v>
      </c>
      <c r="T14" s="32"/>
      <c r="U14" s="32">
        <f>SUM(G14:O14,Q14:S14)</f>
        <v>3192116664</v>
      </c>
      <c r="V14" s="32"/>
      <c r="W14" s="32">
        <v>178542837</v>
      </c>
      <c r="X14" s="32"/>
      <c r="Y14" s="32">
        <f>SUM(U14,W14)</f>
        <v>3370659501</v>
      </c>
      <c r="Z14" s="37"/>
    </row>
    <row r="15" spans="1:26" ht="21.75" customHeight="1" x14ac:dyDescent="0.45">
      <c r="A15" s="75" t="s">
        <v>157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6" ht="21.75" customHeight="1" x14ac:dyDescent="0.45">
      <c r="A16" s="43" t="s">
        <v>158</v>
      </c>
      <c r="E16" s="4">
        <v>21</v>
      </c>
      <c r="G16" s="32">
        <v>160215500</v>
      </c>
      <c r="H16" s="32"/>
      <c r="I16" s="32">
        <v>0</v>
      </c>
      <c r="J16" s="32"/>
      <c r="K16" s="32">
        <v>0</v>
      </c>
      <c r="L16" s="32"/>
      <c r="M16" s="32">
        <v>0</v>
      </c>
      <c r="N16" s="32"/>
      <c r="O16" s="32">
        <v>0</v>
      </c>
      <c r="P16" s="32"/>
      <c r="Q16" s="32">
        <v>0</v>
      </c>
      <c r="R16" s="32"/>
      <c r="S16" s="32">
        <v>0</v>
      </c>
      <c r="T16" s="32"/>
      <c r="U16" s="32">
        <f>SUM(G16:O16,Q16:S16)</f>
        <v>160215500</v>
      </c>
      <c r="V16" s="32"/>
      <c r="W16" s="32">
        <v>0</v>
      </c>
      <c r="X16" s="32"/>
      <c r="Y16" s="32">
        <f>SUM(U16,W16)</f>
        <v>160215500</v>
      </c>
    </row>
    <row r="17" spans="1:26" ht="21.75" customHeight="1" x14ac:dyDescent="0.45">
      <c r="A17" s="43" t="s">
        <v>159</v>
      </c>
      <c r="E17" s="4" t="s">
        <v>160</v>
      </c>
      <c r="G17" s="32">
        <v>0</v>
      </c>
      <c r="H17" s="32"/>
      <c r="I17" s="32">
        <v>0</v>
      </c>
      <c r="J17" s="32"/>
      <c r="K17" s="32">
        <v>0</v>
      </c>
      <c r="L17" s="32"/>
      <c r="M17" s="32">
        <v>0</v>
      </c>
      <c r="N17" s="32"/>
      <c r="O17" s="32">
        <v>-710156817</v>
      </c>
      <c r="P17" s="32"/>
      <c r="Q17" s="32">
        <v>0</v>
      </c>
      <c r="R17" s="32"/>
      <c r="S17" s="32">
        <v>0</v>
      </c>
      <c r="T17" s="32"/>
      <c r="U17" s="32">
        <f>SUM(G17:O17,Q17:S17)</f>
        <v>-710156817</v>
      </c>
      <c r="V17" s="32"/>
      <c r="W17" s="32">
        <v>-90424545</v>
      </c>
      <c r="X17" s="32"/>
      <c r="Y17" s="32">
        <f>SUM(U17,W17)</f>
        <v>-800581362</v>
      </c>
    </row>
    <row r="18" spans="1:26" x14ac:dyDescent="0.45">
      <c r="A18" s="43" t="s">
        <v>161</v>
      </c>
      <c r="E18" s="4">
        <v>23</v>
      </c>
      <c r="G18" s="32">
        <v>0</v>
      </c>
      <c r="H18" s="32"/>
      <c r="I18" s="32">
        <v>0</v>
      </c>
      <c r="J18" s="32"/>
      <c r="K18" s="32">
        <v>0</v>
      </c>
      <c r="L18" s="32"/>
      <c r="M18" s="32">
        <v>46000000</v>
      </c>
      <c r="N18" s="32"/>
      <c r="O18" s="32">
        <v>-46000000</v>
      </c>
      <c r="P18" s="32"/>
      <c r="Q18" s="32">
        <v>0</v>
      </c>
      <c r="R18" s="32"/>
      <c r="S18" s="32">
        <v>0</v>
      </c>
      <c r="T18" s="32"/>
      <c r="U18" s="32">
        <f>SUM(G18:O18,Q18:S18)</f>
        <v>0</v>
      </c>
      <c r="V18" s="32"/>
      <c r="W18" s="32">
        <v>0</v>
      </c>
      <c r="X18" s="32"/>
      <c r="Y18" s="32">
        <f t="shared" ref="Y18" si="0">SUM(U18,W18)</f>
        <v>0</v>
      </c>
    </row>
    <row r="19" spans="1:26" ht="21.75" customHeight="1" x14ac:dyDescent="0.45">
      <c r="A19" s="43" t="s">
        <v>162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6" ht="21.75" customHeight="1" x14ac:dyDescent="0.45">
      <c r="A20" s="76" t="s">
        <v>163</v>
      </c>
      <c r="E20" s="4">
        <v>11</v>
      </c>
      <c r="G20" s="32">
        <v>0</v>
      </c>
      <c r="H20" s="32"/>
      <c r="I20" s="32">
        <v>0</v>
      </c>
      <c r="J20" s="32"/>
      <c r="K20" s="32">
        <v>-33654938</v>
      </c>
      <c r="L20" s="32"/>
      <c r="M20" s="32">
        <v>0</v>
      </c>
      <c r="N20" s="32"/>
      <c r="O20" s="32">
        <v>0</v>
      </c>
      <c r="P20" s="32"/>
      <c r="Q20" s="32">
        <v>0</v>
      </c>
      <c r="R20" s="32"/>
      <c r="S20" s="32">
        <v>0</v>
      </c>
      <c r="T20" s="32"/>
      <c r="U20" s="32">
        <f>SUM(G20:O20,Q20:S20)</f>
        <v>-33654938</v>
      </c>
      <c r="V20" s="32"/>
      <c r="W20" s="32">
        <v>-93201047</v>
      </c>
      <c r="X20" s="32"/>
      <c r="Y20" s="32">
        <f>SUM(U20,W20)</f>
        <v>-126855985</v>
      </c>
    </row>
    <row r="21" spans="1:26" ht="21.75" customHeight="1" x14ac:dyDescent="0.45">
      <c r="A21" s="43" t="s">
        <v>164</v>
      </c>
      <c r="G21" s="32">
        <v>0</v>
      </c>
      <c r="H21" s="32"/>
      <c r="I21" s="32">
        <v>0</v>
      </c>
      <c r="J21" s="32"/>
      <c r="K21" s="32">
        <v>0</v>
      </c>
      <c r="L21" s="32"/>
      <c r="M21" s="32">
        <v>0</v>
      </c>
      <c r="N21" s="32"/>
      <c r="O21" s="32">
        <v>310730662</v>
      </c>
      <c r="P21" s="32"/>
      <c r="Q21" s="32">
        <v>278319</v>
      </c>
      <c r="R21" s="32"/>
      <c r="S21" s="32">
        <v>20240273</v>
      </c>
      <c r="T21" s="32"/>
      <c r="U21" s="32">
        <f>SUM(G21:O21,Q21:S21)</f>
        <v>331249254</v>
      </c>
      <c r="V21" s="32"/>
      <c r="W21" s="32">
        <v>19765904</v>
      </c>
      <c r="X21" s="32"/>
      <c r="Y21" s="32">
        <f>SUM(U21,W21)</f>
        <v>351015158</v>
      </c>
      <c r="Z21" s="77"/>
    </row>
    <row r="22" spans="1:26" ht="21.6" customHeight="1" x14ac:dyDescent="0.45">
      <c r="A22" s="78" t="s">
        <v>165</v>
      </c>
      <c r="G22" s="32">
        <v>0</v>
      </c>
      <c r="H22" s="32"/>
      <c r="I22" s="32">
        <v>0</v>
      </c>
      <c r="J22" s="32"/>
      <c r="K22" s="32">
        <v>0</v>
      </c>
      <c r="L22" s="32"/>
      <c r="M22" s="32">
        <v>0</v>
      </c>
      <c r="N22" s="32"/>
      <c r="O22" s="32">
        <v>278319</v>
      </c>
      <c r="P22" s="32"/>
      <c r="Q22" s="32">
        <v>-278319</v>
      </c>
      <c r="R22" s="32"/>
      <c r="S22" s="32">
        <v>0</v>
      </c>
      <c r="T22" s="32"/>
      <c r="U22" s="32">
        <f>SUM(G22:O22,Q22:S22)</f>
        <v>0</v>
      </c>
      <c r="V22" s="32"/>
      <c r="W22" s="32">
        <v>0</v>
      </c>
      <c r="X22" s="32"/>
      <c r="Y22" s="32">
        <f>SUM(U22,W22)</f>
        <v>0</v>
      </c>
      <c r="Z22" s="77"/>
    </row>
    <row r="23" spans="1:26" ht="21.75" customHeight="1" thickBot="1" x14ac:dyDescent="0.5">
      <c r="A23" s="3" t="s">
        <v>166</v>
      </c>
      <c r="G23" s="79">
        <f>SUM(G14:G22)</f>
        <v>2000000000</v>
      </c>
      <c r="H23" s="80"/>
      <c r="I23" s="79">
        <f>SUM(I14:I22)</f>
        <v>1656400808</v>
      </c>
      <c r="J23" s="80"/>
      <c r="K23" s="79">
        <f>SUM(K14:K22)</f>
        <v>-33654938</v>
      </c>
      <c r="L23" s="80"/>
      <c r="M23" s="79">
        <f>SUM(M14:M22)</f>
        <v>69000000</v>
      </c>
      <c r="N23" s="80"/>
      <c r="O23" s="79">
        <f>SUM(O14:O22)</f>
        <v>-801321590</v>
      </c>
      <c r="P23" s="80"/>
      <c r="Q23" s="79">
        <f>SUM(Q14:Q22)</f>
        <v>0</v>
      </c>
      <c r="R23" s="80"/>
      <c r="S23" s="79">
        <f>SUM(S14:S22)</f>
        <v>49345383</v>
      </c>
      <c r="T23" s="80"/>
      <c r="U23" s="79">
        <f>SUM(U14:U22)</f>
        <v>2939769663</v>
      </c>
      <c r="V23" s="80"/>
      <c r="W23" s="79">
        <f>SUM(W14:W22)</f>
        <v>14683149</v>
      </c>
      <c r="X23" s="80"/>
      <c r="Y23" s="79">
        <f>SUM(Y14:Y22)</f>
        <v>2954452812</v>
      </c>
      <c r="Z23" s="32"/>
    </row>
    <row r="24" spans="1:26" ht="21.75" customHeight="1" thickTop="1" x14ac:dyDescent="0.45">
      <c r="G24" s="37"/>
      <c r="M24" s="37"/>
      <c r="O24" s="37"/>
      <c r="Q24" s="37"/>
      <c r="S24" s="37"/>
      <c r="T24" s="37"/>
      <c r="U24" s="37"/>
      <c r="V24" s="38"/>
      <c r="W24" s="37"/>
      <c r="Y24" s="37"/>
    </row>
    <row r="25" spans="1:26" ht="21.75" customHeight="1" x14ac:dyDescent="0.45">
      <c r="A25" s="3" t="s">
        <v>167</v>
      </c>
      <c r="G25" s="32">
        <v>600000000</v>
      </c>
      <c r="H25" s="32"/>
      <c r="I25" s="32">
        <v>0</v>
      </c>
      <c r="J25" s="32"/>
      <c r="K25" s="32">
        <v>0</v>
      </c>
      <c r="L25" s="32"/>
      <c r="M25" s="32">
        <v>0</v>
      </c>
      <c r="N25" s="32"/>
      <c r="O25" s="32">
        <v>255311981</v>
      </c>
      <c r="P25" s="32"/>
      <c r="Q25" s="32">
        <v>0</v>
      </c>
      <c r="R25" s="32"/>
      <c r="S25" s="32">
        <v>14897422</v>
      </c>
      <c r="T25" s="32"/>
      <c r="U25" s="32">
        <f>SUM(G25:O25,Q25:S25)</f>
        <v>870209403</v>
      </c>
      <c r="V25" s="32"/>
      <c r="W25" s="32">
        <v>2695764592</v>
      </c>
      <c r="X25" s="32"/>
      <c r="Y25" s="32">
        <f>SUM(U25:W25)</f>
        <v>3565973995</v>
      </c>
      <c r="Z25" s="37"/>
    </row>
    <row r="26" spans="1:26" ht="21.75" customHeight="1" x14ac:dyDescent="0.45">
      <c r="A26" s="3" t="s">
        <v>168</v>
      </c>
      <c r="G26" s="81">
        <v>-150000000</v>
      </c>
      <c r="H26" s="32"/>
      <c r="I26" s="81">
        <v>0</v>
      </c>
      <c r="J26" s="32"/>
      <c r="K26" s="81">
        <v>0</v>
      </c>
      <c r="L26" s="32"/>
      <c r="M26" s="81">
        <v>0</v>
      </c>
      <c r="N26" s="32"/>
      <c r="O26" s="81">
        <v>0</v>
      </c>
      <c r="P26" s="32"/>
      <c r="Q26" s="81">
        <v>0</v>
      </c>
      <c r="R26" s="32"/>
      <c r="S26" s="81">
        <v>0</v>
      </c>
      <c r="T26" s="32"/>
      <c r="U26" s="81">
        <f>SUM(G26:O26,Q26:S26)</f>
        <v>-150000000</v>
      </c>
      <c r="V26" s="32"/>
      <c r="W26" s="81">
        <v>0</v>
      </c>
      <c r="X26" s="32"/>
      <c r="Y26" s="81">
        <f>SUM(U26:W26)</f>
        <v>-150000000</v>
      </c>
      <c r="Z26" s="37"/>
    </row>
    <row r="27" spans="1:26" ht="21.75" customHeight="1" x14ac:dyDescent="0.45">
      <c r="A27" s="3" t="s">
        <v>169</v>
      </c>
      <c r="G27" s="32">
        <f>SUM(G25:G26)</f>
        <v>450000000</v>
      </c>
      <c r="H27" s="32"/>
      <c r="I27" s="32">
        <f>SUM(I25:I26)</f>
        <v>0</v>
      </c>
      <c r="J27" s="32"/>
      <c r="K27" s="32">
        <f>SUM(K25:K26)</f>
        <v>0</v>
      </c>
      <c r="L27" s="32"/>
      <c r="M27" s="32">
        <f>SUM(M25:M26)</f>
        <v>0</v>
      </c>
      <c r="N27" s="32"/>
      <c r="O27" s="32">
        <f>SUM(O25:O26)</f>
        <v>255311981</v>
      </c>
      <c r="P27" s="32"/>
      <c r="Q27" s="32">
        <f>SUM(Q25:Q26)</f>
        <v>0</v>
      </c>
      <c r="R27" s="32"/>
      <c r="S27" s="32">
        <f>SUM(S25:S26)</f>
        <v>14897422</v>
      </c>
      <c r="T27" s="32"/>
      <c r="U27" s="32">
        <f>SUM(G27:O27,Q27:S27)</f>
        <v>720209403</v>
      </c>
      <c r="V27" s="32"/>
      <c r="W27" s="32">
        <f>SUM(W25:W26)</f>
        <v>2695764592</v>
      </c>
      <c r="X27" s="32"/>
      <c r="Y27" s="32">
        <f>SUM(U27,W27)</f>
        <v>3415973995</v>
      </c>
      <c r="Z27" s="37"/>
    </row>
    <row r="28" spans="1:26" ht="21.75" customHeight="1" x14ac:dyDescent="0.45">
      <c r="A28" s="75" t="s">
        <v>157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6" x14ac:dyDescent="0.45">
      <c r="A29" s="43" t="s">
        <v>158</v>
      </c>
      <c r="E29" s="4">
        <v>21</v>
      </c>
      <c r="G29" s="32">
        <v>1239784500</v>
      </c>
      <c r="H29" s="32"/>
      <c r="I29" s="32">
        <v>0</v>
      </c>
      <c r="J29" s="32"/>
      <c r="K29" s="32">
        <v>0</v>
      </c>
      <c r="L29" s="32"/>
      <c r="M29" s="32">
        <v>0</v>
      </c>
      <c r="N29" s="32"/>
      <c r="O29" s="32">
        <v>0</v>
      </c>
      <c r="P29" s="32"/>
      <c r="Q29" s="32">
        <v>0</v>
      </c>
      <c r="R29" s="32"/>
      <c r="S29" s="32">
        <v>0</v>
      </c>
      <c r="T29" s="32"/>
      <c r="U29" s="32">
        <f>SUM(G29:O29,Q29:S29)</f>
        <v>1239784500</v>
      </c>
      <c r="V29" s="32"/>
      <c r="W29" s="32">
        <v>0</v>
      </c>
      <c r="X29" s="32"/>
      <c r="Y29" s="32">
        <f t="shared" ref="Y29:Y35" si="1">SUM(U29,W29)</f>
        <v>1239784500</v>
      </c>
    </row>
    <row r="30" spans="1:26" x14ac:dyDescent="0.45">
      <c r="A30" s="43" t="s">
        <v>159</v>
      </c>
      <c r="E30" s="4" t="s">
        <v>160</v>
      </c>
      <c r="G30" s="32">
        <v>0</v>
      </c>
      <c r="H30" s="32"/>
      <c r="I30" s="32">
        <v>0</v>
      </c>
      <c r="J30" s="32"/>
      <c r="K30" s="32">
        <v>0</v>
      </c>
      <c r="L30" s="32"/>
      <c r="M30" s="32">
        <v>0</v>
      </c>
      <c r="N30" s="32"/>
      <c r="O30" s="32">
        <v>-430000000</v>
      </c>
      <c r="P30" s="32"/>
      <c r="Q30" s="32">
        <v>0</v>
      </c>
      <c r="R30" s="32"/>
      <c r="S30" s="32">
        <v>0</v>
      </c>
      <c r="T30" s="32"/>
      <c r="U30" s="32">
        <f>SUM(G30:O30,Q30:S30)</f>
        <v>-430000000</v>
      </c>
      <c r="V30" s="32"/>
      <c r="W30" s="32">
        <v>-22505087</v>
      </c>
      <c r="X30" s="32"/>
      <c r="Y30" s="32">
        <f t="shared" si="1"/>
        <v>-452505087</v>
      </c>
    </row>
    <row r="31" spans="1:26" x14ac:dyDescent="0.45">
      <c r="A31" s="43" t="s">
        <v>161</v>
      </c>
      <c r="E31" s="4">
        <v>23</v>
      </c>
      <c r="G31" s="32">
        <v>0</v>
      </c>
      <c r="H31" s="32"/>
      <c r="I31" s="32">
        <v>0</v>
      </c>
      <c r="J31" s="32"/>
      <c r="K31" s="32">
        <v>0</v>
      </c>
      <c r="L31" s="32"/>
      <c r="M31" s="32">
        <v>23000000</v>
      </c>
      <c r="N31" s="32"/>
      <c r="O31" s="32">
        <v>-23000000</v>
      </c>
      <c r="P31" s="32"/>
      <c r="Q31" s="32">
        <v>0</v>
      </c>
      <c r="R31" s="32"/>
      <c r="S31" s="32">
        <v>0</v>
      </c>
      <c r="T31" s="32"/>
      <c r="U31" s="32">
        <f>SUM(G31:O31,Q31:S31)</f>
        <v>0</v>
      </c>
      <c r="V31" s="32"/>
      <c r="W31" s="32">
        <v>0</v>
      </c>
      <c r="X31" s="32"/>
      <c r="Y31" s="32">
        <f t="shared" si="1"/>
        <v>0</v>
      </c>
    </row>
    <row r="32" spans="1:26" x14ac:dyDescent="0.45">
      <c r="A32" s="43" t="s">
        <v>170</v>
      </c>
      <c r="G32" s="32">
        <v>0</v>
      </c>
      <c r="H32" s="32"/>
      <c r="I32" s="32">
        <v>0</v>
      </c>
      <c r="J32" s="32"/>
      <c r="K32" s="32">
        <v>0</v>
      </c>
      <c r="L32" s="32"/>
      <c r="M32" s="32">
        <v>0</v>
      </c>
      <c r="N32" s="32"/>
      <c r="O32" s="32">
        <v>-154684325</v>
      </c>
      <c r="P32" s="32"/>
      <c r="Q32" s="32">
        <v>-3801410</v>
      </c>
      <c r="R32" s="32"/>
      <c r="S32" s="32">
        <v>14207688</v>
      </c>
      <c r="T32" s="32"/>
      <c r="U32" s="32">
        <f>SUM(G32:O32,Q32:S32)</f>
        <v>-144278047</v>
      </c>
      <c r="V32" s="32"/>
      <c r="W32" s="32">
        <v>401468640</v>
      </c>
      <c r="X32" s="32"/>
      <c r="Y32" s="32">
        <f t="shared" si="1"/>
        <v>257190593</v>
      </c>
      <c r="Z32" s="77"/>
    </row>
    <row r="33" spans="1:26" x14ac:dyDescent="0.45">
      <c r="A33" s="78" t="s">
        <v>165</v>
      </c>
      <c r="G33" s="32">
        <v>0</v>
      </c>
      <c r="H33" s="32"/>
      <c r="I33" s="32">
        <v>0</v>
      </c>
      <c r="J33" s="32"/>
      <c r="K33" s="32">
        <v>0</v>
      </c>
      <c r="L33" s="32"/>
      <c r="M33" s="32">
        <v>0</v>
      </c>
      <c r="N33" s="32"/>
      <c r="O33" s="32">
        <v>-3801410</v>
      </c>
      <c r="P33" s="32"/>
      <c r="Q33" s="32">
        <v>3801410</v>
      </c>
      <c r="R33" s="32"/>
      <c r="S33" s="32">
        <v>0</v>
      </c>
      <c r="T33" s="32"/>
      <c r="U33" s="32">
        <f>SUM(G33:O33,Q33:S33)</f>
        <v>0</v>
      </c>
      <c r="V33" s="32"/>
      <c r="W33" s="32">
        <v>0</v>
      </c>
      <c r="X33" s="32"/>
      <c r="Y33" s="32">
        <f t="shared" si="1"/>
        <v>0</v>
      </c>
      <c r="Z33" s="77"/>
    </row>
    <row r="34" spans="1:26" x14ac:dyDescent="0.45">
      <c r="A34" s="43" t="s">
        <v>171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77"/>
    </row>
    <row r="35" spans="1:26" x14ac:dyDescent="0.45">
      <c r="A35" s="76" t="s">
        <v>172</v>
      </c>
      <c r="G35" s="32">
        <v>150000000</v>
      </c>
      <c r="H35" s="32"/>
      <c r="I35" s="32">
        <v>1656400808</v>
      </c>
      <c r="J35" s="32"/>
      <c r="K35" s="32">
        <v>0</v>
      </c>
      <c r="L35" s="32"/>
      <c r="M35" s="32">
        <v>0</v>
      </c>
      <c r="N35" s="32"/>
      <c r="O35" s="32">
        <v>0</v>
      </c>
      <c r="P35" s="32"/>
      <c r="Q35" s="32">
        <v>0</v>
      </c>
      <c r="R35" s="32"/>
      <c r="S35" s="32">
        <v>0</v>
      </c>
      <c r="T35" s="32"/>
      <c r="U35" s="32">
        <f>SUM(G35:O35,Q35:S35)</f>
        <v>1806400808</v>
      </c>
      <c r="V35" s="32"/>
      <c r="W35" s="32">
        <v>-2896185308</v>
      </c>
      <c r="X35" s="32"/>
      <c r="Y35" s="32">
        <f t="shared" si="1"/>
        <v>-1089784500</v>
      </c>
      <c r="Z35" s="77"/>
    </row>
    <row r="36" spans="1:26" ht="21.75" customHeight="1" thickBot="1" x14ac:dyDescent="0.5">
      <c r="A36" s="3" t="s">
        <v>173</v>
      </c>
      <c r="G36" s="79">
        <f>SUM(G27:G35)</f>
        <v>1839784500</v>
      </c>
      <c r="H36" s="80"/>
      <c r="I36" s="79">
        <f>SUM(I27:I35)</f>
        <v>1656400808</v>
      </c>
      <c r="J36" s="80"/>
      <c r="K36" s="79">
        <f>SUM(K27:K35)</f>
        <v>0</v>
      </c>
      <c r="L36" s="80"/>
      <c r="M36" s="79">
        <f>SUM(M27:M35)</f>
        <v>23000000</v>
      </c>
      <c r="N36" s="80"/>
      <c r="O36" s="79">
        <f>SUM(O27:O35)</f>
        <v>-356173754</v>
      </c>
      <c r="P36" s="80"/>
      <c r="Q36" s="79">
        <f>SUM(Q27:Q35)</f>
        <v>0</v>
      </c>
      <c r="R36" s="80"/>
      <c r="S36" s="79">
        <f>SUM(S27:S35)</f>
        <v>29105110</v>
      </c>
      <c r="T36" s="80"/>
      <c r="U36" s="79">
        <f>SUM(U27:U35)</f>
        <v>3192116664</v>
      </c>
      <c r="V36" s="80"/>
      <c r="W36" s="79">
        <f>SUM(W27:W35)</f>
        <v>178542837</v>
      </c>
      <c r="X36" s="80"/>
      <c r="Y36" s="79">
        <f>SUM(Y27:Y35)</f>
        <v>3370659501</v>
      </c>
      <c r="Z36" s="37"/>
    </row>
    <row r="37" spans="1:26" ht="21.75" thickTop="1" x14ac:dyDescent="0.45"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32"/>
    </row>
    <row r="38" spans="1:26" ht="21.75" customHeight="1" x14ac:dyDescent="0.45">
      <c r="G38" s="37"/>
      <c r="M38" s="37"/>
      <c r="O38" s="37"/>
      <c r="S38" s="37"/>
      <c r="T38" s="37"/>
      <c r="U38" s="37"/>
      <c r="V38" s="38"/>
      <c r="W38" s="37"/>
      <c r="Y38" s="37"/>
    </row>
    <row r="39" spans="1:26" ht="21.75" customHeight="1" x14ac:dyDescent="0.45">
      <c r="G39" s="37"/>
      <c r="I39" s="32"/>
      <c r="J39" s="32"/>
      <c r="K39" s="32"/>
      <c r="M39" s="37"/>
      <c r="O39" s="37"/>
      <c r="S39" s="37"/>
      <c r="T39" s="37"/>
      <c r="U39" s="37"/>
      <c r="V39" s="38"/>
      <c r="W39" s="37"/>
      <c r="Y39" s="37"/>
    </row>
    <row r="40" spans="1:26" ht="21.75" customHeight="1" x14ac:dyDescent="0.45">
      <c r="G40" s="37"/>
      <c r="M40" s="37"/>
      <c r="O40" s="37"/>
      <c r="S40" s="37"/>
      <c r="T40" s="37"/>
      <c r="U40" s="37"/>
      <c r="V40" s="38"/>
      <c r="W40" s="37"/>
      <c r="Y40" s="37"/>
    </row>
    <row r="41" spans="1:26" ht="21.75" customHeight="1" x14ac:dyDescent="0.45">
      <c r="G41" s="37"/>
      <c r="M41" s="37"/>
      <c r="O41" s="37"/>
      <c r="S41" s="37"/>
      <c r="T41" s="37"/>
      <c r="U41" s="37"/>
      <c r="V41" s="38"/>
      <c r="W41" s="37"/>
      <c r="Y41" s="37"/>
    </row>
    <row r="42" spans="1:26" ht="21.75" customHeight="1" x14ac:dyDescent="0.45">
      <c r="G42" s="37"/>
      <c r="M42" s="37"/>
      <c r="O42" s="37"/>
      <c r="S42" s="37"/>
      <c r="T42" s="51"/>
      <c r="U42" s="37"/>
      <c r="V42" s="38"/>
      <c r="Y42" s="37"/>
    </row>
    <row r="43" spans="1:26" ht="21.75" customHeight="1" x14ac:dyDescent="0.45">
      <c r="G43" s="37"/>
      <c r="M43" s="37"/>
      <c r="O43" s="37"/>
      <c r="S43" s="37"/>
      <c r="T43" s="51"/>
      <c r="V43" s="38"/>
      <c r="W43" s="77"/>
      <c r="Y43" s="37"/>
    </row>
  </sheetData>
  <mergeCells count="6">
    <mergeCell ref="M11:O11"/>
    <mergeCell ref="G5:Y5"/>
    <mergeCell ref="G6:Y6"/>
    <mergeCell ref="Q7:S7"/>
    <mergeCell ref="Q8:S8"/>
    <mergeCell ref="M10:O10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55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O52"/>
  <sheetViews>
    <sheetView view="pageBreakPreview" topLeftCell="A13" zoomScale="80" zoomScaleNormal="100" zoomScaleSheetLayoutView="80" workbookViewId="0">
      <selection activeCell="L27" sqref="L27"/>
    </sheetView>
  </sheetViews>
  <sheetFormatPr defaultColWidth="9" defaultRowHeight="21" x14ac:dyDescent="0.45"/>
  <cols>
    <col min="1" max="1" width="7.75" style="84" customWidth="1"/>
    <col min="2" max="2" width="36.125" style="84" customWidth="1"/>
    <col min="3" max="3" width="1" style="84" customWidth="1"/>
    <col min="4" max="4" width="10.25" style="3" customWidth="1"/>
    <col min="5" max="5" width="0.875" style="84" customWidth="1"/>
    <col min="6" max="6" width="22.625" style="84" customWidth="1"/>
    <col min="7" max="7" width="0.875" style="84" customWidth="1"/>
    <col min="8" max="8" width="22.625" style="84" customWidth="1"/>
    <col min="9" max="9" width="0.875" style="84" customWidth="1"/>
    <col min="10" max="10" width="22.625" style="84" customWidth="1"/>
    <col min="11" max="11" width="0.875" style="84" customWidth="1"/>
    <col min="12" max="12" width="27" style="84" customWidth="1"/>
    <col min="13" max="13" width="0.875" style="84" customWidth="1"/>
    <col min="14" max="14" width="22.625" style="84" customWidth="1"/>
    <col min="15" max="15" width="16.75" style="84" customWidth="1"/>
    <col min="16" max="16384" width="9" style="84"/>
  </cols>
  <sheetData>
    <row r="1" spans="1:15" x14ac:dyDescent="0.45">
      <c r="A1" s="1" t="s">
        <v>0</v>
      </c>
      <c r="B1" s="83"/>
      <c r="C1" s="83"/>
      <c r="D1" s="1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5" x14ac:dyDescent="0.45">
      <c r="A2" s="1" t="s">
        <v>127</v>
      </c>
      <c r="B2" s="83"/>
      <c r="C2" s="83"/>
      <c r="D2" s="1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5" ht="22.5" customHeight="1" x14ac:dyDescent="0.45">
      <c r="A3" s="1" t="s">
        <v>83</v>
      </c>
      <c r="B3" s="83"/>
      <c r="C3" s="83"/>
      <c r="D3" s="1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5" ht="22.15" customHeight="1" x14ac:dyDescent="0.45">
      <c r="A4" s="83"/>
      <c r="B4" s="83"/>
      <c r="C4" s="83"/>
      <c r="D4" s="1"/>
      <c r="E4" s="83"/>
      <c r="F4" s="83"/>
      <c r="G4" s="83"/>
      <c r="H4" s="83"/>
      <c r="I4" s="83"/>
      <c r="J4" s="83"/>
      <c r="K4" s="83"/>
      <c r="L4" s="83"/>
      <c r="M4" s="83"/>
      <c r="N4" s="41"/>
    </row>
    <row r="5" spans="1:15" ht="22.15" customHeight="1" x14ac:dyDescent="0.45">
      <c r="A5" s="85"/>
      <c r="B5" s="85"/>
      <c r="C5" s="85"/>
      <c r="D5" s="86"/>
      <c r="E5" s="87"/>
      <c r="F5" s="144" t="s">
        <v>3</v>
      </c>
      <c r="G5" s="144"/>
      <c r="H5" s="144"/>
      <c r="I5" s="144"/>
      <c r="J5" s="144"/>
      <c r="K5" s="144"/>
      <c r="L5" s="144"/>
      <c r="M5" s="144"/>
      <c r="N5" s="144"/>
    </row>
    <row r="6" spans="1:15" s="3" customFormat="1" ht="22.15" customHeight="1" x14ac:dyDescent="0.45">
      <c r="D6" s="89"/>
      <c r="E6" s="89"/>
      <c r="F6" s="145" t="s">
        <v>5</v>
      </c>
      <c r="G6" s="145"/>
      <c r="H6" s="145"/>
      <c r="I6" s="145"/>
      <c r="J6" s="145"/>
      <c r="K6" s="145"/>
      <c r="L6" s="145"/>
      <c r="M6" s="145"/>
      <c r="N6" s="145"/>
    </row>
    <row r="7" spans="1:15" s="3" customFormat="1" ht="22.15" customHeight="1" x14ac:dyDescent="0.45">
      <c r="D7" s="89"/>
      <c r="E7" s="89"/>
      <c r="F7" s="91"/>
      <c r="G7" s="91"/>
      <c r="H7" s="146" t="s">
        <v>74</v>
      </c>
      <c r="I7" s="146"/>
      <c r="J7" s="146"/>
      <c r="K7" s="91"/>
      <c r="L7" s="90" t="s">
        <v>174</v>
      </c>
      <c r="M7" s="91"/>
      <c r="N7" s="91"/>
    </row>
    <row r="8" spans="1:15" ht="22.15" customHeight="1" x14ac:dyDescent="0.45">
      <c r="D8" s="89"/>
      <c r="E8" s="92"/>
      <c r="F8" s="93" t="s">
        <v>138</v>
      </c>
      <c r="G8" s="93"/>
      <c r="H8" s="93" t="s">
        <v>141</v>
      </c>
      <c r="I8" s="93"/>
      <c r="J8" s="93"/>
      <c r="K8" s="93"/>
      <c r="L8" s="93"/>
      <c r="M8" s="93"/>
      <c r="N8" s="92"/>
    </row>
    <row r="9" spans="1:15" ht="22.15" customHeight="1" x14ac:dyDescent="0.45">
      <c r="D9" s="94" t="s">
        <v>146</v>
      </c>
      <c r="E9" s="92"/>
      <c r="F9" s="88" t="s">
        <v>175</v>
      </c>
      <c r="G9" s="93"/>
      <c r="H9" s="95" t="s">
        <v>150</v>
      </c>
      <c r="I9" s="93"/>
      <c r="J9" s="88" t="s">
        <v>76</v>
      </c>
      <c r="K9" s="93"/>
      <c r="L9" s="88" t="s">
        <v>176</v>
      </c>
      <c r="M9" s="93"/>
      <c r="N9" s="88" t="s">
        <v>177</v>
      </c>
    </row>
    <row r="10" spans="1:15" ht="22.15" customHeight="1" x14ac:dyDescent="0.45">
      <c r="A10" s="84" t="s">
        <v>156</v>
      </c>
      <c r="F10" s="96">
        <v>1839784500</v>
      </c>
      <c r="G10" s="96"/>
      <c r="H10" s="96">
        <v>23000000</v>
      </c>
      <c r="I10" s="96"/>
      <c r="J10" s="97">
        <v>-59065763</v>
      </c>
      <c r="K10" s="49"/>
      <c r="L10" s="97">
        <v>0</v>
      </c>
      <c r="M10" s="49"/>
      <c r="N10" s="97">
        <f>SUM(F10:L10)</f>
        <v>1803718737</v>
      </c>
      <c r="O10" s="98"/>
    </row>
    <row r="11" spans="1:15" ht="22.15" customHeight="1" x14ac:dyDescent="0.45">
      <c r="A11" s="84" t="s">
        <v>157</v>
      </c>
      <c r="D11" s="4"/>
      <c r="F11" s="46"/>
      <c r="G11" s="46"/>
      <c r="H11" s="46"/>
      <c r="I11" s="46"/>
      <c r="J11" s="46"/>
      <c r="K11" s="46"/>
      <c r="L11" s="46"/>
      <c r="M11" s="46"/>
      <c r="N11" s="46"/>
    </row>
    <row r="12" spans="1:15" ht="22.15" customHeight="1" x14ac:dyDescent="0.45">
      <c r="A12" s="78" t="s">
        <v>158</v>
      </c>
      <c r="D12" s="4">
        <v>21</v>
      </c>
      <c r="F12" s="46">
        <v>160215500</v>
      </c>
      <c r="G12" s="46"/>
      <c r="H12" s="46">
        <v>0</v>
      </c>
      <c r="I12" s="46"/>
      <c r="J12" s="46">
        <v>0</v>
      </c>
      <c r="K12" s="46"/>
      <c r="L12" s="46">
        <v>0</v>
      </c>
      <c r="M12" s="46"/>
      <c r="N12" s="46">
        <f>SUM(F12:L12)</f>
        <v>160215500</v>
      </c>
    </row>
    <row r="13" spans="1:15" ht="22.15" customHeight="1" x14ac:dyDescent="0.45">
      <c r="A13" s="78" t="s">
        <v>159</v>
      </c>
      <c r="D13" s="4">
        <v>24</v>
      </c>
      <c r="F13" s="46">
        <v>0</v>
      </c>
      <c r="G13" s="46"/>
      <c r="H13" s="46">
        <v>0</v>
      </c>
      <c r="I13" s="46"/>
      <c r="J13" s="46">
        <v>-710156817</v>
      </c>
      <c r="K13" s="46"/>
      <c r="L13" s="46">
        <v>0</v>
      </c>
      <c r="M13" s="46"/>
      <c r="N13" s="46">
        <f t="shared" ref="N13:N15" si="0">SUM(F13:L13)</f>
        <v>-710156817</v>
      </c>
    </row>
    <row r="14" spans="1:15" ht="22.15" customHeight="1" x14ac:dyDescent="0.45">
      <c r="A14" s="78" t="s">
        <v>161</v>
      </c>
      <c r="D14" s="4">
        <v>23</v>
      </c>
      <c r="F14" s="46">
        <v>0</v>
      </c>
      <c r="G14" s="46"/>
      <c r="H14" s="46">
        <v>46000000</v>
      </c>
      <c r="I14" s="46"/>
      <c r="J14" s="46">
        <v>-46000000</v>
      </c>
      <c r="K14" s="46"/>
      <c r="L14" s="46">
        <v>0</v>
      </c>
      <c r="M14" s="46"/>
      <c r="N14" s="46">
        <f>SUM(F14:L14)</f>
        <v>0</v>
      </c>
    </row>
    <row r="15" spans="1:15" ht="22.15" customHeight="1" x14ac:dyDescent="0.45">
      <c r="A15" s="78" t="s">
        <v>164</v>
      </c>
      <c r="D15" s="4"/>
      <c r="F15" s="46">
        <v>0</v>
      </c>
      <c r="G15" s="46"/>
      <c r="H15" s="46">
        <v>0</v>
      </c>
      <c r="I15" s="46"/>
      <c r="J15" s="97">
        <v>908329761</v>
      </c>
      <c r="K15" s="46"/>
      <c r="L15" s="97">
        <v>0</v>
      </c>
      <c r="M15" s="46"/>
      <c r="N15" s="97">
        <f t="shared" si="0"/>
        <v>908329761</v>
      </c>
      <c r="O15" s="99"/>
    </row>
    <row r="16" spans="1:15" ht="22.15" customHeight="1" thickBot="1" x14ac:dyDescent="0.5">
      <c r="A16" s="84" t="s">
        <v>166</v>
      </c>
      <c r="B16" s="3"/>
      <c r="F16" s="100">
        <f>SUM(F10:F15)</f>
        <v>2000000000</v>
      </c>
      <c r="G16" s="101"/>
      <c r="H16" s="100">
        <f>SUM(H10:H15)</f>
        <v>69000000</v>
      </c>
      <c r="I16" s="101"/>
      <c r="J16" s="100">
        <f>SUM(J10:J15)</f>
        <v>93107181</v>
      </c>
      <c r="K16" s="101"/>
      <c r="L16" s="100">
        <f>SUM(L10:L15)</f>
        <v>0</v>
      </c>
      <c r="M16" s="101"/>
      <c r="N16" s="100">
        <f>SUM(N10:N15)</f>
        <v>2162107181</v>
      </c>
      <c r="O16" s="102"/>
    </row>
    <row r="17" spans="1:15" ht="22.15" customHeight="1" thickTop="1" x14ac:dyDescent="0.45">
      <c r="B17" s="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5" ht="22.15" customHeight="1" x14ac:dyDescent="0.45">
      <c r="A18" s="84" t="s">
        <v>167</v>
      </c>
      <c r="F18" s="104">
        <v>600000000</v>
      </c>
      <c r="G18" s="104"/>
      <c r="H18" s="104">
        <v>0</v>
      </c>
      <c r="I18" s="104"/>
      <c r="J18" s="104">
        <v>32097559</v>
      </c>
      <c r="K18" s="104"/>
      <c r="L18" s="104">
        <v>0</v>
      </c>
      <c r="M18" s="104"/>
      <c r="N18" s="97">
        <f>SUM(F18:L18)</f>
        <v>632097559</v>
      </c>
    </row>
    <row r="19" spans="1:15" ht="22.15" customHeight="1" x14ac:dyDescent="0.45">
      <c r="A19" s="84" t="s">
        <v>157</v>
      </c>
      <c r="D19" s="4"/>
      <c r="F19" s="46"/>
      <c r="G19" s="46"/>
      <c r="H19" s="46"/>
      <c r="I19" s="46"/>
      <c r="J19" s="46"/>
      <c r="K19" s="46"/>
      <c r="L19" s="46"/>
      <c r="M19" s="46"/>
      <c r="N19" s="46"/>
    </row>
    <row r="20" spans="1:15" ht="22.15" customHeight="1" x14ac:dyDescent="0.45">
      <c r="A20" s="78" t="s">
        <v>158</v>
      </c>
      <c r="D20" s="4">
        <v>21</v>
      </c>
      <c r="F20" s="46">
        <v>1239784500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f t="shared" ref="N20:N23" si="1">SUM(F20:L20)</f>
        <v>1239784500</v>
      </c>
    </row>
    <row r="21" spans="1:15" ht="22.15" customHeight="1" x14ac:dyDescent="0.45">
      <c r="A21" s="78" t="s">
        <v>159</v>
      </c>
      <c r="D21" s="4">
        <v>24</v>
      </c>
      <c r="F21" s="46">
        <v>0</v>
      </c>
      <c r="G21" s="46"/>
      <c r="H21" s="46">
        <v>0</v>
      </c>
      <c r="I21" s="46"/>
      <c r="J21" s="46">
        <v>-430000000</v>
      </c>
      <c r="K21" s="46"/>
      <c r="L21" s="46">
        <v>0</v>
      </c>
      <c r="M21" s="46"/>
      <c r="N21" s="46">
        <f t="shared" si="1"/>
        <v>-430000000</v>
      </c>
    </row>
    <row r="22" spans="1:15" ht="22.15" customHeight="1" x14ac:dyDescent="0.45">
      <c r="A22" s="78" t="s">
        <v>161</v>
      </c>
      <c r="D22" s="4">
        <v>23</v>
      </c>
      <c r="F22" s="46">
        <v>0</v>
      </c>
      <c r="G22" s="46"/>
      <c r="H22" s="46">
        <v>23000000</v>
      </c>
      <c r="I22" s="46"/>
      <c r="J22" s="46">
        <v>-23000000</v>
      </c>
      <c r="K22" s="46"/>
      <c r="L22" s="46">
        <v>0</v>
      </c>
      <c r="M22" s="46"/>
      <c r="N22" s="46">
        <f>SUM(F22:L22)</f>
        <v>0</v>
      </c>
    </row>
    <row r="23" spans="1:15" ht="22.15" customHeight="1" x14ac:dyDescent="0.45">
      <c r="A23" s="78" t="s">
        <v>170</v>
      </c>
      <c r="D23" s="4"/>
      <c r="F23" s="104">
        <v>0</v>
      </c>
      <c r="G23" s="104"/>
      <c r="H23" s="46">
        <v>0</v>
      </c>
      <c r="I23" s="104"/>
      <c r="J23" s="46">
        <v>367698624</v>
      </c>
      <c r="K23" s="104"/>
      <c r="L23" s="46">
        <v>-5861946</v>
      </c>
      <c r="M23" s="104"/>
      <c r="N23" s="104">
        <f t="shared" si="1"/>
        <v>361836678</v>
      </c>
      <c r="O23" s="99"/>
    </row>
    <row r="24" spans="1:15" ht="22.15" customHeight="1" x14ac:dyDescent="0.45">
      <c r="A24" s="78" t="s">
        <v>165</v>
      </c>
      <c r="D24" s="4"/>
      <c r="F24" s="104">
        <v>0</v>
      </c>
      <c r="G24" s="104"/>
      <c r="H24" s="46">
        <v>0</v>
      </c>
      <c r="I24" s="104"/>
      <c r="J24" s="46">
        <v>-5861946</v>
      </c>
      <c r="K24" s="104"/>
      <c r="L24" s="46">
        <v>5861946</v>
      </c>
      <c r="M24" s="104"/>
      <c r="N24" s="104">
        <f>SUM(F24:L24)</f>
        <v>0</v>
      </c>
      <c r="O24" s="99"/>
    </row>
    <row r="25" spans="1:15" ht="22.15" customHeight="1" thickBot="1" x14ac:dyDescent="0.5">
      <c r="A25" s="84" t="s">
        <v>173</v>
      </c>
      <c r="B25" s="3"/>
      <c r="F25" s="100">
        <f>SUM(F18:F24)</f>
        <v>1839784500</v>
      </c>
      <c r="G25" s="101"/>
      <c r="H25" s="100">
        <f>SUM(H18:H24)</f>
        <v>23000000</v>
      </c>
      <c r="I25" s="101"/>
      <c r="J25" s="100">
        <f>SUM(J18:J24)</f>
        <v>-59065763</v>
      </c>
      <c r="K25" s="101"/>
      <c r="L25" s="100">
        <f>SUM(L18:L24)</f>
        <v>0</v>
      </c>
      <c r="M25" s="101"/>
      <c r="N25" s="100">
        <f>SUM(N18:N24)</f>
        <v>1803718737</v>
      </c>
      <c r="O25" s="102"/>
    </row>
    <row r="26" spans="1:15" ht="21.75" thickTop="1" x14ac:dyDescent="0.45">
      <c r="F26" s="104"/>
      <c r="G26" s="104"/>
      <c r="H26" s="104"/>
      <c r="I26" s="104"/>
      <c r="J26" s="104"/>
      <c r="K26" s="104"/>
      <c r="L26" s="104"/>
      <c r="M26" s="104"/>
      <c r="N26" s="104"/>
      <c r="O26" s="102"/>
    </row>
    <row r="27" spans="1:15" ht="22.15" customHeight="1" x14ac:dyDescent="0.45">
      <c r="B27" s="3"/>
      <c r="F27" s="103"/>
      <c r="G27" s="103"/>
      <c r="H27" s="103"/>
      <c r="I27" s="103"/>
      <c r="J27" s="103"/>
      <c r="K27" s="103"/>
      <c r="L27" s="103"/>
      <c r="M27" s="103"/>
      <c r="N27" s="103"/>
    </row>
    <row r="28" spans="1:15" ht="22.15" customHeight="1" x14ac:dyDescent="0.45">
      <c r="B28" s="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5" x14ac:dyDescent="0.45">
      <c r="N29" s="105"/>
    </row>
    <row r="30" spans="1:15" x14ac:dyDescent="0.45">
      <c r="N30" s="105"/>
    </row>
    <row r="31" spans="1:15" x14ac:dyDescent="0.45">
      <c r="E31" s="98"/>
      <c r="J31" s="99"/>
      <c r="N31" s="99"/>
    </row>
    <row r="32" spans="1:15" x14ac:dyDescent="0.45">
      <c r="E32" s="98"/>
      <c r="N32" s="99"/>
    </row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</sheetData>
  <mergeCells count="3">
    <mergeCell ref="F5:N5"/>
    <mergeCell ref="F6:N6"/>
    <mergeCell ref="H7:J7"/>
  </mergeCells>
  <pageMargins left="0.86614173228346458" right="0.62992125984251968" top="0.74803149606299213" bottom="0.31496062992125984" header="0.51181102362204722" footer="0.51181102362204722"/>
  <pageSetup paperSize="9" scale="70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R101"/>
  <sheetViews>
    <sheetView view="pageBreakPreview" topLeftCell="A43" zoomScaleNormal="100" zoomScaleSheetLayoutView="100" workbookViewId="0">
      <selection activeCell="F54" sqref="F54"/>
    </sheetView>
  </sheetViews>
  <sheetFormatPr defaultColWidth="9.125" defaultRowHeight="21" x14ac:dyDescent="0.45"/>
  <cols>
    <col min="1" max="1" width="2.25" style="107" customWidth="1"/>
    <col min="2" max="2" width="1.625" style="107" customWidth="1"/>
    <col min="3" max="3" width="2.25" style="107" customWidth="1"/>
    <col min="4" max="4" width="14.75" style="107" customWidth="1"/>
    <col min="5" max="5" width="9.125" style="107"/>
    <col min="6" max="6" width="32.625" style="107" customWidth="1"/>
    <col min="7" max="7" width="4.5" style="107" customWidth="1"/>
    <col min="8" max="8" width="1.125" style="107" customWidth="1"/>
    <col min="9" max="9" width="13.625" style="107" customWidth="1"/>
    <col min="10" max="10" width="1.25" style="3" customWidth="1"/>
    <col min="11" max="11" width="13.625" style="107" customWidth="1"/>
    <col min="12" max="12" width="1.25" style="3" customWidth="1"/>
    <col min="13" max="13" width="13.625" style="107" customWidth="1"/>
    <col min="14" max="14" width="1.25" style="3" customWidth="1"/>
    <col min="15" max="15" width="13.625" style="107" customWidth="1"/>
    <col min="16" max="17" width="9.125" style="107"/>
    <col min="18" max="18" width="9.5" style="107" bestFit="1" customWidth="1"/>
    <col min="19" max="16384" width="9.125" style="107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06"/>
      <c r="K1" s="1"/>
      <c r="L1" s="106"/>
      <c r="M1" s="106"/>
      <c r="N1" s="106"/>
      <c r="O1" s="106"/>
    </row>
    <row r="2" spans="1:15" x14ac:dyDescent="0.45">
      <c r="A2" s="1" t="s">
        <v>178</v>
      </c>
      <c r="B2" s="1"/>
      <c r="C2" s="1"/>
      <c r="D2" s="1"/>
      <c r="E2" s="1"/>
      <c r="F2" s="1"/>
      <c r="G2" s="1"/>
      <c r="H2" s="1"/>
      <c r="I2" s="1"/>
      <c r="J2" s="106"/>
      <c r="K2" s="1"/>
      <c r="L2" s="106"/>
      <c r="M2" s="4"/>
      <c r="N2" s="106"/>
      <c r="O2" s="4"/>
    </row>
    <row r="3" spans="1:15" x14ac:dyDescent="0.45">
      <c r="A3" s="1" t="s">
        <v>83</v>
      </c>
      <c r="B3" s="1"/>
      <c r="C3" s="1"/>
      <c r="D3" s="1"/>
      <c r="E3" s="1"/>
      <c r="F3" s="1"/>
      <c r="G3" s="1"/>
      <c r="H3" s="1"/>
      <c r="I3" s="1"/>
      <c r="J3" s="106"/>
      <c r="K3" s="1"/>
      <c r="L3" s="106"/>
      <c r="M3" s="4"/>
      <c r="N3" s="106"/>
      <c r="O3" s="4"/>
    </row>
    <row r="4" spans="1:15" x14ac:dyDescent="0.45">
      <c r="A4" s="106"/>
      <c r="B4" s="106"/>
      <c r="C4" s="106"/>
      <c r="D4" s="106"/>
      <c r="E4" s="106"/>
      <c r="F4" s="106"/>
      <c r="G4" s="106"/>
      <c r="H4" s="106"/>
      <c r="I4" s="147" t="s">
        <v>3</v>
      </c>
      <c r="J4" s="147"/>
      <c r="K4" s="147"/>
      <c r="L4" s="147"/>
      <c r="M4" s="147"/>
      <c r="N4" s="147"/>
      <c r="O4" s="147"/>
    </row>
    <row r="5" spans="1:15" x14ac:dyDescent="0.45">
      <c r="F5" s="108"/>
      <c r="I5" s="148" t="s">
        <v>4</v>
      </c>
      <c r="J5" s="148"/>
      <c r="K5" s="148"/>
      <c r="L5" s="109"/>
      <c r="M5" s="148" t="s">
        <v>5</v>
      </c>
      <c r="N5" s="148"/>
      <c r="O5" s="148"/>
    </row>
    <row r="6" spans="1:15" x14ac:dyDescent="0.45">
      <c r="F6" s="108"/>
      <c r="I6" s="110">
        <v>2023</v>
      </c>
      <c r="J6" s="40"/>
      <c r="K6" s="110">
        <v>2022</v>
      </c>
      <c r="M6" s="110">
        <v>2023</v>
      </c>
      <c r="N6" s="40"/>
      <c r="O6" s="110">
        <v>2022</v>
      </c>
    </row>
    <row r="7" spans="1:15" x14ac:dyDescent="0.45">
      <c r="A7" s="111" t="s">
        <v>179</v>
      </c>
      <c r="F7" s="108"/>
      <c r="G7" s="112"/>
      <c r="H7" s="113"/>
      <c r="J7" s="107"/>
      <c r="L7" s="107"/>
      <c r="N7" s="107"/>
    </row>
    <row r="8" spans="1:15" ht="23.1" customHeight="1" x14ac:dyDescent="0.45">
      <c r="B8" s="107" t="s">
        <v>108</v>
      </c>
      <c r="F8" s="108"/>
      <c r="G8" s="112"/>
      <c r="H8" s="113"/>
      <c r="I8" s="114">
        <v>330496566</v>
      </c>
      <c r="J8" s="115"/>
      <c r="K8" s="114">
        <v>214403081</v>
      </c>
      <c r="L8" s="115"/>
      <c r="M8" s="114">
        <v>908329761</v>
      </c>
      <c r="N8" s="115"/>
      <c r="O8" s="114">
        <v>367698624</v>
      </c>
    </row>
    <row r="9" spans="1:15" ht="23.1" customHeight="1" x14ac:dyDescent="0.45">
      <c r="B9" s="107" t="s">
        <v>180</v>
      </c>
      <c r="F9" s="108"/>
      <c r="G9" s="112"/>
      <c r="H9" s="113"/>
      <c r="I9" s="114"/>
      <c r="J9" s="115"/>
      <c r="K9" s="114"/>
      <c r="L9" s="115"/>
      <c r="M9" s="114"/>
      <c r="N9" s="115"/>
      <c r="O9" s="114"/>
    </row>
    <row r="10" spans="1:15" ht="23.1" customHeight="1" x14ac:dyDescent="0.45">
      <c r="B10" s="107" t="s">
        <v>181</v>
      </c>
      <c r="F10" s="108"/>
      <c r="G10" s="112"/>
      <c r="H10" s="113"/>
      <c r="I10" s="114"/>
      <c r="J10" s="115"/>
      <c r="K10" s="114"/>
      <c r="L10" s="115"/>
      <c r="M10" s="114"/>
      <c r="N10" s="115"/>
      <c r="O10" s="114"/>
    </row>
    <row r="11" spans="1:15" ht="23.1" customHeight="1" x14ac:dyDescent="0.45">
      <c r="C11" s="107" t="s">
        <v>182</v>
      </c>
      <c r="F11" s="108"/>
      <c r="G11" s="112"/>
      <c r="H11" s="113"/>
      <c r="I11" s="114">
        <v>30199684</v>
      </c>
      <c r="J11" s="115"/>
      <c r="K11" s="114">
        <v>-4606448</v>
      </c>
      <c r="L11" s="115"/>
      <c r="M11" s="114">
        <v>3665010</v>
      </c>
      <c r="N11" s="115"/>
      <c r="O11" s="114">
        <v>-29170171</v>
      </c>
    </row>
    <row r="12" spans="1:15" ht="23.1" customHeight="1" x14ac:dyDescent="0.45">
      <c r="C12" s="107" t="s">
        <v>183</v>
      </c>
      <c r="F12" s="108"/>
      <c r="G12" s="112"/>
      <c r="H12" s="113"/>
      <c r="I12" s="114">
        <v>206698288</v>
      </c>
      <c r="J12" s="115"/>
      <c r="K12" s="114">
        <v>226802080</v>
      </c>
      <c r="L12" s="115"/>
      <c r="M12" s="114">
        <v>10324861</v>
      </c>
      <c r="N12" s="115"/>
      <c r="O12" s="114">
        <v>3703414</v>
      </c>
    </row>
    <row r="13" spans="1:15" ht="23.1" customHeight="1" x14ac:dyDescent="0.45">
      <c r="C13" s="107" t="s">
        <v>184</v>
      </c>
      <c r="F13" s="108"/>
      <c r="G13" s="112"/>
      <c r="H13" s="113"/>
      <c r="I13" s="114">
        <v>0</v>
      </c>
      <c r="J13" s="115"/>
      <c r="K13" s="114">
        <v>-7496965</v>
      </c>
      <c r="L13" s="115"/>
      <c r="M13" s="114">
        <v>0</v>
      </c>
      <c r="N13" s="115"/>
      <c r="O13" s="114">
        <v>0</v>
      </c>
    </row>
    <row r="14" spans="1:15" ht="23.1" customHeight="1" x14ac:dyDescent="0.45">
      <c r="C14" s="107" t="s">
        <v>104</v>
      </c>
      <c r="F14" s="108"/>
      <c r="G14" s="112"/>
      <c r="H14" s="113"/>
      <c r="I14" s="114">
        <v>0</v>
      </c>
      <c r="J14" s="115"/>
      <c r="K14" s="114">
        <v>0</v>
      </c>
      <c r="L14" s="115"/>
      <c r="M14" s="114">
        <v>0</v>
      </c>
      <c r="N14" s="115"/>
      <c r="O14" s="114">
        <v>150000000</v>
      </c>
    </row>
    <row r="15" spans="1:15" ht="23.1" customHeight="1" x14ac:dyDescent="0.45">
      <c r="C15" s="107" t="s">
        <v>185</v>
      </c>
      <c r="F15" s="108"/>
      <c r="G15" s="112"/>
      <c r="H15" s="113"/>
      <c r="I15" s="114">
        <v>9889857</v>
      </c>
      <c r="J15" s="115"/>
      <c r="K15" s="114">
        <v>-8159674</v>
      </c>
      <c r="L15" s="115"/>
      <c r="M15" s="114">
        <v>0</v>
      </c>
      <c r="N15" s="115"/>
      <c r="O15" s="114">
        <v>0</v>
      </c>
    </row>
    <row r="16" spans="1:15" ht="23.1" customHeight="1" x14ac:dyDescent="0.45">
      <c r="C16" s="107" t="s">
        <v>88</v>
      </c>
      <c r="F16" s="108"/>
      <c r="G16" s="112"/>
      <c r="H16" s="113"/>
      <c r="I16" s="114">
        <v>-24750000</v>
      </c>
      <c r="J16" s="115"/>
      <c r="K16" s="114">
        <v>-6000000</v>
      </c>
      <c r="L16" s="115"/>
      <c r="M16" s="114">
        <v>-892928444</v>
      </c>
      <c r="N16" s="115"/>
      <c r="O16" s="114">
        <v>-477494913</v>
      </c>
    </row>
    <row r="17" spans="2:15" ht="23.1" customHeight="1" x14ac:dyDescent="0.45">
      <c r="C17" s="107" t="s">
        <v>186</v>
      </c>
      <c r="F17" s="108"/>
      <c r="G17" s="112"/>
      <c r="H17" s="113"/>
      <c r="I17" s="114">
        <v>-57315</v>
      </c>
      <c r="J17" s="115"/>
      <c r="K17" s="114">
        <v>-57315</v>
      </c>
      <c r="L17" s="115"/>
      <c r="M17" s="114">
        <v>0</v>
      </c>
      <c r="N17" s="115"/>
      <c r="O17" s="114">
        <v>0</v>
      </c>
    </row>
    <row r="18" spans="2:15" ht="23.1" customHeight="1" x14ac:dyDescent="0.45">
      <c r="C18" s="107" t="s">
        <v>63</v>
      </c>
      <c r="F18" s="108"/>
      <c r="G18" s="112"/>
      <c r="H18" s="113"/>
      <c r="I18" s="114">
        <v>4191155</v>
      </c>
      <c r="J18" s="115"/>
      <c r="K18" s="114">
        <v>4526136</v>
      </c>
      <c r="L18" s="115"/>
      <c r="M18" s="114">
        <v>635958</v>
      </c>
      <c r="N18" s="115"/>
      <c r="O18" s="114">
        <v>54593</v>
      </c>
    </row>
    <row r="19" spans="2:15" ht="23.1" customHeight="1" x14ac:dyDescent="0.45">
      <c r="C19" s="107" t="s">
        <v>187</v>
      </c>
      <c r="F19" s="108"/>
      <c r="G19" s="112"/>
      <c r="H19" s="113"/>
      <c r="I19" s="114">
        <v>-77986246</v>
      </c>
      <c r="J19" s="115"/>
      <c r="K19" s="114">
        <v>72246172</v>
      </c>
      <c r="L19" s="115"/>
      <c r="M19" s="114">
        <v>0</v>
      </c>
      <c r="N19" s="115"/>
      <c r="O19" s="114">
        <v>0</v>
      </c>
    </row>
    <row r="20" spans="2:15" ht="23.1" customHeight="1" x14ac:dyDescent="0.45">
      <c r="C20" s="107" t="s">
        <v>188</v>
      </c>
      <c r="F20" s="108"/>
      <c r="G20" s="112"/>
      <c r="H20" s="113"/>
      <c r="I20" s="114">
        <v>0</v>
      </c>
      <c r="J20" s="115"/>
      <c r="K20" s="114">
        <v>2493487</v>
      </c>
      <c r="L20" s="115"/>
      <c r="M20" s="114">
        <v>0</v>
      </c>
      <c r="N20" s="115"/>
      <c r="O20" s="114">
        <v>0</v>
      </c>
    </row>
    <row r="21" spans="2:15" ht="23.1" customHeight="1" x14ac:dyDescent="0.45">
      <c r="C21" s="107" t="s">
        <v>189</v>
      </c>
      <c r="F21" s="108"/>
      <c r="G21" s="112"/>
      <c r="H21" s="113"/>
      <c r="I21" s="114">
        <v>1701065</v>
      </c>
      <c r="J21" s="115"/>
      <c r="K21" s="114">
        <v>-1975896</v>
      </c>
      <c r="L21" s="115"/>
      <c r="M21" s="114">
        <v>0</v>
      </c>
      <c r="N21" s="115"/>
      <c r="O21" s="114">
        <v>0</v>
      </c>
    </row>
    <row r="22" spans="2:15" ht="23.1" customHeight="1" x14ac:dyDescent="0.45">
      <c r="C22" s="107" t="s">
        <v>190</v>
      </c>
      <c r="F22" s="108"/>
      <c r="G22" s="112"/>
      <c r="H22" s="113"/>
      <c r="I22" s="114">
        <v>20959808</v>
      </c>
      <c r="J22" s="115"/>
      <c r="K22" s="114">
        <v>-24105528</v>
      </c>
      <c r="L22" s="115"/>
      <c r="M22" s="114">
        <v>0</v>
      </c>
      <c r="N22" s="115"/>
      <c r="O22" s="114">
        <v>0</v>
      </c>
    </row>
    <row r="23" spans="2:15" ht="23.1" customHeight="1" x14ac:dyDescent="0.45">
      <c r="C23" s="107" t="s">
        <v>191</v>
      </c>
      <c r="F23" s="108"/>
      <c r="G23" s="112"/>
      <c r="H23" s="113"/>
      <c r="I23" s="114">
        <v>-7632369</v>
      </c>
      <c r="J23" s="115"/>
      <c r="K23" s="114">
        <v>-6778086</v>
      </c>
      <c r="L23" s="115"/>
      <c r="M23" s="114">
        <v>0</v>
      </c>
      <c r="N23" s="115"/>
      <c r="O23" s="114">
        <v>0</v>
      </c>
    </row>
    <row r="24" spans="2:15" ht="23.1" customHeight="1" x14ac:dyDescent="0.45">
      <c r="C24" s="107" t="s">
        <v>192</v>
      </c>
      <c r="F24" s="108"/>
      <c r="G24" s="112"/>
      <c r="H24" s="113"/>
      <c r="I24" s="114">
        <v>-10395377</v>
      </c>
      <c r="J24" s="115"/>
      <c r="K24" s="114">
        <v>2790508</v>
      </c>
      <c r="L24" s="115"/>
      <c r="M24" s="114">
        <v>-167563</v>
      </c>
      <c r="N24" s="115"/>
      <c r="O24" s="114">
        <v>0</v>
      </c>
    </row>
    <row r="25" spans="2:15" ht="23.1" customHeight="1" x14ac:dyDescent="0.45">
      <c r="C25" s="107" t="s">
        <v>91</v>
      </c>
      <c r="F25" s="108"/>
      <c r="G25" s="112"/>
      <c r="H25" s="113"/>
      <c r="I25" s="114">
        <v>-2578310</v>
      </c>
      <c r="J25" s="115"/>
      <c r="K25" s="114">
        <v>-4797842</v>
      </c>
      <c r="L25" s="115"/>
      <c r="M25" s="114">
        <v>-10479457</v>
      </c>
      <c r="N25" s="115"/>
      <c r="O25" s="114">
        <v>-12742194</v>
      </c>
    </row>
    <row r="26" spans="2:15" ht="21.6" customHeight="1" x14ac:dyDescent="0.45">
      <c r="C26" s="107" t="s">
        <v>105</v>
      </c>
      <c r="F26" s="108"/>
      <c r="G26" s="112"/>
      <c r="H26" s="113"/>
      <c r="I26" s="116">
        <v>67048107</v>
      </c>
      <c r="J26" s="115"/>
      <c r="K26" s="116">
        <v>57994464</v>
      </c>
      <c r="L26" s="115"/>
      <c r="M26" s="117">
        <v>8524182</v>
      </c>
      <c r="N26" s="115"/>
      <c r="O26" s="116">
        <v>2296040</v>
      </c>
    </row>
    <row r="27" spans="2:15" ht="21.6" customHeight="1" x14ac:dyDescent="0.45">
      <c r="B27" s="107" t="s">
        <v>193</v>
      </c>
      <c r="F27" s="108"/>
      <c r="G27" s="112"/>
      <c r="H27" s="113"/>
      <c r="I27" s="114"/>
      <c r="J27" s="115"/>
      <c r="K27" s="114"/>
      <c r="L27" s="115"/>
      <c r="M27" s="114"/>
      <c r="N27" s="115"/>
      <c r="O27" s="114"/>
    </row>
    <row r="28" spans="2:15" ht="23.1" customHeight="1" x14ac:dyDescent="0.45">
      <c r="C28" s="107" t="s">
        <v>194</v>
      </c>
      <c r="F28" s="108"/>
      <c r="G28" s="112"/>
      <c r="H28" s="113"/>
      <c r="I28" s="114">
        <f>ROUND(SUM(I8:I26),0)</f>
        <v>547784913</v>
      </c>
      <c r="J28" s="115"/>
      <c r="K28" s="114">
        <f>ROUND(SUM(K8:K26),0)</f>
        <v>517278174</v>
      </c>
      <c r="L28" s="115"/>
      <c r="M28" s="114">
        <f>ROUND(SUM(M8:M26),0)</f>
        <v>27904308</v>
      </c>
      <c r="N28" s="115"/>
      <c r="O28" s="114">
        <f>ROUND(SUM(O8:O26),0)</f>
        <v>4345393</v>
      </c>
    </row>
    <row r="29" spans="2:15" ht="23.1" customHeight="1" x14ac:dyDescent="0.45">
      <c r="B29" s="107" t="s">
        <v>195</v>
      </c>
      <c r="F29" s="108"/>
      <c r="G29" s="112"/>
      <c r="H29" s="113"/>
      <c r="I29" s="114"/>
      <c r="J29" s="115"/>
      <c r="K29" s="114"/>
      <c r="L29" s="115"/>
      <c r="M29" s="114"/>
      <c r="N29" s="115"/>
      <c r="O29" s="114"/>
    </row>
    <row r="30" spans="2:15" ht="23.1" customHeight="1" x14ac:dyDescent="0.45">
      <c r="C30" s="107" t="s">
        <v>196</v>
      </c>
      <c r="F30" s="108"/>
      <c r="G30" s="112"/>
      <c r="H30" s="113"/>
      <c r="I30" s="114">
        <v>121505493</v>
      </c>
      <c r="J30" s="115"/>
      <c r="K30" s="114">
        <v>162769552</v>
      </c>
      <c r="L30" s="115"/>
      <c r="M30" s="114">
        <v>90131110</v>
      </c>
      <c r="N30" s="115"/>
      <c r="O30" s="114">
        <v>-41933683</v>
      </c>
    </row>
    <row r="31" spans="2:15" ht="23.1" customHeight="1" x14ac:dyDescent="0.45">
      <c r="C31" s="107" t="s">
        <v>197</v>
      </c>
      <c r="F31" s="108"/>
      <c r="G31" s="112"/>
      <c r="H31" s="113"/>
      <c r="I31" s="114">
        <v>593254743</v>
      </c>
      <c r="J31" s="115"/>
      <c r="K31" s="114">
        <v>-307982878</v>
      </c>
      <c r="L31" s="115"/>
      <c r="M31" s="114">
        <v>0</v>
      </c>
      <c r="N31" s="115"/>
      <c r="O31" s="114">
        <v>0</v>
      </c>
    </row>
    <row r="32" spans="2:15" ht="23.1" customHeight="1" x14ac:dyDescent="0.45">
      <c r="C32" s="107" t="s">
        <v>18</v>
      </c>
      <c r="F32" s="108"/>
      <c r="G32" s="112"/>
      <c r="H32" s="113"/>
      <c r="I32" s="114">
        <v>7657859</v>
      </c>
      <c r="J32" s="115"/>
      <c r="K32" s="114">
        <v>-8328985</v>
      </c>
      <c r="L32" s="115"/>
      <c r="M32" s="114">
        <v>0</v>
      </c>
      <c r="N32" s="115"/>
      <c r="O32" s="114">
        <v>0</v>
      </c>
    </row>
    <row r="33" spans="1:15" ht="23.1" customHeight="1" x14ac:dyDescent="0.45">
      <c r="C33" s="107" t="s">
        <v>21</v>
      </c>
      <c r="F33" s="108"/>
      <c r="G33" s="112"/>
      <c r="H33" s="113"/>
      <c r="I33" s="114">
        <v>4929406</v>
      </c>
      <c r="J33" s="115"/>
      <c r="K33" s="114">
        <v>-11819946</v>
      </c>
      <c r="L33" s="115"/>
      <c r="M33" s="114">
        <v>61876</v>
      </c>
      <c r="N33" s="115"/>
      <c r="O33" s="114">
        <v>-660973</v>
      </c>
    </row>
    <row r="34" spans="1:15" ht="23.1" customHeight="1" x14ac:dyDescent="0.45">
      <c r="C34" s="107" t="s">
        <v>38</v>
      </c>
      <c r="F34" s="108"/>
      <c r="G34" s="112"/>
      <c r="H34" s="113"/>
      <c r="I34" s="114">
        <v>606120</v>
      </c>
      <c r="J34" s="115"/>
      <c r="K34" s="114">
        <v>-19814520</v>
      </c>
      <c r="L34" s="115"/>
      <c r="M34" s="114">
        <v>-685800</v>
      </c>
      <c r="N34" s="115"/>
      <c r="O34" s="114">
        <v>-57000</v>
      </c>
    </row>
    <row r="35" spans="1:15" ht="23.1" customHeight="1" x14ac:dyDescent="0.45">
      <c r="B35" s="107" t="s">
        <v>198</v>
      </c>
      <c r="F35" s="108"/>
      <c r="G35" s="112"/>
      <c r="H35" s="113"/>
      <c r="I35" s="114"/>
      <c r="J35" s="115"/>
      <c r="K35" s="114"/>
      <c r="L35" s="115"/>
      <c r="M35" s="114"/>
      <c r="N35" s="115"/>
      <c r="O35" s="114"/>
    </row>
    <row r="36" spans="1:15" ht="23.1" customHeight="1" x14ac:dyDescent="0.45">
      <c r="C36" s="107" t="s">
        <v>44</v>
      </c>
      <c r="F36" s="108"/>
      <c r="G36" s="112"/>
      <c r="H36" s="113"/>
      <c r="I36" s="114">
        <v>-98444831</v>
      </c>
      <c r="J36" s="115"/>
      <c r="K36" s="114">
        <v>352714443</v>
      </c>
      <c r="L36" s="115"/>
      <c r="M36" s="114">
        <v>3973847</v>
      </c>
      <c r="N36" s="115"/>
      <c r="O36" s="114">
        <v>7102031</v>
      </c>
    </row>
    <row r="37" spans="1:15" ht="22.15" customHeight="1" x14ac:dyDescent="0.45">
      <c r="C37" s="107" t="s">
        <v>56</v>
      </c>
      <c r="F37" s="108"/>
      <c r="G37" s="112"/>
      <c r="H37" s="113"/>
      <c r="I37" s="114">
        <v>-3622707</v>
      </c>
      <c r="J37" s="115"/>
      <c r="K37" s="114">
        <v>-62559698</v>
      </c>
      <c r="L37" s="115"/>
      <c r="M37" s="114">
        <v>-1591050</v>
      </c>
      <c r="N37" s="115"/>
      <c r="O37" s="114">
        <v>2288929</v>
      </c>
    </row>
    <row r="38" spans="1:15" ht="21.6" customHeight="1" x14ac:dyDescent="0.45">
      <c r="D38" s="107" t="s">
        <v>199</v>
      </c>
      <c r="F38" s="108"/>
      <c r="G38" s="112"/>
      <c r="H38" s="113"/>
      <c r="I38" s="118">
        <f>ROUND(SUM(I28:I37),0)</f>
        <v>1173670996</v>
      </c>
      <c r="J38" s="115"/>
      <c r="K38" s="118">
        <f>ROUND(SUM(K28:K37),0)</f>
        <v>622256142</v>
      </c>
      <c r="L38" s="115"/>
      <c r="M38" s="118">
        <f>ROUND(SUM(M28:M37),0)</f>
        <v>119794291</v>
      </c>
      <c r="N38" s="115"/>
      <c r="O38" s="118">
        <f>ROUND(SUM(O28:O37),0)</f>
        <v>-28915303</v>
      </c>
    </row>
    <row r="39" spans="1:15" ht="23.1" customHeight="1" x14ac:dyDescent="0.45">
      <c r="C39" s="107" t="s">
        <v>200</v>
      </c>
      <c r="F39" s="108"/>
      <c r="G39" s="112"/>
      <c r="H39" s="113"/>
      <c r="I39" s="114">
        <v>0</v>
      </c>
      <c r="J39" s="115"/>
      <c r="K39" s="114">
        <v>0</v>
      </c>
      <c r="L39" s="115"/>
      <c r="M39" s="114">
        <v>754307750</v>
      </c>
      <c r="N39" s="115"/>
      <c r="O39" s="114">
        <v>477494913</v>
      </c>
    </row>
    <row r="40" spans="1:15" ht="23.1" customHeight="1" x14ac:dyDescent="0.45">
      <c r="C40" s="107" t="s">
        <v>201</v>
      </c>
      <c r="F40" s="108"/>
      <c r="G40" s="112"/>
      <c r="H40" s="113"/>
      <c r="I40" s="114">
        <v>-11338386</v>
      </c>
      <c r="J40" s="115"/>
      <c r="K40" s="114">
        <v>-1312559</v>
      </c>
      <c r="L40" s="115"/>
      <c r="M40" s="114">
        <v>0</v>
      </c>
      <c r="N40" s="115"/>
      <c r="O40" s="114">
        <v>0</v>
      </c>
    </row>
    <row r="41" spans="1:15" ht="23.1" customHeight="1" x14ac:dyDescent="0.45">
      <c r="C41" s="107" t="s">
        <v>202</v>
      </c>
      <c r="F41" s="108"/>
      <c r="G41" s="112"/>
      <c r="H41" s="113"/>
      <c r="I41" s="114">
        <v>-28031166</v>
      </c>
      <c r="J41" s="115"/>
      <c r="K41" s="114">
        <v>-68659573</v>
      </c>
      <c r="L41" s="115"/>
      <c r="M41" s="114">
        <v>-4835940</v>
      </c>
      <c r="N41" s="115"/>
      <c r="O41" s="114">
        <v>-2525256</v>
      </c>
    </row>
    <row r="42" spans="1:15" ht="22.15" customHeight="1" x14ac:dyDescent="0.45">
      <c r="C42" s="107" t="s">
        <v>203</v>
      </c>
      <c r="F42" s="108"/>
      <c r="G42" s="112"/>
      <c r="H42" s="113"/>
      <c r="I42" s="114">
        <v>723160</v>
      </c>
      <c r="J42" s="115"/>
      <c r="K42" s="114">
        <v>2420466</v>
      </c>
      <c r="L42" s="115"/>
      <c r="M42" s="114">
        <v>0</v>
      </c>
      <c r="N42" s="115"/>
      <c r="O42" s="114">
        <v>0</v>
      </c>
    </row>
    <row r="43" spans="1:15" ht="22.15" customHeight="1" x14ac:dyDescent="0.45">
      <c r="D43" s="107" t="s">
        <v>204</v>
      </c>
      <c r="F43" s="108"/>
      <c r="G43" s="112"/>
      <c r="H43" s="113"/>
      <c r="I43" s="119">
        <f>SUM(I38:I42)</f>
        <v>1135024604</v>
      </c>
      <c r="J43" s="115"/>
      <c r="K43" s="119">
        <f>SUM(K38:K42)</f>
        <v>554704476</v>
      </c>
      <c r="L43" s="115"/>
      <c r="M43" s="119">
        <f>SUM(M38:M42)</f>
        <v>869266101</v>
      </c>
      <c r="N43" s="115"/>
      <c r="O43" s="119">
        <f>ROUND(SUM(O38:O42),0)</f>
        <v>446054354</v>
      </c>
    </row>
    <row r="44" spans="1:15" x14ac:dyDescent="0.45">
      <c r="F44" s="108"/>
      <c r="G44" s="112"/>
      <c r="H44" s="113"/>
      <c r="I44" s="115"/>
      <c r="J44" s="115"/>
      <c r="K44" s="115"/>
      <c r="L44" s="115"/>
      <c r="M44" s="115"/>
      <c r="N44" s="115"/>
      <c r="O44" s="115"/>
    </row>
    <row r="45" spans="1:15" x14ac:dyDescent="0.45">
      <c r="F45" s="108"/>
      <c r="G45" s="112"/>
      <c r="H45" s="113"/>
      <c r="I45" s="115"/>
      <c r="J45" s="115"/>
      <c r="K45" s="115"/>
      <c r="L45" s="115"/>
      <c r="M45" s="115"/>
      <c r="N45" s="115"/>
      <c r="O45" s="115"/>
    </row>
    <row r="46" spans="1:15" x14ac:dyDescent="0.45">
      <c r="F46" s="108"/>
      <c r="G46" s="112"/>
      <c r="H46" s="113"/>
      <c r="I46" s="115"/>
      <c r="J46" s="115"/>
      <c r="K46" s="115"/>
      <c r="L46" s="115"/>
      <c r="M46" s="115"/>
      <c r="N46" s="115"/>
      <c r="O46" s="115"/>
    </row>
    <row r="47" spans="1:15" ht="21" customHeight="1" x14ac:dyDescent="0.45">
      <c r="A47" s="1" t="s">
        <v>0</v>
      </c>
      <c r="B47" s="1"/>
      <c r="E47" s="1"/>
      <c r="F47" s="1"/>
      <c r="G47" s="1"/>
      <c r="H47" s="1"/>
      <c r="I47" s="120"/>
      <c r="J47" s="121"/>
      <c r="K47" s="121"/>
      <c r="L47" s="121"/>
      <c r="M47" s="121"/>
      <c r="N47" s="121"/>
      <c r="O47" s="121"/>
    </row>
    <row r="48" spans="1:15" ht="21" customHeight="1" x14ac:dyDescent="0.45">
      <c r="A48" s="1" t="s">
        <v>178</v>
      </c>
      <c r="B48" s="1"/>
      <c r="E48" s="1"/>
      <c r="F48" s="1"/>
      <c r="G48" s="1"/>
      <c r="H48" s="1"/>
      <c r="I48" s="120"/>
      <c r="J48" s="121"/>
      <c r="K48" s="121"/>
      <c r="L48" s="121"/>
      <c r="M48" s="122"/>
      <c r="N48" s="121"/>
      <c r="O48" s="122"/>
    </row>
    <row r="49" spans="1:15" ht="21" customHeight="1" x14ac:dyDescent="0.45">
      <c r="A49" s="1" t="s">
        <v>83</v>
      </c>
      <c r="B49" s="1"/>
      <c r="C49" s="1"/>
      <c r="D49" s="1"/>
      <c r="E49" s="1"/>
      <c r="F49" s="1"/>
      <c r="G49" s="1"/>
      <c r="H49" s="1"/>
      <c r="I49" s="120"/>
      <c r="J49" s="121"/>
      <c r="K49" s="120"/>
      <c r="L49" s="121"/>
      <c r="M49" s="122"/>
      <c r="N49" s="121"/>
      <c r="O49" s="122"/>
    </row>
    <row r="50" spans="1:15" x14ac:dyDescent="0.45">
      <c r="A50" s="106"/>
      <c r="B50" s="106"/>
      <c r="C50" s="106"/>
      <c r="D50" s="106"/>
      <c r="E50" s="106"/>
      <c r="F50" s="106"/>
      <c r="G50" s="106"/>
      <c r="H50" s="106"/>
      <c r="I50" s="147" t="s">
        <v>3</v>
      </c>
      <c r="J50" s="147"/>
      <c r="K50" s="147"/>
      <c r="L50" s="147"/>
      <c r="M50" s="147"/>
      <c r="N50" s="147"/>
      <c r="O50" s="147"/>
    </row>
    <row r="51" spans="1:15" x14ac:dyDescent="0.45">
      <c r="F51" s="108"/>
      <c r="I51" s="148" t="s">
        <v>4</v>
      </c>
      <c r="J51" s="148"/>
      <c r="K51" s="148"/>
      <c r="L51" s="109"/>
      <c r="M51" s="148" t="s">
        <v>5</v>
      </c>
      <c r="N51" s="148"/>
      <c r="O51" s="148"/>
    </row>
    <row r="52" spans="1:15" x14ac:dyDescent="0.45">
      <c r="F52" s="108"/>
      <c r="I52" s="110">
        <v>2023</v>
      </c>
      <c r="J52" s="40"/>
      <c r="K52" s="110">
        <v>2022</v>
      </c>
      <c r="M52" s="110">
        <v>2023</v>
      </c>
      <c r="N52" s="40"/>
      <c r="O52" s="110">
        <v>2022</v>
      </c>
    </row>
    <row r="53" spans="1:15" ht="22.15" customHeight="1" x14ac:dyDescent="0.45">
      <c r="A53" s="111" t="s">
        <v>205</v>
      </c>
      <c r="F53" s="108"/>
      <c r="G53" s="112"/>
      <c r="H53" s="113"/>
      <c r="I53" s="123"/>
      <c r="J53" s="123"/>
      <c r="K53" s="123"/>
      <c r="L53" s="123"/>
      <c r="M53" s="123"/>
      <c r="N53" s="123"/>
      <c r="O53" s="123"/>
    </row>
    <row r="54" spans="1:15" ht="23.1" customHeight="1" x14ac:dyDescent="0.45">
      <c r="C54" s="107" t="s">
        <v>206</v>
      </c>
      <c r="F54" s="108"/>
      <c r="G54" s="112"/>
      <c r="H54" s="113"/>
      <c r="I54" s="114">
        <v>300729000</v>
      </c>
      <c r="J54" s="115"/>
      <c r="K54" s="114">
        <v>-39367734</v>
      </c>
      <c r="L54" s="115"/>
      <c r="M54" s="114">
        <v>0</v>
      </c>
      <c r="N54" s="115"/>
      <c r="O54" s="114">
        <v>0</v>
      </c>
    </row>
    <row r="55" spans="1:15" ht="23.1" customHeight="1" x14ac:dyDescent="0.45">
      <c r="C55" s="107" t="s">
        <v>207</v>
      </c>
      <c r="F55" s="108"/>
      <c r="G55" s="112"/>
      <c r="H55" s="113"/>
      <c r="I55" s="114">
        <v>0</v>
      </c>
      <c r="J55" s="115"/>
      <c r="K55" s="114">
        <v>324416274</v>
      </c>
      <c r="L55" s="115"/>
      <c r="M55" s="114">
        <v>263427957</v>
      </c>
      <c r="N55" s="115"/>
      <c r="O55" s="114">
        <v>409913053</v>
      </c>
    </row>
    <row r="56" spans="1:15" ht="23.1" customHeight="1" x14ac:dyDescent="0.45">
      <c r="C56" s="107" t="s">
        <v>208</v>
      </c>
      <c r="F56" s="108"/>
      <c r="G56" s="112"/>
      <c r="H56" s="113"/>
      <c r="I56" s="114">
        <v>0</v>
      </c>
      <c r="J56" s="115"/>
      <c r="K56" s="114">
        <v>-152000000</v>
      </c>
      <c r="L56" s="115"/>
      <c r="M56" s="114">
        <v>-615000000</v>
      </c>
      <c r="N56" s="115"/>
      <c r="O56" s="114">
        <v>-362000000</v>
      </c>
    </row>
    <row r="57" spans="1:15" ht="23.1" customHeight="1" x14ac:dyDescent="0.45">
      <c r="C57" s="107" t="s">
        <v>209</v>
      </c>
      <c r="F57" s="108"/>
      <c r="G57" s="112"/>
      <c r="H57" s="113"/>
      <c r="I57" s="114">
        <v>0</v>
      </c>
      <c r="J57" s="115"/>
      <c r="K57" s="114">
        <v>-2350000</v>
      </c>
      <c r="L57" s="115"/>
      <c r="M57" s="114">
        <v>0</v>
      </c>
      <c r="N57" s="115"/>
      <c r="O57" s="114">
        <v>0</v>
      </c>
    </row>
    <row r="58" spans="1:15" ht="23.1" customHeight="1" x14ac:dyDescent="0.45">
      <c r="C58" s="107" t="s">
        <v>210</v>
      </c>
      <c r="F58" s="108"/>
      <c r="G58" s="112"/>
      <c r="H58" s="113"/>
      <c r="I58" s="114">
        <v>-218711785</v>
      </c>
      <c r="J58" s="115"/>
      <c r="K58" s="114">
        <v>-81601652</v>
      </c>
      <c r="L58" s="115"/>
      <c r="M58" s="114">
        <v>-6106981</v>
      </c>
      <c r="N58" s="115"/>
      <c r="O58" s="114">
        <v>-11176487</v>
      </c>
    </row>
    <row r="59" spans="1:15" ht="23.1" customHeight="1" x14ac:dyDescent="0.45">
      <c r="C59" s="107" t="s">
        <v>211</v>
      </c>
      <c r="F59" s="108"/>
      <c r="G59" s="112"/>
      <c r="H59" s="113"/>
      <c r="I59" s="114">
        <v>-8645799</v>
      </c>
      <c r="J59" s="115"/>
      <c r="K59" s="114">
        <v>-3426363</v>
      </c>
      <c r="L59" s="115"/>
      <c r="M59" s="114">
        <v>-54000</v>
      </c>
      <c r="N59" s="115"/>
      <c r="O59" s="114">
        <v>-3741500</v>
      </c>
    </row>
    <row r="60" spans="1:15" ht="23.1" customHeight="1" x14ac:dyDescent="0.45">
      <c r="C60" s="107" t="s">
        <v>212</v>
      </c>
      <c r="F60" s="108"/>
      <c r="G60" s="112"/>
      <c r="H60" s="113"/>
      <c r="I60" s="114">
        <v>46575711</v>
      </c>
      <c r="J60" s="115"/>
      <c r="K60" s="114">
        <v>50396470</v>
      </c>
      <c r="L60" s="115"/>
      <c r="M60" s="114">
        <v>602853</v>
      </c>
      <c r="N60" s="115"/>
      <c r="O60" s="114">
        <v>0</v>
      </c>
    </row>
    <row r="61" spans="1:15" ht="23.1" customHeight="1" x14ac:dyDescent="0.45">
      <c r="C61" s="107" t="s">
        <v>213</v>
      </c>
      <c r="F61" s="108"/>
      <c r="G61" s="112"/>
      <c r="H61" s="113"/>
      <c r="I61" s="114">
        <v>5575722</v>
      </c>
      <c r="J61" s="115"/>
      <c r="K61" s="114">
        <v>316090720</v>
      </c>
      <c r="L61" s="115"/>
      <c r="M61" s="114">
        <v>5306916</v>
      </c>
      <c r="N61" s="115"/>
      <c r="O61" s="114">
        <v>314859595</v>
      </c>
    </row>
    <row r="62" spans="1:15" ht="23.1" customHeight="1" x14ac:dyDescent="0.45">
      <c r="C62" s="107" t="s">
        <v>200</v>
      </c>
      <c r="F62" s="108"/>
      <c r="G62" s="112"/>
      <c r="H62" s="113"/>
      <c r="I62" s="114">
        <v>22783143</v>
      </c>
      <c r="J62" s="115"/>
      <c r="K62" s="114">
        <v>6000000</v>
      </c>
      <c r="L62" s="115"/>
      <c r="M62" s="114">
        <v>0</v>
      </c>
      <c r="N62" s="115"/>
      <c r="O62" s="114">
        <v>0</v>
      </c>
    </row>
    <row r="63" spans="1:15" ht="23.1" customHeight="1" x14ac:dyDescent="0.45">
      <c r="C63" s="107" t="s">
        <v>214</v>
      </c>
      <c r="F63" s="108"/>
      <c r="G63" s="112"/>
      <c r="H63" s="113"/>
      <c r="I63" s="114">
        <v>-1297874</v>
      </c>
      <c r="J63" s="115"/>
      <c r="K63" s="114">
        <v>-1813018</v>
      </c>
      <c r="L63" s="115"/>
      <c r="M63" s="114">
        <v>0</v>
      </c>
      <c r="N63" s="115"/>
      <c r="O63" s="114">
        <v>-1843750</v>
      </c>
    </row>
    <row r="64" spans="1:15" ht="23.1" customHeight="1" x14ac:dyDescent="0.45">
      <c r="C64" s="107" t="s">
        <v>215</v>
      </c>
      <c r="F64" s="108"/>
      <c r="G64" s="112"/>
      <c r="H64" s="113"/>
      <c r="I64" s="114">
        <v>0</v>
      </c>
      <c r="J64" s="115"/>
      <c r="K64" s="114">
        <v>-114527645</v>
      </c>
      <c r="L64" s="115"/>
      <c r="M64" s="114">
        <v>0</v>
      </c>
      <c r="N64" s="115"/>
      <c r="O64" s="114">
        <v>-114527645</v>
      </c>
    </row>
    <row r="65" spans="1:15" ht="23.1" customHeight="1" x14ac:dyDescent="0.45">
      <c r="C65" s="107" t="s">
        <v>216</v>
      </c>
      <c r="F65" s="108"/>
      <c r="G65" s="112"/>
      <c r="H65" s="113"/>
      <c r="I65" s="114">
        <v>0</v>
      </c>
      <c r="J65" s="115"/>
      <c r="K65" s="114">
        <v>500000</v>
      </c>
      <c r="L65" s="115"/>
      <c r="M65" s="114">
        <v>0</v>
      </c>
      <c r="N65" s="115"/>
      <c r="O65" s="114">
        <v>500000</v>
      </c>
    </row>
    <row r="66" spans="1:15" ht="23.1" customHeight="1" x14ac:dyDescent="0.45">
      <c r="C66" s="124" t="s">
        <v>217</v>
      </c>
      <c r="F66" s="108"/>
      <c r="G66" s="112"/>
      <c r="H66" s="113"/>
      <c r="I66" s="114">
        <v>-126855985</v>
      </c>
      <c r="J66" s="115"/>
      <c r="K66" s="114">
        <v>0</v>
      </c>
      <c r="L66" s="115"/>
      <c r="M66" s="114">
        <v>-126855985</v>
      </c>
      <c r="N66" s="115"/>
      <c r="O66" s="114">
        <v>0</v>
      </c>
    </row>
    <row r="67" spans="1:15" ht="23.1" customHeight="1" x14ac:dyDescent="0.45">
      <c r="D67" s="107" t="s">
        <v>218</v>
      </c>
      <c r="F67" s="108"/>
      <c r="G67" s="112"/>
      <c r="H67" s="113"/>
      <c r="I67" s="119">
        <f>ROUND(SUM(I54:I66),0)</f>
        <v>20152133</v>
      </c>
      <c r="J67" s="115"/>
      <c r="K67" s="119">
        <f>ROUND(SUM(K54:K66),0)</f>
        <v>302317052</v>
      </c>
      <c r="L67" s="115"/>
      <c r="M67" s="119">
        <f>ROUND(SUM(M54:M66),0)</f>
        <v>-478679240</v>
      </c>
      <c r="N67" s="115"/>
      <c r="O67" s="119">
        <f>ROUND(SUM(O54:O66),0)</f>
        <v>231983266</v>
      </c>
    </row>
    <row r="68" spans="1:15" ht="23.1" customHeight="1" x14ac:dyDescent="0.45">
      <c r="A68" s="111" t="s">
        <v>219</v>
      </c>
      <c r="F68" s="108"/>
      <c r="G68" s="125"/>
      <c r="H68" s="113"/>
      <c r="I68" s="114"/>
      <c r="J68" s="115"/>
      <c r="K68" s="114"/>
      <c r="L68" s="115"/>
      <c r="M68" s="114"/>
      <c r="N68" s="115"/>
      <c r="O68" s="114"/>
    </row>
    <row r="69" spans="1:15" ht="23.1" customHeight="1" x14ac:dyDescent="0.45">
      <c r="A69" s="111"/>
      <c r="C69" s="126" t="s">
        <v>220</v>
      </c>
      <c r="F69" s="108"/>
      <c r="G69" s="125"/>
      <c r="H69" s="113"/>
      <c r="I69" s="114"/>
      <c r="J69" s="115"/>
      <c r="K69" s="114"/>
      <c r="L69" s="115"/>
      <c r="M69" s="114"/>
      <c r="N69" s="115"/>
      <c r="O69" s="114"/>
    </row>
    <row r="70" spans="1:15" ht="23.1" customHeight="1" x14ac:dyDescent="0.45">
      <c r="C70" s="127" t="s">
        <v>221</v>
      </c>
      <c r="F70" s="108"/>
      <c r="G70" s="112"/>
      <c r="H70" s="113"/>
      <c r="I70" s="128">
        <v>-842072561</v>
      </c>
      <c r="J70" s="115"/>
      <c r="K70" s="128">
        <v>297068183</v>
      </c>
      <c r="L70" s="115"/>
      <c r="M70" s="128">
        <v>0</v>
      </c>
      <c r="N70" s="115"/>
      <c r="O70" s="128">
        <v>0</v>
      </c>
    </row>
    <row r="71" spans="1:15" ht="23.1" customHeight="1" x14ac:dyDescent="0.45">
      <c r="C71" s="126" t="s">
        <v>222</v>
      </c>
      <c r="D71" s="129"/>
      <c r="F71" s="108"/>
      <c r="G71" s="112"/>
      <c r="H71" s="113"/>
      <c r="I71" s="128">
        <v>0</v>
      </c>
      <c r="J71" s="115"/>
      <c r="K71" s="128">
        <v>0</v>
      </c>
      <c r="L71" s="115"/>
      <c r="M71" s="128">
        <v>460000000</v>
      </c>
      <c r="N71" s="115"/>
      <c r="O71" s="128">
        <v>152000000</v>
      </c>
    </row>
    <row r="72" spans="1:15" ht="23.1" customHeight="1" x14ac:dyDescent="0.45">
      <c r="C72" s="126" t="s">
        <v>223</v>
      </c>
      <c r="D72" s="129"/>
      <c r="F72" s="108"/>
      <c r="G72" s="112"/>
      <c r="H72" s="113"/>
      <c r="I72" s="128">
        <v>0</v>
      </c>
      <c r="J72" s="115"/>
      <c r="K72" s="128">
        <v>-14463716</v>
      </c>
      <c r="L72" s="115"/>
      <c r="M72" s="128">
        <v>-200000000</v>
      </c>
      <c r="N72" s="115"/>
      <c r="O72" s="128">
        <v>-234055412</v>
      </c>
    </row>
    <row r="73" spans="1:15" ht="23.1" customHeight="1" x14ac:dyDescent="0.45">
      <c r="C73" s="126" t="s">
        <v>224</v>
      </c>
      <c r="D73" s="129"/>
      <c r="F73" s="108"/>
      <c r="G73" s="112"/>
      <c r="H73" s="113"/>
      <c r="I73" s="128">
        <v>516000000</v>
      </c>
      <c r="J73" s="115"/>
      <c r="K73" s="128">
        <v>0</v>
      </c>
      <c r="L73" s="115"/>
      <c r="M73" s="128">
        <v>0</v>
      </c>
      <c r="N73" s="115"/>
      <c r="O73" s="128">
        <v>0</v>
      </c>
    </row>
    <row r="74" spans="1:15" ht="23.1" customHeight="1" x14ac:dyDescent="0.45">
      <c r="C74" s="126" t="s">
        <v>225</v>
      </c>
      <c r="D74" s="129"/>
      <c r="F74" s="108"/>
      <c r="G74" s="112"/>
      <c r="H74" s="113"/>
      <c r="I74" s="128">
        <v>-116000000</v>
      </c>
      <c r="J74" s="115"/>
      <c r="K74" s="128">
        <v>0</v>
      </c>
      <c r="L74" s="115"/>
      <c r="M74" s="128">
        <v>0</v>
      </c>
      <c r="N74" s="115"/>
      <c r="O74" s="128">
        <v>0</v>
      </c>
    </row>
    <row r="75" spans="1:15" ht="23.1" customHeight="1" x14ac:dyDescent="0.45">
      <c r="C75" s="126" t="s">
        <v>226</v>
      </c>
      <c r="D75" s="129"/>
      <c r="F75" s="108"/>
      <c r="G75" s="112"/>
      <c r="H75" s="113"/>
      <c r="I75" s="128">
        <v>-13259610</v>
      </c>
      <c r="J75" s="115"/>
      <c r="K75" s="128">
        <v>-11430563</v>
      </c>
      <c r="L75" s="115"/>
      <c r="M75" s="128">
        <v>-10756686</v>
      </c>
      <c r="N75" s="115"/>
      <c r="O75" s="128">
        <v>-4252829</v>
      </c>
    </row>
    <row r="76" spans="1:15" ht="23.1" customHeight="1" x14ac:dyDescent="0.45">
      <c r="C76" s="126" t="s">
        <v>227</v>
      </c>
      <c r="D76" s="129"/>
      <c r="F76" s="108"/>
      <c r="G76" s="112"/>
      <c r="H76" s="113"/>
      <c r="I76" s="128">
        <v>-61994472</v>
      </c>
      <c r="J76" s="115"/>
      <c r="K76" s="128">
        <v>-55354458</v>
      </c>
      <c r="L76" s="115"/>
      <c r="M76" s="128">
        <v>-81985857</v>
      </c>
      <c r="N76" s="115"/>
      <c r="O76" s="128">
        <v>-157662608</v>
      </c>
    </row>
    <row r="77" spans="1:15" ht="23.1" customHeight="1" x14ac:dyDescent="0.45">
      <c r="C77" s="126" t="s">
        <v>228</v>
      </c>
      <c r="D77" s="129"/>
      <c r="F77" s="108"/>
      <c r="G77" s="112"/>
      <c r="H77" s="113"/>
      <c r="I77" s="128">
        <v>-3000000</v>
      </c>
      <c r="J77" s="115"/>
      <c r="K77" s="128">
        <v>0</v>
      </c>
      <c r="L77" s="115"/>
      <c r="M77" s="128">
        <v>0</v>
      </c>
      <c r="N77" s="115"/>
      <c r="O77" s="128">
        <v>0</v>
      </c>
    </row>
    <row r="78" spans="1:15" ht="23.1" customHeight="1" x14ac:dyDescent="0.45">
      <c r="C78" s="107" t="s">
        <v>159</v>
      </c>
      <c r="D78" s="129"/>
      <c r="F78" s="108"/>
      <c r="G78" s="112"/>
      <c r="H78" s="113"/>
      <c r="I78" s="128">
        <v>-799853137</v>
      </c>
      <c r="J78" s="115"/>
      <c r="K78" s="128">
        <v>-452505087</v>
      </c>
      <c r="L78" s="115"/>
      <c r="M78" s="128">
        <v>-710156817</v>
      </c>
      <c r="N78" s="115"/>
      <c r="O78" s="128">
        <v>-430000000</v>
      </c>
    </row>
    <row r="79" spans="1:15" ht="23.1" customHeight="1" x14ac:dyDescent="0.45">
      <c r="C79" s="107" t="s">
        <v>229</v>
      </c>
      <c r="D79" s="129"/>
      <c r="F79" s="108"/>
      <c r="G79" s="112"/>
      <c r="H79" s="113"/>
      <c r="I79" s="128"/>
      <c r="J79" s="115"/>
      <c r="K79" s="128"/>
      <c r="L79" s="115"/>
      <c r="M79" s="128"/>
      <c r="N79" s="115"/>
      <c r="O79" s="128"/>
    </row>
    <row r="80" spans="1:15" ht="23.1" customHeight="1" x14ac:dyDescent="0.45">
      <c r="D80" s="107" t="s">
        <v>230</v>
      </c>
      <c r="F80" s="108"/>
      <c r="G80" s="112"/>
      <c r="H80" s="113"/>
      <c r="I80" s="128">
        <v>0</v>
      </c>
      <c r="J80" s="115"/>
      <c r="K80" s="128">
        <v>-650000000</v>
      </c>
      <c r="L80" s="115"/>
      <c r="M80" s="128">
        <v>0</v>
      </c>
      <c r="N80" s="115"/>
      <c r="O80" s="128">
        <v>0</v>
      </c>
    </row>
    <row r="81" spans="1:15" ht="23.1" customHeight="1" x14ac:dyDescent="0.45">
      <c r="C81" s="107" t="s">
        <v>231</v>
      </c>
      <c r="F81" s="108"/>
      <c r="G81" s="112"/>
      <c r="H81" s="113"/>
      <c r="I81" s="128">
        <v>160215500</v>
      </c>
      <c r="J81" s="115"/>
      <c r="K81" s="128">
        <v>0</v>
      </c>
      <c r="L81" s="115"/>
      <c r="M81" s="128">
        <v>160215500</v>
      </c>
      <c r="N81" s="115"/>
      <c r="O81" s="128">
        <v>0</v>
      </c>
    </row>
    <row r="82" spans="1:15" ht="23.1" customHeight="1" x14ac:dyDescent="0.45">
      <c r="D82" s="107" t="s">
        <v>232</v>
      </c>
      <c r="F82" s="108"/>
      <c r="G82" s="112"/>
      <c r="H82" s="113"/>
      <c r="I82" s="119">
        <f>SUM(I70:I81)</f>
        <v>-1159964280</v>
      </c>
      <c r="J82" s="115"/>
      <c r="K82" s="119">
        <f>SUM(K70:K81)</f>
        <v>-886685641</v>
      </c>
      <c r="L82" s="115"/>
      <c r="M82" s="119">
        <f>SUM(M70:M81)</f>
        <v>-382683860</v>
      </c>
      <c r="N82" s="115"/>
      <c r="O82" s="119">
        <f>SUM(O70:O81)</f>
        <v>-673970849</v>
      </c>
    </row>
    <row r="83" spans="1:15" ht="23.1" customHeight="1" x14ac:dyDescent="0.45">
      <c r="A83" s="107" t="s">
        <v>233</v>
      </c>
      <c r="F83" s="108"/>
      <c r="G83" s="112" t="s">
        <v>234</v>
      </c>
      <c r="H83" s="113"/>
      <c r="I83" s="114">
        <f>SUM(I82,I67,I43)</f>
        <v>-4787543</v>
      </c>
      <c r="J83" s="115"/>
      <c r="K83" s="114">
        <f>SUM(K82,K67,K43)</f>
        <v>-29664113</v>
      </c>
      <c r="L83" s="115"/>
      <c r="M83" s="114">
        <f>SUM(M82,M67,M43)</f>
        <v>7903001</v>
      </c>
      <c r="N83" s="115"/>
      <c r="O83" s="114">
        <f>ROUND(SUM(O82,O67,O43),0)</f>
        <v>4066771</v>
      </c>
    </row>
    <row r="84" spans="1:15" ht="23.1" customHeight="1" x14ac:dyDescent="0.45">
      <c r="A84" s="107" t="s">
        <v>235</v>
      </c>
      <c r="F84" s="108"/>
      <c r="G84" s="112"/>
      <c r="H84" s="113"/>
      <c r="I84" s="114">
        <v>145183625</v>
      </c>
      <c r="J84" s="115"/>
      <c r="K84" s="114">
        <v>174847738</v>
      </c>
      <c r="L84" s="115"/>
      <c r="M84" s="114">
        <v>6939264</v>
      </c>
      <c r="N84" s="115"/>
      <c r="O84" s="114">
        <v>2872493</v>
      </c>
    </row>
    <row r="85" spans="1:15" ht="23.1" customHeight="1" thickBot="1" x14ac:dyDescent="0.5">
      <c r="A85" s="107" t="s">
        <v>236</v>
      </c>
      <c r="F85" s="108"/>
      <c r="G85" s="112"/>
      <c r="H85" s="113"/>
      <c r="I85" s="130">
        <f>SUM(I83:I84)</f>
        <v>140396082</v>
      </c>
      <c r="J85" s="131"/>
      <c r="K85" s="130">
        <f>SUM(K83:K84)</f>
        <v>145183625</v>
      </c>
      <c r="L85" s="131"/>
      <c r="M85" s="130">
        <f>SUM(M83:M84)</f>
        <v>14842265</v>
      </c>
      <c r="N85" s="131"/>
      <c r="O85" s="130">
        <f>SUM(O83:O84)</f>
        <v>6939264</v>
      </c>
    </row>
    <row r="86" spans="1:15" ht="9" customHeight="1" thickTop="1" x14ac:dyDescent="0.45">
      <c r="F86" s="108"/>
      <c r="G86" s="112"/>
      <c r="H86" s="113"/>
      <c r="I86" s="132"/>
      <c r="J86" s="132"/>
      <c r="K86" s="132"/>
      <c r="L86" s="132"/>
      <c r="M86" s="132"/>
      <c r="N86" s="132"/>
      <c r="O86" s="132"/>
    </row>
    <row r="87" spans="1:15" ht="23.1" customHeight="1" x14ac:dyDescent="0.45">
      <c r="A87" s="107" t="s">
        <v>237</v>
      </c>
      <c r="D87" s="129"/>
      <c r="F87" s="108"/>
      <c r="G87" s="112"/>
      <c r="H87" s="113"/>
      <c r="I87" s="128"/>
      <c r="J87" s="115"/>
      <c r="K87" s="128"/>
      <c r="L87" s="115"/>
      <c r="M87" s="128"/>
      <c r="N87" s="115"/>
      <c r="O87" s="128"/>
    </row>
    <row r="88" spans="1:15" ht="23.1" customHeight="1" x14ac:dyDescent="0.45">
      <c r="A88" s="107" t="s">
        <v>238</v>
      </c>
      <c r="D88" s="129"/>
      <c r="F88" s="108"/>
      <c r="G88" s="112"/>
      <c r="H88" s="113"/>
      <c r="I88" s="128"/>
      <c r="J88" s="115"/>
      <c r="K88" s="128"/>
      <c r="L88" s="115"/>
      <c r="M88" s="128"/>
      <c r="N88" s="115"/>
      <c r="O88" s="128"/>
    </row>
    <row r="89" spans="1:15" ht="23.1" customHeight="1" x14ac:dyDescent="0.45">
      <c r="B89" s="107" t="s">
        <v>239</v>
      </c>
      <c r="D89" s="129"/>
      <c r="F89" s="108"/>
      <c r="G89" s="112"/>
      <c r="H89" s="113"/>
      <c r="I89" s="128">
        <v>5693294</v>
      </c>
      <c r="J89" s="115"/>
      <c r="K89" s="128">
        <v>71625259</v>
      </c>
      <c r="L89" s="115"/>
      <c r="M89" s="128">
        <v>88437036</v>
      </c>
      <c r="N89" s="115"/>
      <c r="O89" s="128">
        <v>4543981</v>
      </c>
    </row>
    <row r="90" spans="1:15" ht="23.1" customHeight="1" x14ac:dyDescent="0.45">
      <c r="B90" s="107" t="s">
        <v>240</v>
      </c>
      <c r="D90" s="129"/>
      <c r="F90" s="108"/>
      <c r="G90" s="112"/>
      <c r="H90" s="113"/>
      <c r="I90" s="128">
        <v>18642306</v>
      </c>
      <c r="J90" s="115"/>
      <c r="K90" s="128">
        <v>2786992</v>
      </c>
      <c r="L90" s="115"/>
      <c r="M90" s="128">
        <v>32168</v>
      </c>
      <c r="N90" s="115"/>
      <c r="O90" s="128">
        <v>0</v>
      </c>
    </row>
    <row r="91" spans="1:15" ht="23.1" customHeight="1" x14ac:dyDescent="0.45">
      <c r="B91" s="107" t="s">
        <v>25</v>
      </c>
      <c r="D91" s="129"/>
      <c r="F91" s="108"/>
      <c r="G91" s="112"/>
      <c r="H91" s="113"/>
      <c r="I91" s="128"/>
      <c r="J91" s="115"/>
      <c r="K91" s="128"/>
      <c r="L91" s="115"/>
      <c r="M91" s="128"/>
      <c r="N91" s="115"/>
      <c r="O91" s="128"/>
    </row>
    <row r="92" spans="1:15" ht="23.1" customHeight="1" x14ac:dyDescent="0.45">
      <c r="C92" s="107" t="s">
        <v>241</v>
      </c>
      <c r="D92" s="129"/>
      <c r="F92" s="108"/>
      <c r="G92" s="112"/>
      <c r="H92" s="113"/>
      <c r="I92" s="128">
        <v>0</v>
      </c>
      <c r="J92" s="115"/>
      <c r="K92" s="128">
        <v>0</v>
      </c>
      <c r="L92" s="115"/>
      <c r="M92" s="128">
        <v>0</v>
      </c>
      <c r="N92" s="115"/>
      <c r="O92" s="128">
        <v>21706095</v>
      </c>
    </row>
    <row r="93" spans="1:15" ht="23.1" customHeight="1" x14ac:dyDescent="0.45">
      <c r="B93" s="107" t="s">
        <v>242</v>
      </c>
      <c r="D93" s="129"/>
      <c r="F93" s="108"/>
      <c r="G93" s="112"/>
      <c r="H93" s="113"/>
      <c r="I93" s="128">
        <v>0</v>
      </c>
      <c r="J93" s="115"/>
      <c r="K93" s="128">
        <v>0</v>
      </c>
      <c r="L93" s="115"/>
      <c r="M93" s="128">
        <v>0</v>
      </c>
      <c r="N93" s="115"/>
      <c r="O93" s="128">
        <v>1239784500</v>
      </c>
    </row>
    <row r="94" spans="1:15" x14ac:dyDescent="0.45">
      <c r="I94" s="128"/>
      <c r="K94" s="128"/>
      <c r="M94" s="128"/>
      <c r="O94" s="133"/>
    </row>
    <row r="95" spans="1:15" x14ac:dyDescent="0.45">
      <c r="I95" s="128"/>
      <c r="K95" s="128"/>
      <c r="M95" s="128"/>
      <c r="O95" s="133"/>
    </row>
    <row r="96" spans="1:15" ht="21" customHeight="1" x14ac:dyDescent="0.45">
      <c r="F96" s="108"/>
      <c r="G96" s="112"/>
      <c r="H96" s="113"/>
      <c r="I96" s="134"/>
      <c r="J96" s="134"/>
      <c r="K96" s="134"/>
      <c r="L96" s="134"/>
      <c r="M96" s="134"/>
      <c r="N96" s="134"/>
      <c r="O96" s="134"/>
    </row>
    <row r="97" spans="1:18" x14ac:dyDescent="0.45">
      <c r="I97" s="135"/>
      <c r="K97" s="135"/>
      <c r="M97" s="135"/>
      <c r="O97" s="135"/>
    </row>
    <row r="98" spans="1:18" x14ac:dyDescent="0.45">
      <c r="D98" s="129"/>
    </row>
    <row r="99" spans="1:18" s="3" customFormat="1" x14ac:dyDescent="0.45">
      <c r="A99" s="107"/>
      <c r="B99" s="107"/>
      <c r="C99" s="107"/>
      <c r="D99" s="107"/>
      <c r="E99" s="107"/>
      <c r="F99" s="107"/>
      <c r="G99" s="107"/>
      <c r="H99" s="107"/>
      <c r="I99" s="135"/>
      <c r="K99" s="107"/>
      <c r="M99" s="107"/>
      <c r="O99" s="107"/>
      <c r="P99" s="107"/>
      <c r="Q99" s="107"/>
      <c r="R99" s="107"/>
    </row>
    <row r="100" spans="1:18" s="3" customFormat="1" x14ac:dyDescent="0.45">
      <c r="A100" s="107"/>
      <c r="B100" s="107"/>
      <c r="C100" s="107"/>
      <c r="D100" s="107"/>
      <c r="E100" s="107"/>
      <c r="F100" s="107"/>
      <c r="G100" s="107"/>
      <c r="H100" s="107"/>
      <c r="I100" s="133"/>
      <c r="K100" s="107"/>
      <c r="M100" s="107"/>
      <c r="O100" s="107"/>
      <c r="P100" s="107"/>
      <c r="Q100" s="107"/>
      <c r="R100" s="107"/>
    </row>
    <row r="101" spans="1:18" s="3" customFormat="1" x14ac:dyDescent="0.45">
      <c r="A101" s="107"/>
      <c r="B101" s="107"/>
      <c r="C101" s="107"/>
      <c r="D101" s="107"/>
      <c r="E101" s="107"/>
      <c r="F101" s="107"/>
      <c r="G101" s="107"/>
      <c r="H101" s="107"/>
      <c r="I101" s="136"/>
      <c r="K101" s="107"/>
      <c r="M101" s="107"/>
      <c r="O101" s="107"/>
      <c r="P101" s="107"/>
      <c r="Q101" s="107"/>
      <c r="R101" s="107"/>
    </row>
  </sheetData>
  <mergeCells count="6">
    <mergeCell ref="I4:O4"/>
    <mergeCell ref="I5:K5"/>
    <mergeCell ref="M5:O5"/>
    <mergeCell ref="I50:O50"/>
    <mergeCell ref="I51:K51"/>
    <mergeCell ref="M51:O51"/>
  </mergeCells>
  <pageMargins left="0.98425196850393704" right="0.51181102362204722" top="0.78740157480314965" bottom="0.59055118110236227" header="0.51181102362204722" footer="0.39370078740157483"/>
  <pageSetup paperSize="9" scale="67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2d1d245d-1819-4488-9542-2f34645c4355" xsi:nil="true"/>
    <_x0e25__x0e39__x0e01__x0e2b__x0e19__x0e35__x0e49__x0e01__x0e32__x0e23__x0e04__x0e49__x0e32_ xmlns="2d1d245d-1819-4488-9542-2f34645c4355" xsi:nil="true"/>
    <_dlc_BarcodeImage xmlns="2d1d245d-1819-4488-9542-2f34645c4355" xsi:nil="true"/>
    <_ip_UnifiedCompliancePolicyUIAction xmlns="http://schemas.microsoft.com/sharepoint/v3" xsi:nil="true"/>
    <_x0e21__x0e39__x0e25__x0e04__x0e48__x0e32__x0e27__x0e32__x0e07__x0e1a__x0e34__x0e25_ xmlns="2d1d245d-1819-4488-9542-2f34645c4355" xsi:nil="true"/>
    <_x0e21__x0e39__x0e25__x0e04__x0e48__x0e32__x0e17__x0e35__x0e48__x0e02__x0e19__x0e2a__x0e34__x0e19__x0e04__x0e49__x0e32_ xmlns="2d1d245d-1819-4488-9542-2f34645c4355" xsi:nil="true"/>
    <_x0e27__x0e31__x0e19__x0e17__x0e35__x0e48__x0e1b__x0e23__x0e30__x0e21__x0e32__x0e13__x0e01__x0e32__x0e23__x0e27__x0e32__x0e07__x0e1a__x0e34__x0e25_ xmlns="2d1d245d-1819-4488-9542-2f34645c4355" xsi:nil="true"/>
    <TaxCatchAll xmlns="7fac5b41-6e4f-4141-b9c7-da3fc394de62" xsi:nil="true"/>
    <_x0e21__x0e39__x0e25__x0e04__x0e48__x0e32__x0e2a__x0e34__x0e19__x0e04__x0e49__x0e32_ xmlns="2d1d245d-1819-4488-9542-2f34645c4355" xsi:nil="true"/>
    <_x0e27__x0e31__x0e19__x0e17__x0e35__x0e48__x0e02__x0e19__x0e2a__x0e34__x0e19__x0e04__x0e49__x0e32_ xmlns="2d1d245d-1819-4488-9542-2f34645c4355" xsi:nil="true"/>
    <_ip_UnifiedCompliancePolicyProperties xmlns="http://schemas.microsoft.com/sharepoint/v3" xsi:nil="true"/>
    <_x0e27__x0e31__x0e19__x0e17__x0e35__x0e48__x0e02__x0e32__x0e22__x0e2a__x0e34__x0e19__x0e04__x0e49__x0e32_ xmlns="2d1d245d-1819-4488-9542-2f34645c4355" xsi:nil="true"/>
    <_Flow_SignoffStatus xmlns="2d1d245d-1819-4488-9542-2f34645c4355" xsi:nil="true"/>
    <lcf76f155ced4ddcb4097134ff3c332f xmlns="2d1d245d-1819-4488-9542-2f34645c4355">
      <Terms xmlns="http://schemas.microsoft.com/office/infopath/2007/PartnerControls"/>
    </lcf76f155ced4ddcb4097134ff3c332f>
    <_x0e40__x0e07__x0e37__x0e48__x0e2d__x0e19__x0e44__x0e02__x0e40__x0e04__x0e23__x0e14__x0e34__x0e15__x0e01__x0e32__x0e23__x0e23__x0e31__x0e1a__x0e0a__x0e33__x0e23__x0e30__x0e40__x0e07__x0e34__x0e19_ xmlns="2d1d245d-1819-4488-9542-2f34645c4355" xsi:nil="true"/>
    <_dlc_DocId xmlns="7fac5b41-6e4f-4141-b9c7-da3fc394de62">HTDYUHAN3PRP-1731074967-51132</_dlc_DocId>
    <_dlc_DocIdUrl xmlns="7fac5b41-6e4f-4141-b9c7-da3fc394de62">
      <Url>https://manangementpklogistics.sharepoint.com/sites/Finance/_layouts/15/DocIdRedir.aspx?ID=HTDYUHAN3PRP-1731074967-51132</Url>
      <Description>HTDYUHAN3PRP-1731074967-51132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D03CEA94EAB7F4593C9568160442F3B" ma:contentTypeVersion="44" ma:contentTypeDescription="สร้างเอกสารใหม่" ma:contentTypeScope="" ma:versionID="90412412a200846a088ba4d26b7b5b11">
  <xsd:schema xmlns:xsd="http://www.w3.org/2001/XMLSchema" xmlns:xs="http://www.w3.org/2001/XMLSchema" xmlns:p="http://schemas.microsoft.com/office/2006/metadata/properties" xmlns:ns1="http://schemas.microsoft.com/sharepoint/v3" xmlns:ns2="2d1d245d-1819-4488-9542-2f34645c4355" xmlns:ns3="7fac5b41-6e4f-4141-b9c7-da3fc394de62" targetNamespace="http://schemas.microsoft.com/office/2006/metadata/properties" ma:root="true" ma:fieldsID="eb5309dcbc4baf24b54dbce752ba416e" ns1:_="" ns2:_="" ns3:_="">
    <xsd:import namespace="http://schemas.microsoft.com/sharepoint/v3"/>
    <xsd:import namespace="2d1d245d-1819-4488-9542-2f34645c4355"/>
    <xsd:import namespace="7fac5b41-6e4f-4141-b9c7-da3fc394d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2:Company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_dlc_BarcodeValue" minOccurs="0"/>
                <xsd:element ref="ns2:_dlc_BarcodeImage" minOccurs="0"/>
                <xsd:element ref="ns2:_dlc_BarcodePreview" minOccurs="0"/>
                <xsd:element ref="ns2:_x0e27__x0e31__x0e19__x0e17__x0e35__x0e48__x0e02__x0e32__x0e22__x0e2a__x0e34__x0e19__x0e04__x0e49__x0e32_" minOccurs="0"/>
                <xsd:element ref="ns2:_x0e21__x0e39__x0e25__x0e04__x0e48__x0e32__x0e2a__x0e34__x0e19__x0e04__x0e49__x0e32_" minOccurs="0"/>
                <xsd:element ref="ns2:_x0e27__x0e31__x0e19__x0e17__x0e35__x0e48__x0e02__x0e19__x0e2a__x0e34__x0e19__x0e04__x0e49__x0e32_" minOccurs="0"/>
                <xsd:element ref="ns2:_x0e21__x0e39__x0e25__x0e04__x0e48__x0e32__x0e17__x0e35__x0e48__x0e02__x0e19__x0e2a__x0e34__x0e19__x0e04__x0e49__x0e32_" minOccurs="0"/>
                <xsd:element ref="ns2:_x0e27__x0e31__x0e19__x0e17__x0e35__x0e48__x0e1b__x0e23__x0e30__x0e21__x0e32__x0e13__x0e01__x0e32__x0e23__x0e27__x0e32__x0e07__x0e1a__x0e34__x0e25_" minOccurs="0"/>
                <xsd:element ref="ns2:_x0e21__x0e39__x0e25__x0e04__x0e48__x0e32__x0e27__x0e32__x0e07__x0e1a__x0e34__x0e25_" minOccurs="0"/>
                <xsd:element ref="ns2:_x0e40__x0e07__x0e37__x0e48__x0e2d__x0e19__x0e44__x0e02__x0e40__x0e04__x0e23__x0e14__x0e34__x0e15__x0e01__x0e32__x0e23__x0e23__x0e31__x0e1a__x0e0a__x0e33__x0e23__x0e30__x0e40__x0e07__x0e34__x0e19_" minOccurs="0"/>
                <xsd:element ref="ns2:_x0e25__x0e39__x0e01__x0e2b__x0e19__x0e35__x0e49__x0e01__x0e32__x0e23__x0e04__x0e49__x0e32_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d245d-1819-4488-9542-2f34645c43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pany" ma:index="15" nillable="true" ma:displayName="Company" ma:format="Dropdown" ma:internalName="Company">
      <xsd:simpleType>
        <xsd:restriction base="dms:Choice">
          <xsd:enumeration value="PKL"/>
          <xsd:enumeration value="PKM"/>
          <xsd:enumeration value="PCM"/>
          <xsd:enumeration value="NBD"/>
          <xsd:enumeration value="SVC"/>
          <xsd:enumeration value="PCH"/>
          <xsd:enumeration value="PC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_dlc_BarcodeValue" ma:index="23" nillable="true" ma:displayName="ค่าบาร์โค้ด" ma:description="ค่าของบาร์โค้ดที่กำหนดให้กับรายการนี้" ma:internalName="_dlc_BarcodeValue" ma:readOnly="true">
      <xsd:simpleType>
        <xsd:restriction base="dms:Text"/>
      </xsd:simpleType>
    </xsd:element>
    <xsd:element name="_dlc_BarcodeImage" ma:index="24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25" nillable="true" ma:displayName="บาร์โค้ด" ma:description="บาร์โค้ดที่กำหนดให้กับรายการนี้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e27__x0e31__x0e19__x0e17__x0e35__x0e48__x0e02__x0e32__x0e22__x0e2a__x0e34__x0e19__x0e04__x0e49__x0e32_" ma:index="26" nillable="true" ma:displayName="วันที่ประมาณการขายสินค้า" ma:format="DateOnly" ma:internalName="_x0e27__x0e31__x0e19__x0e17__x0e35__x0e48__x0e02__x0e32__x0e22__x0e2a__x0e34__x0e19__x0e04__x0e49__x0e32_">
      <xsd:simpleType>
        <xsd:restriction base="dms:DateTime"/>
      </xsd:simpleType>
    </xsd:element>
    <xsd:element name="_x0e21__x0e39__x0e25__x0e04__x0e48__x0e32__x0e2a__x0e34__x0e19__x0e04__x0e49__x0e32_" ma:index="27" nillable="true" ma:displayName="มูลค่าขายสินค้า" ma:format="฿123,456.00 (Thailand)" ma:LCID="1054" ma:internalName="_x0e21__x0e39__x0e25__x0e04__x0e48__x0e32__x0e2a__x0e34__x0e19__x0e04__x0e49__x0e32_">
      <xsd:simpleType>
        <xsd:restriction base="dms:Currency"/>
      </xsd:simpleType>
    </xsd:element>
    <xsd:element name="_x0e27__x0e31__x0e19__x0e17__x0e35__x0e48__x0e02__x0e19__x0e2a__x0e34__x0e19__x0e04__x0e49__x0e32_" ma:index="28" nillable="true" ma:displayName="วันที่ขนสินค้า" ma:format="DateOnly" ma:internalName="_x0e27__x0e31__x0e19__x0e17__x0e35__x0e48__x0e02__x0e19__x0e2a__x0e34__x0e19__x0e04__x0e49__x0e32_">
      <xsd:simpleType>
        <xsd:restriction base="dms:DateTime"/>
      </xsd:simpleType>
    </xsd:element>
    <xsd:element name="_x0e21__x0e39__x0e25__x0e04__x0e48__x0e32__x0e17__x0e35__x0e48__x0e02__x0e19__x0e2a__x0e34__x0e19__x0e04__x0e49__x0e32_" ma:index="29" nillable="true" ma:displayName="มูลค่าที่ขนสินค้า" ma:LCID="1054" ma:internalName="_x0e21__x0e39__x0e25__x0e04__x0e48__x0e32__x0e17__x0e35__x0e48__x0e02__x0e19__x0e2a__x0e34__x0e19__x0e04__x0e49__x0e32_">
      <xsd:simpleType>
        <xsd:restriction base="dms:Currency"/>
      </xsd:simpleType>
    </xsd:element>
    <xsd:element name="_x0e27__x0e31__x0e19__x0e17__x0e35__x0e48__x0e1b__x0e23__x0e30__x0e21__x0e32__x0e13__x0e01__x0e32__x0e23__x0e27__x0e32__x0e07__x0e1a__x0e34__x0e25_" ma:index="30" nillable="true" ma:displayName="วันที่ประมาณการวางบิล" ma:format="DateOnly" ma:internalName="_x0e27__x0e31__x0e19__x0e17__x0e35__x0e48__x0e1b__x0e23__x0e30__x0e21__x0e32__x0e13__x0e01__x0e32__x0e23__x0e27__x0e32__x0e07__x0e1a__x0e34__x0e25_">
      <xsd:simpleType>
        <xsd:restriction base="dms:DateTime"/>
      </xsd:simpleType>
    </xsd:element>
    <xsd:element name="_x0e21__x0e39__x0e25__x0e04__x0e48__x0e32__x0e27__x0e32__x0e07__x0e1a__x0e34__x0e25_" ma:index="31" nillable="true" ma:displayName="มูลค่าวางบิล" ma:LCID="1054" ma:internalName="_x0e21__x0e39__x0e25__x0e04__x0e48__x0e32__x0e27__x0e32__x0e07__x0e1a__x0e34__x0e25_">
      <xsd:simpleType>
        <xsd:restriction base="dms:Currency"/>
      </xsd:simpleType>
    </xsd:element>
    <xsd:element name="_x0e40__x0e07__x0e37__x0e48__x0e2d__x0e19__x0e44__x0e02__x0e40__x0e04__x0e23__x0e14__x0e34__x0e15__x0e01__x0e32__x0e23__x0e23__x0e31__x0e1a__x0e0a__x0e33__x0e23__x0e30__x0e40__x0e07__x0e34__x0e19_" ma:index="32" nillable="true" ma:displayName="เงื่อนไขเครดิตการรับชำระเงิน" ma:internalName="_x0e40__x0e07__x0e37__x0e48__x0e2d__x0e19__x0e44__x0e02__x0e40__x0e04__x0e23__x0e14__x0e34__x0e15__x0e01__x0e32__x0e23__x0e23__x0e31__x0e1a__x0e0a__x0e33__x0e23__x0e30__x0e40__x0e07__x0e34__x0e19_">
      <xsd:simpleType>
        <xsd:restriction base="dms:Number"/>
      </xsd:simpleType>
    </xsd:element>
    <xsd:element name="_x0e25__x0e39__x0e01__x0e2b__x0e19__x0e35__x0e49__x0e01__x0e32__x0e23__x0e04__x0e49__x0e32_" ma:index="34" nillable="true" ma:displayName="ลูกหนี้การค้า" ma:format="Dropdown" ma:internalName="_x0e25__x0e39__x0e01__x0e2b__x0e19__x0e35__x0e49__x0e01__x0e32__x0e23__x0e04__x0e49__x0e32_">
      <xsd:simpleType>
        <xsd:restriction base="dms:Text">
          <xsd:maxLength value="255"/>
        </xsd:restriction>
      </xsd:simpleType>
    </xsd:element>
    <xsd:element name="lcf76f155ced4ddcb4097134ff3c332f" ma:index="36" nillable="true" ma:taxonomy="true" ma:internalName="lcf76f155ced4ddcb4097134ff3c332f" ma:taxonomyFieldName="MediaServiceImageTags" ma:displayName="แท็กรูป" ma:readOnly="false" ma:fieldId="{5cf76f15-5ced-4ddc-b409-7134ff3c332f}" ma:taxonomyMulti="true" ma:sspId="c95b39a0-f143-4e2a-b2f6-170b7a2037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42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Location" ma:index="4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c5b41-6e4f-4141-b9c7-da3fc394de62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ค่าของรหัสเอกสาร" ma:description="ค่าของรหัสเอกสารที่กำหนดให้กับรายการนี้" ma:internalName="_dlc_DocId" ma:readOnly="true">
      <xsd:simpleType>
        <xsd:restriction base="dms:Text"/>
      </xsd:simpleType>
    </xsd:element>
    <xsd:element name="_dlc_DocIdUrl" ma:index="13" nillable="true" ma:displayName="รหัสเอกสาร" ma:description="ลิงก์ถาวรไปยังเอกสารนี้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37" nillable="true" ma:displayName="Taxonomy Catch All Column" ma:hidden="true" ma:list="{e41a8b0b-de99-4518-b6ba-bc050394a516}" ma:internalName="TaxCatchAll" ma:showField="CatchAllData" ma:web="7fac5b41-6e4f-4141-b9c7-da3fc394d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1C743D-9211-4695-B615-EDF073CD5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D170D8-2328-4C31-9321-D67F2BAF4D42}">
  <ds:schemaRefs>
    <ds:schemaRef ds:uri="http://purl.org/dc/elements/1.1/"/>
    <ds:schemaRef ds:uri="http://schemas.microsoft.com/office/2006/metadata/properties"/>
    <ds:schemaRef ds:uri="http://schemas.microsoft.com/sharepoint/v3"/>
    <ds:schemaRef ds:uri="7fac5b41-6e4f-4141-b9c7-da3fc394de6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d1d245d-1819-4488-9542-2f34645c43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04E144-497C-4631-9950-F4692C355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d1d245d-1819-4488-9542-2f34645c4355"/>
    <ds:schemaRef ds:uri="7fac5b41-6e4f-4141-b9c7-da3fc394d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0E80BB1-567B-4442-937F-A51D83A4D56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b4c025-2ba2-44ae-9ad6-1c870e9779a6}" enabled="1" method="Standard" siteId="{b8a94eb3-1618-4c63-9597-f6630bc6b7a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(YE-23)</vt:lpstr>
      <vt:lpstr>PL_E  (YE-23)</vt:lpstr>
      <vt:lpstr>SH_E conso (YE-23)</vt:lpstr>
      <vt:lpstr>SH_E (YE-23)</vt:lpstr>
      <vt:lpstr>CF_E (YE-23)</vt:lpstr>
      <vt:lpstr>'CF_E (YE-23)'!Print_Area</vt:lpstr>
      <vt:lpstr>'FS_E conso (YE-23)'!Print_Area</vt:lpstr>
      <vt:lpstr>'PL_E  (YE-23)'!Print_Area</vt:lpstr>
      <vt:lpstr>'SH_E (YE-23)'!Print_Area</vt:lpstr>
      <vt:lpstr>'SH_E conso (YE-23)'!Print_Area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Alisa Boonde</cp:lastModifiedBy>
  <dcterms:created xsi:type="dcterms:W3CDTF">2024-09-06T07:13:23Z</dcterms:created>
  <dcterms:modified xsi:type="dcterms:W3CDTF">2024-09-09T10:16:55Z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0x010100CD03CEA94EAB7F4593C9568160442F3B</vt:lpwstr>
  </property>
  <property fmtid="{D5CDD505-2E9C-101B-9397-08002B2CF9AE}" pid="3" name="_dlc_DocIdItemGuid">
    <vt:lpwstr>4ec6ceb6-eef3-4c10-ab1e-ab51cced10ce</vt:lpwstr>
  </property>
</Properties>
</file>