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PISIT 10-5-2023\File คอมเครื่องเก่า\งานไดร์ฟ D 18_5_59\บจก. นิว ไบโอดีเซล\กลุ่ม นิว ไบโอดีเซล YE2024\PCE Group Q2 2024\Draft FS PCE Q2 2024\File Excel Word FS Q2-2024\"/>
    </mc:Choice>
  </mc:AlternateContent>
  <xr:revisionPtr revIDLastSave="0" documentId="13_ncr:1_{A153E23D-A14A-4082-AA09-7A23E4AD0CA2}" xr6:coauthVersionLast="47" xr6:coauthVersionMax="47" xr10:uidLastSave="{00000000-0000-0000-0000-000000000000}"/>
  <bookViews>
    <workbookView xWindow="-108" yWindow="-108" windowWidth="23256" windowHeight="12576" xr2:uid="{9EA9EB93-375D-4EEF-A098-16D82EB6E587}"/>
  </bookViews>
  <sheets>
    <sheet name="FS_T conso (Q2-24)" sheetId="1" r:id="rId1"/>
    <sheet name="PL_T  (Q2-24)" sheetId="2" r:id="rId2"/>
    <sheet name="SH_T conso (Q2-24)" sheetId="3" r:id="rId3"/>
    <sheet name="SH_T (Q2-24)" sheetId="4" r:id="rId4"/>
    <sheet name="CF (Q2-24)" sheetId="5" r:id="rId5"/>
  </sheet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lit1">#REF!</definedName>
    <definedName name="________li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#REF!</definedName>
    <definedName name="___lit1">#REF!</definedName>
    <definedName name="___lit2">#REF!</definedName>
    <definedName name="___SCB1">#REF!</definedName>
    <definedName name="___SCB2">#REF!</definedName>
    <definedName name="___Us1">#REF!</definedName>
    <definedName name="___Us2">#REF!</definedName>
    <definedName name="___WP2007">#REF!</definedName>
    <definedName name="__123Graph_D" localSheetId="2" hidden="1">#REF!</definedName>
    <definedName name="__123Graph_D" hidden="1">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#REF!</definedName>
    <definedName name="__lit1">#REF!</definedName>
    <definedName name="__lit2">#REF!</definedName>
    <definedName name="__SCB1">#REF!</definedName>
    <definedName name="__SCB2">#REF!</definedName>
    <definedName name="__Us1">#REF!</definedName>
    <definedName name="__Us2">#REF!</definedName>
    <definedName name="__WP2007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#REF!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#REF!</definedName>
    <definedName name="_SCB2">#REF!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#REF!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#REF!</definedName>
    <definedName name="BBL">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#REF!</definedName>
    <definedName name="D_Purchased_Vehicles">#REF!</definedName>
    <definedName name="Data" localSheetId="4">#REF!</definedName>
    <definedName name="Data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e">#REF!</definedName>
    <definedName name="dd">#REF!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#REF!</definedName>
    <definedName name="dflt7">#REF!</definedName>
    <definedName name="dkil">#N/A</definedName>
    <definedName name="DKK">#REF!</definedName>
    <definedName name="e" localSheetId="2">#REF!</definedName>
    <definedName name="e">#REF!</definedName>
    <definedName name="ed" localSheetId="0">#REF!</definedName>
    <definedName name="ed" localSheetId="1">#REF!</definedName>
    <definedName name="ed" localSheetId="2">#REF!</definedName>
    <definedName name="ed">#REF!</definedName>
    <definedName name="EE">#REF!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#REF!</definedName>
    <definedName name="Excel_BuiltIn_Database">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Titles_8">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#REF!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#REF!</definedName>
    <definedName name="HSCB">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4">#REF!</definedName>
    <definedName name="Jan" localSheetId="2">#REF!</definedName>
    <definedName name="Jan">#REF!</definedName>
    <definedName name="jhhj" localSheetId="4">OFFSET('CF (Q2-24)'!Full_Print,0,0,'CF (Q2-24)'!Last_Row)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(Q2-24)'!Values_Entered,'CF (Q2-24)'!Header_Row+'CF (Q2-24)'!Number_of_Payments,'CF (Q2-24)'!Header_Row)</definedName>
    <definedName name="Last_Row">#N/A</definedName>
    <definedName name="LIT">#REF!</definedName>
    <definedName name="ll">Scheduled_Payment+Extra_Payment</definedName>
    <definedName name="Loan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c" localSheetId="4">#REF!</definedName>
    <definedName name="loc" localSheetId="2">#REF!</definedName>
    <definedName name="loc">#REF!</definedName>
    <definedName name="Long">#REF!</definedName>
    <definedName name="Long1">#REF!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#REF!</definedName>
    <definedName name="NCode" localSheetId="1">#REF!</definedName>
    <definedName name="NCode" localSheetId="2">#REF!</definedName>
    <definedName name="NCode">#REF!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MATCH(0.01,'CF (Q2-24)'!End_Bal,-1)+1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DATE(YEAR('CF (Q2-24)'!Loan_Start),MONTH('CF (Q2-24)'!Loan_Start)+Payment_Number,DAY('CF (Q2-24)'!Loan_Start))</definedName>
    <definedName name="Payment_Date" localSheetId="0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'CF (Q2-24)'!$A$1:$O$85</definedName>
    <definedName name="_xlnm.Print_Area" localSheetId="0">'FS_T conso (Q2-24)'!$A$1:$O$90</definedName>
    <definedName name="_xlnm.Print_Area" localSheetId="1">'PL_T  (Q2-24)'!$A$1:$O$112</definedName>
    <definedName name="_xlnm.Print_Area" localSheetId="3">'SH_T (Q2-24)'!$A$1:$N$27</definedName>
    <definedName name="_xlnm.Print_Area" localSheetId="2">'SH_T conso (Q2-24)'!$A$1:$W$29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OFFSET('CF (Q2-24)'!Full_Print,0,0,'CF (Q2-24)'!Last_Row)</definedName>
    <definedName name="Print_Area_Reset">#N/A</definedName>
    <definedName name="Print_PL" localSheetId="2">#REF!</definedName>
    <definedName name="Print_PL">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#REF!</definedName>
    <definedName name="rrrr">#N/A</definedName>
    <definedName name="sa" localSheetId="4">#REF!</definedName>
    <definedName name="sa">#REF!</definedName>
    <definedName name="SCB" localSheetId="2">#REF!</definedName>
    <definedName name="SCB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#REF!</definedName>
    <definedName name="short1">#REF!</definedName>
    <definedName name="ss" localSheetId="2">#REF!</definedName>
    <definedName name="ss">#REF!</definedName>
    <definedName name="STMOVEMENT">#REF!</definedName>
    <definedName name="t">#N/A</definedName>
    <definedName name="tb">#REF!</definedName>
    <definedName name="tbold">#REF!</definedName>
    <definedName name="TDB" localSheetId="2">#REF!</definedName>
    <definedName name="TDB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#REF!</definedName>
    <definedName name="USD" localSheetId="2">#REF!</definedName>
    <definedName name="USD">#REF!</definedName>
    <definedName name="Values_Entered" localSheetId="4">IF('CF (Q2-24)'!Loan_Amount*'CF (Q2-24)'!Interest_Rate*'CF (Q2-24)'!Loan_Years*'CF (Q2-24)'!Loan_Start&gt;0,1,0)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#REF!</definedName>
    <definedName name="WP">#REF!</definedName>
    <definedName name="WWW" localSheetId="2">#REF!</definedName>
    <definedName name="WWW">#REF!</definedName>
    <definedName name="เช่าซื้อ">#N/A</definedName>
    <definedName name="ก138" localSheetId="2">#REF!</definedName>
    <definedName name="ก138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#REF!</definedName>
    <definedName name="ฟ218">#REF!</definedName>
    <definedName name="ฟ255" localSheetId="2">#REF!</definedName>
    <definedName name="ฟ255">#REF!</definedName>
    <definedName name="ฟ420" localSheetId="2">#REF!</definedName>
    <definedName name="ฟ42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3" l="1"/>
  <c r="I87" i="1"/>
  <c r="O77" i="5"/>
  <c r="M77" i="5"/>
  <c r="K77" i="5"/>
  <c r="I77" i="5"/>
  <c r="O67" i="5"/>
  <c r="M67" i="5"/>
  <c r="K67" i="5"/>
  <c r="I67" i="5"/>
  <c r="L23" i="4"/>
  <c r="H23" i="4"/>
  <c r="F23" i="4"/>
  <c r="N21" i="4"/>
  <c r="N20" i="4"/>
  <c r="N18" i="4"/>
  <c r="L16" i="4"/>
  <c r="H16" i="4"/>
  <c r="F16" i="4"/>
  <c r="N14" i="4"/>
  <c r="N12" i="4"/>
  <c r="Q25" i="3"/>
  <c r="M25" i="3"/>
  <c r="K25" i="3"/>
  <c r="I25" i="3"/>
  <c r="G25" i="3"/>
  <c r="U25" i="3"/>
  <c r="S23" i="3"/>
  <c r="W23" i="3" s="1"/>
  <c r="S22" i="3"/>
  <c r="W22" i="3" s="1"/>
  <c r="S20" i="3"/>
  <c r="W20" i="3" s="1"/>
  <c r="M18" i="3"/>
  <c r="K18" i="3"/>
  <c r="I18" i="3"/>
  <c r="Q18" i="3"/>
  <c r="S14" i="3"/>
  <c r="W14" i="3" s="1"/>
  <c r="U18" i="3"/>
  <c r="O97" i="2"/>
  <c r="K97" i="2"/>
  <c r="M42" i="2"/>
  <c r="O83" i="2"/>
  <c r="K83" i="2"/>
  <c r="I83" i="2"/>
  <c r="M83" i="2"/>
  <c r="O75" i="2"/>
  <c r="M75" i="2"/>
  <c r="I75" i="2"/>
  <c r="K75" i="2"/>
  <c r="O42" i="2"/>
  <c r="K42" i="2"/>
  <c r="O26" i="2"/>
  <c r="K26" i="2"/>
  <c r="M26" i="2"/>
  <c r="O18" i="2"/>
  <c r="K18" i="2"/>
  <c r="L89" i="1"/>
  <c r="O87" i="1"/>
  <c r="O89" i="1" s="1"/>
  <c r="K87" i="1"/>
  <c r="K89" i="1" s="1"/>
  <c r="O74" i="1"/>
  <c r="K74" i="1"/>
  <c r="M74" i="1"/>
  <c r="I74" i="1"/>
  <c r="O67" i="1"/>
  <c r="K67" i="1"/>
  <c r="M67" i="1"/>
  <c r="I67" i="1"/>
  <c r="O37" i="1"/>
  <c r="K37" i="1"/>
  <c r="M37" i="1"/>
  <c r="I37" i="1"/>
  <c r="O22" i="1"/>
  <c r="M22" i="1"/>
  <c r="K22" i="1"/>
  <c r="I22" i="1"/>
  <c r="K75" i="1" l="1"/>
  <c r="I84" i="2"/>
  <c r="I87" i="2" s="1"/>
  <c r="I89" i="2" s="1"/>
  <c r="O84" i="2"/>
  <c r="O87" i="2" s="1"/>
  <c r="O89" i="2" s="1"/>
  <c r="O98" i="2" s="1"/>
  <c r="K27" i="2"/>
  <c r="K30" i="2" s="1"/>
  <c r="K32" i="2" s="1"/>
  <c r="O27" i="2"/>
  <c r="O30" i="2" s="1"/>
  <c r="O32" i="2" s="1"/>
  <c r="O43" i="2" s="1"/>
  <c r="I75" i="1"/>
  <c r="M75" i="1"/>
  <c r="O38" i="1"/>
  <c r="K38" i="1"/>
  <c r="I38" i="1"/>
  <c r="M38" i="1"/>
  <c r="K90" i="1"/>
  <c r="O75" i="1"/>
  <c r="O29" i="5"/>
  <c r="O39" i="5" s="1"/>
  <c r="O44" i="5" s="1"/>
  <c r="O78" i="5" s="1"/>
  <c r="O80" i="5" s="1"/>
  <c r="I29" i="5"/>
  <c r="I39" i="5" s="1"/>
  <c r="I44" i="5" s="1"/>
  <c r="I78" i="5" s="1"/>
  <c r="I80" i="5" s="1"/>
  <c r="M84" i="2"/>
  <c r="M87" i="2" s="1"/>
  <c r="M89" i="2" s="1"/>
  <c r="K84" i="2"/>
  <c r="K87" i="2" s="1"/>
  <c r="K89" i="2" s="1"/>
  <c r="I42" i="2"/>
  <c r="O90" i="1"/>
  <c r="M18" i="2"/>
  <c r="M27" i="2" s="1"/>
  <c r="M30" i="2" s="1"/>
  <c r="M32" i="2" s="1"/>
  <c r="M97" i="2"/>
  <c r="I97" i="2"/>
  <c r="I98" i="2" s="1"/>
  <c r="I26" i="2"/>
  <c r="K43" i="2" l="1"/>
  <c r="M43" i="2"/>
  <c r="M98" i="2"/>
  <c r="M29" i="5"/>
  <c r="M39" i="5" s="1"/>
  <c r="M44" i="5" s="1"/>
  <c r="M78" i="5" s="1"/>
  <c r="M80" i="5" s="1"/>
  <c r="I18" i="2"/>
  <c r="I27" i="2" s="1"/>
  <c r="I30" i="2" s="1"/>
  <c r="I32" i="2" s="1"/>
  <c r="K29" i="5"/>
  <c r="K39" i="5" s="1"/>
  <c r="K44" i="5" s="1"/>
  <c r="K78" i="5" s="1"/>
  <c r="K80" i="5" s="1"/>
  <c r="K98" i="2"/>
  <c r="S16" i="3"/>
  <c r="S17" i="3"/>
  <c r="W17" i="3" s="1"/>
  <c r="O18" i="3" l="1"/>
  <c r="I89" i="1" s="1"/>
  <c r="I90" i="1" s="1"/>
  <c r="I43" i="2"/>
  <c r="J23" i="4"/>
  <c r="N22" i="4"/>
  <c r="N23" i="4" s="1"/>
  <c r="W16" i="3"/>
  <c r="W18" i="3" s="1"/>
  <c r="S18" i="3"/>
  <c r="S24" i="3" l="1"/>
  <c r="O25" i="3"/>
  <c r="N15" i="4"/>
  <c r="N16" i="4" s="1"/>
  <c r="J16" i="4"/>
  <c r="M87" i="1" s="1"/>
  <c r="M89" i="1" s="1"/>
  <c r="M90" i="1" s="1"/>
  <c r="W24" i="3" l="1"/>
  <c r="W25" i="3" s="1"/>
  <c r="S25" i="3"/>
</calcChain>
</file>

<file path=xl/sharedStrings.xml><?xml version="1.0" encoding="utf-8"?>
<sst xmlns="http://schemas.openxmlformats.org/spreadsheetml/2006/main" count="369" uniqueCount="224">
  <si>
    <t>บริษัท เพชรศรีวิชัย เอ็นเตอร์ไพรส์ จำกัด (มหาชน) และบริษัทย่อย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</si>
  <si>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</si>
  <si>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</si>
  <si>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</si>
  <si>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</si>
  <si>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</si>
  <si>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</si>
  <si>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</si>
  <si>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</si>
  <si>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</si>
  <si>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</si>
  <si>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</si>
  <si>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</si>
  <si>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</si>
  <si>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</si>
  <si>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</si>
  <si>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</si>
  <si>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ดอกเบี้ยค้างรับกิจการที่เกี่ยวข้องกัน</t>
  </si>
  <si>
    <t>เงินปันผลค้างรับ</t>
  </si>
  <si>
    <t>เงินให้กู้ยืมระยะสั้นแก่กิจการที่เกี่ยวข้องกัน</t>
  </si>
  <si>
    <t>สินค้าคงเหลือ - สุทธิ</t>
  </si>
  <si>
    <t>พัสดุน้ำมันและอะไหล่คงเหลือ</t>
  </si>
  <si>
    <t>ภาษีเงินได้นิติบุคคลรอขอคืนภายในหนึ่งปี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</si>
  <si>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</si>
  <si>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</si>
  <si>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</si>
  <si>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</si>
  <si>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ดอกเบี้ยค้างรับระยะยาวกิจการที่เกี่ยวข้องกัน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</si>
  <si>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</si>
  <si>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</si>
  <si>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</si>
  <si>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</si>
  <si>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ที่ดินเพื่อโครงการในอนาคต</t>
  </si>
  <si>
    <t>อสังหาริมทรัพย์เพื่อการลงทุน</t>
  </si>
  <si>
    <t>ที่ดิน อาคาร เรือและอุปกรณ์ - สุทธิ</t>
  </si>
  <si>
    <t>สินทรัพย์สิทธิการใช้ - สุทธิ</t>
  </si>
  <si>
    <t>4, 12.1</t>
  </si>
  <si>
    <t>สินทรัพย์ไม่มีตัวตน - สุทธิ</t>
  </si>
  <si>
    <t>ภาษีเงินได้นิติบุคคลรอขอคืน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</si>
  <si>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</si>
  <si>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</si>
  <si>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</si>
  <si>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</si>
  <si>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</si>
  <si>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</si>
  <si>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</si>
  <si>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</si>
  <si>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4, 14</t>
  </si>
  <si>
    <t>เจ้าหนี้กรมสรรพากร</t>
  </si>
  <si>
    <t>ดอกเบี้ยค้างจ่ายกิจการที่เกี่ยวข้องกัน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</si>
  <si>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</si>
  <si>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</si>
  <si>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ที่ต้องจ่ายคืนเมื่อทวงถาม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</si>
  <si>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</si>
  <si>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</si>
  <si>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หนี้สินตามสัญญาเช่าส่วนที่ครบกำหนดชำระภายในหนึ่งปี</t>
  </si>
  <si>
    <t>4, 12.2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</si>
  <si>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</si>
  <si>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</si>
  <si>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</si>
  <si>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</si>
  <si>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</si>
  <si>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</si>
  <si>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</si>
  <si>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รายได้เงินอุดหนุนจากรัฐบาลรอตัดบัญชี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</si>
  <si>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</si>
  <si>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</si>
  <si>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</si>
  <si>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</si>
  <si>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</si>
  <si>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</si>
  <si>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2,750,000,000 หุ้น มูลค่าหุ้นละ 1 บาท </t>
  </si>
  <si>
    <t>ทุนเรือนหุ้นที่ออกและชำระแล้ว</t>
  </si>
  <si>
    <t xml:space="preserve">หุ้นสามัญ 2,000,000,000 หุ้น มูลค่าหุ้นละ 1 บาท </t>
  </si>
  <si>
    <t>ผลแตกต่างจากการจัดโครงสร้างธุรกิจภายใต้การควบคุมเดียวกัน</t>
  </si>
  <si>
    <t>ส่วนต่ำกว่าทุนจากการเปลี่ยนแปลงสัดส่วนเงินลงทุนในบริษัทย่อย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</si>
  <si>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</si>
  <si>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</si>
  <si>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</si>
  <si>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</si>
  <si>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</si>
  <si>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</si>
  <si>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</si>
  <si>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</si>
  <si>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</si>
  <si>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</si>
  <si>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4, 24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</si>
  <si>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</si>
  <si>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</si>
  <si>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</si>
  <si>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</si>
  <si>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7, 8, 9</t>
  </si>
  <si>
    <t>รายได้อื่น</t>
  </si>
  <si>
    <t>รายได้ดอกเบี้ยรับ</t>
  </si>
  <si>
    <t>รวมรายได้</t>
  </si>
  <si>
    <t xml:space="preserve">ค่าใช้จ่าย 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</si>
  <si>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</si>
  <si>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</si>
  <si>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</si>
  <si>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</si>
  <si>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กำไร (ขาดทุน) จากอัตราแลกเปลี่ยน</t>
  </si>
  <si>
    <t>กำไร (ขาดทุน) จากการเปลี่ยนแปลงมูลค่ายุติธรรมของตราสารอนุพันธ์ทางการเงิน</t>
  </si>
  <si>
    <t>ขาดทุนจากการเปลี่ยนแปลงมูลค่ายุติธรรมของตราสารอนุพันธ์ทางการเงิน</t>
  </si>
  <si>
    <t>รวมค่าใช้จ่าย</t>
  </si>
  <si>
    <t>กำไรจากกิจกรรมดำเนินงาน</t>
  </si>
  <si>
    <t>ส่วนแบ่งขาดทุนของเงินลงทุนในบริษัทร่วมที่ใช้วิธีส่วนได้เสีย</t>
  </si>
  <si>
    <t>ส่วนแบ่งกำไรของเงินลงทุนในบริษัทร่วมที่ใช้วิธีส่วนได้เสีย</t>
  </si>
  <si>
    <t>ต้นทุนทางการเงิน</t>
  </si>
  <si>
    <t>กำไร (ขาดทุน) ก่อนภาษีเงินได้</t>
  </si>
  <si>
    <t>กำไรก่อนภาษีเงินได้</t>
  </si>
  <si>
    <t>ภาษีเงินได้</t>
  </si>
  <si>
    <t>กำไร (ขาดทุน) สำหรับงวด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</si>
  <si>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</si>
  <si>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</si>
  <si>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</si>
  <si>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</si>
  <si>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</si>
  <si>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</si>
  <si>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</si>
  <si>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</si>
  <si>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</si>
  <si>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</t>
  </si>
  <si>
    <t>กำไร (ขาดทุน) เบ็ดเสร็จรวมสำหรับงวด</t>
  </si>
  <si>
    <t>กำไรเบ็ดเสร็จรวมสำหรับงวด</t>
  </si>
  <si>
    <t xml:space="preserve">การแบ่งปันกำไร (ขาดทุน) 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</si>
  <si>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</si>
  <si>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</si>
  <si>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</si>
  <si>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</si>
  <si>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การแบ่งปันกำไรเบ็ดเสร็จรวม </t>
  </si>
  <si>
    <t>กำไร (ขาดทุน) ต่อหุ้น</t>
  </si>
  <si>
    <t>กำไรต่อหุ้น</t>
  </si>
  <si>
    <t>กำไร (ขาดทุน) ต่อหุ้นขั้นพื้นฐาน</t>
  </si>
  <si>
    <t>กำไรต่อหุ้นขั้นพื้นฐาน</t>
  </si>
  <si>
    <t>กำไร (ขาดทุน) ส่วนที่เป็นของผู้ถือหุ้นของบริษัท (บาท)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</si>
  <si>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</si>
  <si>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</si>
  <si>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>สำหรับงวดหกเดือนสิ้นสุดวันที่ 30 มิถุนายน 2567</t>
  </si>
  <si>
    <t>ขาดทุนจากอัตราแลกเปลี่ยน</t>
  </si>
  <si>
    <t>งบการเปลี่ยนแปลงส่วนของผู้ถือหุ้น</t>
  </si>
  <si>
    <t xml:space="preserve">งบการเงินรวม </t>
  </si>
  <si>
    <t>กำไรเบ็ดเสร็จอื่น</t>
  </si>
  <si>
    <t>ผลแตกต่างจาก</t>
  </si>
  <si>
    <t>ส่วนต่ำกว่าทุน</t>
  </si>
  <si>
    <t>การจัดโครงสร้าง</t>
  </si>
  <si>
    <t>จากการเปลี่ยนแปลง</t>
  </si>
  <si>
    <t>ผลกำไร</t>
  </si>
  <si>
    <t>ทุนเรือนหุ้นที่ออก</t>
  </si>
  <si>
    <t>ธุรกิจภายใต้</t>
  </si>
  <si>
    <t>สัดส่วนเงินลงทุน</t>
  </si>
  <si>
    <t>จัดสรรแล้ว -</t>
  </si>
  <si>
    <t>จากการวัดมูลค่ายุติธรรม</t>
  </si>
  <si>
    <t>ส่วนได้เสีย</t>
  </si>
  <si>
    <t>รวม</t>
  </si>
  <si>
    <t>และชำระแล้ว</t>
  </si>
  <si>
    <t>การควบคุมเดียวกัน</t>
  </si>
  <si>
    <t>ในบริษัทย่อย</t>
  </si>
  <si>
    <t>สำรองตามกฏหมาย</t>
  </si>
  <si>
    <t>สินทรัพย์ทางการเงิน</t>
  </si>
  <si>
    <t>ของบริษัทใหญ่</t>
  </si>
  <si>
    <t>ที่ไม่มีอำนาจควบคุม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</si>
  <si>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</si>
  <si>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</si>
  <si>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เพิ่มทุนหุ้นสามัญ</t>
  </si>
  <si>
    <t>เงินปันผลจ่าย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</si>
  <si>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</si>
  <si>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</si>
  <si>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</si>
  <si>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>ผลกำไรจากการวัดมูลค่ายุติธรรม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</si>
  <si>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</si>
  <si>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</si>
  <si>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</si>
  <si>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</si>
  <si>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</si>
  <si>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(กำไร) ขาดทุนจากการขายเงินลงทุน</t>
  </si>
  <si>
    <t>กำไรจากการเปลี่ยนประเภทเงินลงทุน</t>
  </si>
  <si>
    <t>รายได้เงินอุดหนุนจากรัฐบาล</t>
  </si>
  <si>
    <t>ขาดทุนจากการปรับลดมูลค่าสินค้าคงเหลือ (กลับรายการ)</t>
  </si>
  <si>
    <t>กำไรจากอัตราแลกเปลี่ยนที่ยังไม่เกิดขึ้นจริง</t>
  </si>
  <si>
    <t>ขาดทุนจากการปรับมูลค่ายุติธรรมสัญญาอนุพันธ์</t>
  </si>
  <si>
    <t>กลับรายการผลขาดทุนจากการด้อยค่าสินทรัพย์ถาวร</t>
  </si>
  <si>
    <t>กำไรจากการขาย/ตัดจำหน่ายทรัพย์สิน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</si>
  <si>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</si>
  <si>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</si>
  <si>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</si>
  <si>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</si>
  <si>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ลูกหนี้การค้าและลูกหนี้หมุนเวียนอื่น</t>
  </si>
  <si>
    <t>สินค้าคงเหลือ</t>
  </si>
  <si>
    <t>การเปลี่ยนแปลงของหนี้สินดำเนินงานเพิ่มขึ้น (ลดลง) :</t>
  </si>
  <si>
    <t>เจ้าหนี้การค้าและเจ้าหนี้หมุนเวียนอื่น</t>
  </si>
  <si>
    <t>เงินสดได้มาจาก (ใช้ไปใน) กิจกรรมดำเนินงาน</t>
  </si>
  <si>
    <t>เงินปันผลรับ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</si>
  <si>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</si>
  <si>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</si>
  <si>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</si>
  <si>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</si>
  <si>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</si>
  <si>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เงินฝากสถาบันการเงินที่ติดภาระค้ำประกันลดลง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</si>
  <si>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</si>
  <si>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</si>
  <si>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</si>
  <si>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</si>
  <si>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</si>
  <si>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เงินสดรับดอกเบี้ย</t>
  </si>
  <si>
    <t>เงินสดจ่ายซื้อสินทรัพย์สิทธิการใช้</t>
  </si>
  <si>
    <t>เงินสดรับจากการขายเงินลงทุนในบริษัทร่วม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</si>
  <si>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</si>
  <si>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</si>
  <si>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</si>
  <si>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</si>
  <si>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</si>
  <si>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เงินสดจ่ายชำระเงินกู้ยืมระยะยาวจากสถาบันการเงิน</t>
  </si>
  <si>
    <t>จ่ายชำระหนี้สินตามสัญญาเช่า</t>
  </si>
  <si>
    <t>จ่ายชำระดอกเบี้ยจ่าย</t>
  </si>
  <si>
    <t>เงินสดรับจากการเพิ่มทุนหุ้นสามัญ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</si>
  <si>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</si>
  <si>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</si>
  <si>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</si>
  <si>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</si>
  <si>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</si>
  <si>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ข้อมูลกระแสเงินสดเปิดเผยเพิ่มเติม</t>
  </si>
  <si>
    <t>รายการที่มิใช่เงินสด</t>
  </si>
  <si>
    <t>สินทรัพย์เพิ่มขึ้นจากหนี้สินตามสัญญาเช่าการเงิน</t>
  </si>
  <si>
    <t>เจ้าหนี้ค่าสินทรัพย์และสินทรัพย์ไม่มีตัวตน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</si>
</sst>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_(* #,##0.00;_(* \(#,##0.00\);_(* &quot;-&quot;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center"/>
    </xf>
    <xf numFmtId="4" fontId="4" fillId="0" borderId="1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/>
    <xf numFmtId="4" fontId="4" fillId="0" borderId="2" xfId="3" applyNumberFormat="1" applyFont="1" applyFill="1" applyBorder="1" applyAlignment="1">
      <alignment horizontal="center"/>
    </xf>
    <xf numFmtId="4" fontId="4" fillId="0" borderId="3" xfId="3" applyNumberFormat="1" applyFont="1" applyFill="1" applyBorder="1" applyAlignment="1"/>
    <xf numFmtId="4" fontId="4" fillId="0" borderId="0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2" xfId="3" applyNumberFormat="1" applyFont="1" applyFill="1" applyBorder="1" applyAlignment="1">
      <alignment horizontal="right"/>
    </xf>
    <xf numFmtId="164" fontId="4" fillId="0" borderId="0" xfId="3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3" fillId="0" borderId="0" xfId="2" applyFont="1"/>
    <xf numFmtId="0" fontId="4" fillId="0" borderId="0" xfId="2" applyFont="1" applyAlignment="1">
      <alignment horizontal="left" vertical="center" indent="1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0" fontId="2" fillId="0" borderId="0" xfId="2"/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0" xfId="2" applyFont="1" applyFill="1"/>
    <xf numFmtId="0" fontId="4" fillId="2" borderId="0" xfId="2" applyFont="1" applyFill="1" applyAlignment="1">
      <alignment horizontal="center" vertical="center"/>
    </xf>
    <xf numFmtId="166" fontId="4" fillId="0" borderId="0" xfId="2" applyNumberFormat="1" applyFont="1"/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5" xfId="1" applyNumberFormat="1" applyFont="1" applyFill="1" applyBorder="1" applyAlignment="1">
      <alignment vertical="center"/>
    </xf>
    <xf numFmtId="0" fontId="3" fillId="2" borderId="0" xfId="2" applyFont="1" applyFill="1"/>
    <xf numFmtId="164" fontId="4" fillId="0" borderId="0" xfId="3" applyFont="1" applyFill="1" applyAlignment="1"/>
    <xf numFmtId="49" fontId="4" fillId="0" borderId="0" xfId="2" applyNumberFormat="1" applyFont="1" applyAlignment="1">
      <alignment horizontal="center"/>
    </xf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0" borderId="0" xfId="2" applyFont="1" applyAlignment="1">
      <alignment horizontal="left" indent="1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/>
    <xf numFmtId="166" fontId="4" fillId="2" borderId="0" xfId="1" applyNumberFormat="1" applyFont="1" applyFill="1" applyAlignment="1"/>
    <xf numFmtId="166" fontId="4" fillId="2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2" borderId="0" xfId="1" applyNumberFormat="1" applyFont="1" applyFill="1" applyBorder="1" applyAlignment="1"/>
    <xf numFmtId="0" fontId="4" fillId="0" borderId="0" xfId="0" applyFont="1" applyAlignment="1">
      <alignment horizontal="left" indent="1"/>
    </xf>
    <xf numFmtId="0" fontId="6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166" fontId="4" fillId="0" borderId="5" xfId="1" applyNumberFormat="1" applyFont="1" applyFill="1" applyBorder="1" applyAlignment="1"/>
    <xf numFmtId="166" fontId="4" fillId="2" borderId="5" xfId="1" applyNumberFormat="1" applyFont="1" applyFill="1" applyBorder="1" applyAlignment="1"/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164" fontId="4" fillId="0" borderId="0" xfId="5" applyFont="1" applyFill="1" applyAlignment="1"/>
    <xf numFmtId="164" fontId="4" fillId="0" borderId="0" xfId="1" applyFont="1" applyFill="1" applyBorder="1" applyAlignment="1"/>
    <xf numFmtId="166" fontId="4" fillId="0" borderId="0" xfId="4" applyNumberFormat="1" applyFont="1"/>
    <xf numFmtId="166" fontId="4" fillId="0" borderId="1" xfId="1" applyNumberFormat="1" applyFont="1" applyFill="1" applyBorder="1" applyAlignment="1"/>
    <xf numFmtId="166" fontId="4" fillId="2" borderId="1" xfId="1" applyNumberFormat="1" applyFont="1" applyFill="1" applyBorder="1" applyAlignment="1"/>
    <xf numFmtId="166" fontId="4" fillId="0" borderId="0" xfId="1" applyNumberFormat="1" applyFont="1" applyFill="1" applyBorder="1" applyAlignment="1">
      <alignment wrapText="1"/>
    </xf>
    <xf numFmtId="166" fontId="4" fillId="2" borderId="0" xfId="1" applyNumberFormat="1" applyFont="1" applyFill="1" applyBorder="1" applyAlignment="1">
      <alignment wrapText="1"/>
    </xf>
    <xf numFmtId="164" fontId="4" fillId="0" borderId="0" xfId="5" applyFont="1" applyFill="1" applyBorder="1" applyAlignment="1"/>
    <xf numFmtId="40" fontId="4" fillId="0" borderId="0" xfId="4" applyNumberFormat="1" applyFont="1"/>
    <xf numFmtId="43" fontId="4" fillId="0" borderId="0" xfId="5" applyNumberFormat="1" applyFont="1" applyFill="1" applyBorder="1" applyAlignment="1"/>
    <xf numFmtId="40" fontId="4" fillId="2" borderId="0" xfId="4" applyNumberFormat="1" applyFont="1" applyFill="1"/>
    <xf numFmtId="43" fontId="4" fillId="2" borderId="0" xfId="5" applyNumberFormat="1" applyFont="1" applyFill="1" applyBorder="1" applyAlignment="1"/>
    <xf numFmtId="0" fontId="4" fillId="0" borderId="0" xfId="6" applyFont="1" applyAlignment="1">
      <alignment wrapText="1"/>
    </xf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4" quotePrefix="1" applyFont="1" applyAlignment="1">
      <alignment horizontal="center"/>
    </xf>
    <xf numFmtId="164" fontId="4" fillId="2" borderId="0" xfId="3" applyFont="1" applyFill="1" applyAlignment="1">
      <alignment horizontal="right"/>
    </xf>
    <xf numFmtId="167" fontId="4" fillId="0" borderId="4" xfId="7" applyNumberFormat="1" applyFont="1" applyFill="1" applyBorder="1" applyAlignment="1"/>
    <xf numFmtId="167" fontId="4" fillId="0" borderId="0" xfId="5" applyNumberFormat="1" applyFont="1" applyFill="1" applyBorder="1" applyAlignment="1"/>
    <xf numFmtId="167" fontId="4" fillId="0" borderId="0" xfId="4" applyNumberFormat="1" applyFont="1"/>
    <xf numFmtId="167" fontId="4" fillId="2" borderId="0" xfId="5" applyNumberFormat="1" applyFont="1" applyFill="1" applyBorder="1" applyAlignment="1"/>
    <xf numFmtId="167" fontId="4" fillId="2" borderId="4" xfId="7" applyNumberFormat="1" applyFont="1" applyFill="1" applyBorder="1" applyAlignment="1"/>
    <xf numFmtId="0" fontId="4" fillId="2" borderId="0" xfId="4" applyFont="1" applyFill="1"/>
    <xf numFmtId="165" fontId="4" fillId="0" borderId="6" xfId="5" applyNumberFormat="1" applyFont="1" applyFill="1" applyBorder="1" applyAlignment="1"/>
    <xf numFmtId="165" fontId="4" fillId="2" borderId="6" xfId="5" applyNumberFormat="1" applyFont="1" applyFill="1" applyBorder="1" applyAlignment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vertical="center"/>
    </xf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Alignment="1">
      <alignment wrapText="1"/>
    </xf>
    <xf numFmtId="0" fontId="4" fillId="2" borderId="0" xfId="2" applyFont="1" applyFill="1" applyAlignment="1">
      <alignment horizontal="center"/>
    </xf>
    <xf numFmtId="49" fontId="4" fillId="2" borderId="1" xfId="2" applyNumberFormat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/>
    </xf>
    <xf numFmtId="40" fontId="4" fillId="2" borderId="1" xfId="3" applyNumberFormat="1" applyFont="1" applyFill="1" applyBorder="1" applyAlignment="1">
      <alignment horizontal="center"/>
    </xf>
    <xf numFmtId="166" fontId="4" fillId="2" borderId="0" xfId="2" applyNumberFormat="1" applyFont="1" applyFill="1"/>
    <xf numFmtId="43" fontId="4" fillId="2" borderId="0" xfId="2" applyNumberFormat="1" applyFont="1" applyFill="1"/>
    <xf numFmtId="0" fontId="4" fillId="2" borderId="0" xfId="4" applyFont="1" applyFill="1" applyAlignment="1">
      <alignment vertical="top"/>
    </xf>
    <xf numFmtId="0" fontId="4" fillId="2" borderId="0" xfId="2" applyFont="1" applyFill="1" applyAlignment="1">
      <alignment horizontal="left" indent="1"/>
    </xf>
    <xf numFmtId="0" fontId="4" fillId="2" borderId="0" xfId="2" applyFont="1" applyFill="1" applyAlignment="1">
      <alignment horizontal="right"/>
    </xf>
    <xf numFmtId="166" fontId="4" fillId="2" borderId="5" xfId="2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vertical="center"/>
    </xf>
    <xf numFmtId="164" fontId="4" fillId="2" borderId="0" xfId="2" applyNumberFormat="1" applyFont="1" applyFill="1"/>
    <xf numFmtId="166" fontId="7" fillId="2" borderId="0" xfId="2" applyNumberFormat="1" applyFont="1" applyFill="1"/>
    <xf numFmtId="0" fontId="4" fillId="2" borderId="0" xfId="2" applyFont="1" applyFill="1" applyAlignment="1">
      <alignment horizontal="left"/>
    </xf>
    <xf numFmtId="0" fontId="3" fillId="4" borderId="0" xfId="2" applyFont="1" applyFill="1"/>
    <xf numFmtId="0" fontId="4" fillId="4" borderId="0" xfId="2" applyFont="1" applyFill="1"/>
    <xf numFmtId="0" fontId="3" fillId="4" borderId="0" xfId="2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8" fillId="4" borderId="0" xfId="2" applyFont="1" applyFill="1" applyAlignment="1">
      <alignment horizontal="center"/>
    </xf>
    <xf numFmtId="0" fontId="9" fillId="4" borderId="1" xfId="2" applyFont="1" applyFill="1" applyBorder="1" applyAlignment="1">
      <alignment horizontal="center"/>
    </xf>
    <xf numFmtId="0" fontId="9" fillId="2" borderId="0" xfId="2" applyFont="1" applyFill="1"/>
    <xf numFmtId="0" fontId="9" fillId="2" borderId="2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1" xfId="8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/>
    </xf>
    <xf numFmtId="0" fontId="9" fillId="4" borderId="0" xfId="2" applyFont="1" applyFill="1"/>
    <xf numFmtId="0" fontId="9" fillId="4" borderId="0" xfId="2" applyFont="1" applyFill="1" applyAlignment="1">
      <alignment horizontal="center"/>
    </xf>
    <xf numFmtId="0" fontId="9" fillId="4" borderId="0" xfId="8" applyFont="1" applyFill="1" applyAlignment="1">
      <alignment horizontal="center"/>
    </xf>
    <xf numFmtId="0" fontId="9" fillId="2" borderId="1" xfId="2" applyFont="1" applyFill="1" applyBorder="1" applyAlignment="1">
      <alignment horizontal="center"/>
    </xf>
    <xf numFmtId="0" fontId="9" fillId="4" borderId="1" xfId="2" applyFont="1" applyFill="1" applyBorder="1" applyAlignment="1">
      <alignment horizontal="center"/>
    </xf>
    <xf numFmtId="40" fontId="9" fillId="4" borderId="1" xfId="3" applyNumberFormat="1" applyFont="1" applyFill="1" applyBorder="1" applyAlignment="1">
      <alignment horizontal="center"/>
    </xf>
    <xf numFmtId="0" fontId="9" fillId="4" borderId="1" xfId="8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/>
    <xf numFmtId="43" fontId="4" fillId="4" borderId="0" xfId="2" applyNumberFormat="1" applyFont="1" applyFill="1"/>
    <xf numFmtId="0" fontId="4" fillId="4" borderId="0" xfId="2" applyFont="1" applyFill="1" applyAlignment="1">
      <alignment horizontal="left" indent="1"/>
    </xf>
    <xf numFmtId="166" fontId="4" fillId="0" borderId="0" xfId="1" applyNumberFormat="1" applyFont="1" applyFill="1" applyBorder="1"/>
    <xf numFmtId="0" fontId="4" fillId="4" borderId="0" xfId="2" applyFont="1" applyFill="1" applyAlignment="1">
      <alignment horizontal="right"/>
    </xf>
    <xf numFmtId="166" fontId="4" fillId="2" borderId="5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horizontal="right" vertical="center"/>
    </xf>
    <xf numFmtId="166" fontId="4" fillId="4" borderId="0" xfId="1" applyNumberFormat="1" applyFont="1" applyFill="1" applyBorder="1" applyAlignment="1">
      <alignment horizontal="right"/>
    </xf>
    <xf numFmtId="164" fontId="4" fillId="4" borderId="0" xfId="2" applyNumberFormat="1" applyFont="1" applyFill="1"/>
    <xf numFmtId="15" fontId="3" fillId="2" borderId="0" xfId="9" applyNumberFormat="1" applyFont="1" applyFill="1" applyAlignment="1">
      <alignment horizontal="left"/>
    </xf>
    <xf numFmtId="0" fontId="4" fillId="2" borderId="0" xfId="9" applyFont="1" applyFill="1"/>
    <xf numFmtId="0" fontId="4" fillId="2" borderId="0" xfId="9" applyFont="1" applyFill="1" applyAlignment="1">
      <alignment horizontal="center"/>
    </xf>
    <xf numFmtId="0" fontId="4" fillId="2" borderId="2" xfId="3" applyNumberFormat="1" applyFont="1" applyFill="1" applyBorder="1" applyAlignment="1">
      <alignment horizontal="center"/>
    </xf>
    <xf numFmtId="0" fontId="3" fillId="2" borderId="0" xfId="10" applyFont="1" applyFill="1"/>
    <xf numFmtId="165" fontId="4" fillId="2" borderId="0" xfId="11" applyNumberFormat="1" applyFont="1" applyFill="1"/>
    <xf numFmtId="166" fontId="4" fillId="2" borderId="0" xfId="11" applyNumberFormat="1" applyFont="1" applyFill="1"/>
    <xf numFmtId="166" fontId="4" fillId="0" borderId="0" xfId="12" applyNumberFormat="1" applyFont="1" applyFill="1"/>
    <xf numFmtId="166" fontId="4" fillId="0" borderId="0" xfId="12" applyNumberFormat="1" applyFont="1" applyFill="1" applyBorder="1"/>
    <xf numFmtId="166" fontId="4" fillId="0" borderId="1" xfId="12" applyNumberFormat="1" applyFont="1" applyFill="1" applyBorder="1"/>
    <xf numFmtId="166" fontId="4" fillId="0" borderId="1" xfId="12" applyNumberFormat="1" applyFont="1" applyFill="1" applyBorder="1" applyAlignment="1">
      <alignment horizontal="right"/>
    </xf>
    <xf numFmtId="166" fontId="4" fillId="0" borderId="3" xfId="12" applyNumberFormat="1" applyFont="1" applyFill="1" applyBorder="1"/>
    <xf numFmtId="166" fontId="4" fillId="0" borderId="2" xfId="12" applyNumberFormat="1" applyFont="1" applyFill="1" applyBorder="1"/>
    <xf numFmtId="166" fontId="4" fillId="2" borderId="0" xfId="12" applyNumberFormat="1" applyFont="1" applyFill="1" applyBorder="1"/>
    <xf numFmtId="166" fontId="3" fillId="2" borderId="0" xfId="2" applyNumberFormat="1" applyFont="1" applyFill="1"/>
    <xf numFmtId="166" fontId="3" fillId="2" borderId="0" xfId="9" applyNumberFormat="1" applyFont="1" applyFill="1" applyAlignment="1">
      <alignment horizontal="left"/>
    </xf>
    <xf numFmtId="166" fontId="4" fillId="2" borderId="0" xfId="2" applyNumberFormat="1" applyFont="1" applyFill="1" applyAlignment="1">
      <alignment horizontal="center"/>
    </xf>
    <xf numFmtId="166" fontId="4" fillId="2" borderId="0" xfId="9" applyNumberFormat="1" applyFont="1" applyFill="1"/>
    <xf numFmtId="0" fontId="4" fillId="3" borderId="0" xfId="9" applyFont="1" applyFill="1"/>
    <xf numFmtId="0" fontId="4" fillId="5" borderId="0" xfId="0" applyFont="1" applyFill="1"/>
    <xf numFmtId="165" fontId="4" fillId="2" borderId="0" xfId="11" applyNumberFormat="1" applyFont="1" applyFill="1" applyBorder="1"/>
    <xf numFmtId="0" fontId="4" fillId="2" borderId="0" xfId="13" applyNumberFormat="1" applyFont="1" applyFill="1" applyBorder="1" applyAlignment="1">
      <alignment horizontal="left"/>
    </xf>
    <xf numFmtId="0" fontId="4" fillId="2" borderId="0" xfId="9" applyFont="1" applyFill="1" applyAlignment="1">
      <alignment horizontal="left" indent="1"/>
    </xf>
    <xf numFmtId="166" fontId="4" fillId="0" borderId="0" xfId="12" applyNumberFormat="1" applyFont="1" applyFill="1" applyAlignment="1">
      <alignment horizontal="right"/>
    </xf>
    <xf numFmtId="166" fontId="4" fillId="0" borderId="5" xfId="12" applyNumberFormat="1" applyFont="1" applyFill="1" applyBorder="1" applyAlignment="1">
      <alignment vertical="center"/>
    </xf>
    <xf numFmtId="166" fontId="4" fillId="0" borderId="0" xfId="12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vertical="center"/>
    </xf>
    <xf numFmtId="164" fontId="4" fillId="0" borderId="0" xfId="1" applyFont="1" applyFill="1"/>
    <xf numFmtId="0" fontId="4" fillId="2" borderId="2" xfId="2" applyFont="1" applyFill="1" applyBorder="1" applyAlignment="1">
      <alignment horizontal="center"/>
    </xf>
  </cellXfs>
  <cellStyles count="14">
    <cellStyle name="Comma" xfId="1" builtinId="3"/>
    <cellStyle name="Comma 10" xfId="3" xr:uid="{91B186D1-EA6D-4B5B-A270-8954E5636BAE}"/>
    <cellStyle name="Comma 11" xfId="13" xr:uid="{A29577EC-5643-420A-A25C-C6D9115E60CC}"/>
    <cellStyle name="Comma 2 3" xfId="5" xr:uid="{97FAD7E7-A58B-4577-9A44-3AFD46888592}"/>
    <cellStyle name="Comma 3 3 2 2 4 2 2" xfId="7" xr:uid="{A0E6C80B-27A2-432C-9790-AD0C5696B22E}"/>
    <cellStyle name="Comma 4 2" xfId="11" xr:uid="{BEF265C2-5D7F-4FA8-9B02-D0EE653BE241}"/>
    <cellStyle name="Comma_I21-Lead-Y'55" xfId="12" xr:uid="{F7B70708-FCF8-4969-81E3-E55A590185C3}"/>
    <cellStyle name="Normal" xfId="0" builtinId="0"/>
    <cellStyle name="Normal 2 2 2 2" xfId="10" xr:uid="{A0C286F0-53BB-46A8-91D1-2317345896FE}"/>
    <cellStyle name="Normal 2 3" xfId="2" xr:uid="{6DB8FE72-FF77-4090-AF58-2F4AE5E32B31}"/>
    <cellStyle name="Normal 2 3 2" xfId="8" xr:uid="{6EAB8807-0BC5-4B5F-9E84-04BE7827C8B5}"/>
    <cellStyle name="Normal 2_I21-Lead-Y'55" xfId="9" xr:uid="{04CC6F57-B04F-4C11-B060-89F8A1A4B6EC}"/>
    <cellStyle name="Normal_Lead Sheet_Phuket_Q305" xfId="6" xr:uid="{E3C1F789-6FF3-4539-9CB6-56FBF8E55ADA}"/>
    <cellStyle name="ปกติ_Lead Sheet_safari_Year05" xfId="4" xr:uid="{46284D6F-B24D-4CF8-B4C5-D23F644B60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269FF-2A87-419F-8FCD-0F0500ECE199}">
  <sheetPr>
    <tabColor rgb="FFFFC000"/>
  </sheetPr>
  <dimension ref="A1:O91"/>
  <sheetViews>
    <sheetView showGridLines="0" tabSelected="1" view="pageBreakPreview" zoomScaleNormal="100" zoomScaleSheetLayoutView="100" workbookViewId="0">
      <selection activeCell="O90" sqref="O90"/>
    </sheetView>
  </sheetViews>
  <sheetFormatPr defaultColWidth="9" defaultRowHeight="19.8"/>
  <cols>
    <col min="1" max="1" width="2" style="3" customWidth="1"/>
    <col min="2" max="3" width="3.77734375" style="3" customWidth="1"/>
    <col min="4" max="4" width="9.77734375" style="3" customWidth="1"/>
    <col min="5" max="5" width="32.88671875" style="3" customWidth="1"/>
    <col min="6" max="6" width="0.88671875" style="3" customWidth="1"/>
    <col min="7" max="7" width="7.88671875" style="4" customWidth="1"/>
    <col min="8" max="8" width="0.88671875" style="3" customWidth="1"/>
    <col min="9" max="9" width="15.33203125" style="19" customWidth="1"/>
    <col min="10" max="10" width="1.109375" style="3" customWidth="1"/>
    <col min="11" max="11" width="14.6640625" style="19" customWidth="1"/>
    <col min="12" max="12" width="1.109375" style="3" customWidth="1"/>
    <col min="13" max="13" width="15.5546875" style="3" customWidth="1"/>
    <col min="14" max="14" width="1.109375" style="3" customWidth="1"/>
    <col min="15" max="15" width="15.5546875" style="3" customWidth="1"/>
    <col min="16" max="16384" width="9" style="3"/>
  </cols>
  <sheetData>
    <row r="1" spans="1:15" s="1" customFormat="1" ht="20.399999999999999">
      <c r="A1" s="1" t="s">
        <v>0</v>
      </c>
    </row>
    <row r="2" spans="1:15" s="1" customFormat="1" ht="20.399999999999999">
      <c r="A2" s="1" t="s">
        <v>1</v>
      </c>
    </row>
    <row r="3" spans="1:15" s="1" customFormat="1" ht="20.399999999999999">
      <c r="A3" s="1" t="s">
        <v>2</v>
      </c>
    </row>
    <row r="4" spans="1:15" s="1" customFormat="1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E5" s="4"/>
      <c r="F5" s="4"/>
      <c r="I5" s="5" t="s">
        <v>3</v>
      </c>
      <c r="J5" s="5"/>
      <c r="K5" s="5"/>
      <c r="L5" s="5"/>
      <c r="M5" s="5"/>
      <c r="N5" s="5"/>
      <c r="O5" s="5"/>
    </row>
    <row r="6" spans="1:15">
      <c r="I6" s="7" t="s">
        <v>4</v>
      </c>
      <c r="J6" s="7"/>
      <c r="K6" s="7"/>
      <c r="L6" s="8"/>
      <c r="M6" s="7" t="s">
        <v>5</v>
      </c>
      <c r="N6" s="7"/>
      <c r="O6" s="7"/>
    </row>
    <row r="7" spans="1:15">
      <c r="I7" s="9" t="s">
        <v>6</v>
      </c>
      <c r="J7" s="9"/>
      <c r="K7" s="9" t="s">
        <v>7</v>
      </c>
      <c r="L7" s="6"/>
      <c r="M7" s="9" t="s">
        <v>6</v>
      </c>
      <c r="N7" s="9"/>
      <c r="O7" s="9" t="s">
        <v>7</v>
      </c>
    </row>
    <row r="8" spans="1:15">
      <c r="I8" s="9" t="s">
        <v>8</v>
      </c>
      <c r="J8" s="9"/>
      <c r="K8" s="9"/>
      <c r="L8" s="6"/>
      <c r="M8" s="9" t="s">
        <v>8</v>
      </c>
      <c r="N8" s="9"/>
      <c r="O8" s="9"/>
    </row>
    <row r="9" spans="1:15">
      <c r="G9" s="11" t="s">
        <v>9</v>
      </c>
      <c r="H9" s="4"/>
      <c r="I9" s="12" t="s">
        <v>10</v>
      </c>
      <c r="J9" s="10"/>
      <c r="K9" s="12" t="s">
        <v>11</v>
      </c>
      <c r="L9" s="10"/>
      <c r="M9" s="12" t="s">
        <v>10</v>
      </c>
      <c r="N9" s="10"/>
      <c r="O9" s="12" t="s">
        <v>11</v>
      </c>
    </row>
    <row r="10" spans="1:15" ht="20.399999999999999">
      <c r="A10" s="1" t="s">
        <v>12</v>
      </c>
      <c r="I10" s="13"/>
      <c r="K10" s="13"/>
      <c r="M10" s="13"/>
      <c r="O10" s="13"/>
    </row>
    <row r="11" spans="1:15" s="14" customFormat="1" ht="22.5" customHeight="1">
      <c r="A11" s="14" t="s">
        <v>13</v>
      </c>
      <c r="G11" s="15"/>
      <c r="I11" s="16"/>
      <c r="J11" s="17"/>
      <c r="K11" s="16"/>
      <c r="L11" s="17"/>
      <c r="M11" s="17"/>
      <c r="N11" s="17"/>
      <c r="O11" s="17"/>
    </row>
    <row r="12" spans="1:15" s="14" customFormat="1" ht="22.5" customHeight="1">
      <c r="B12" s="14" t="s">
        <v>14</v>
      </c>
      <c r="G12" s="15"/>
      <c r="I12" s="16">
        <v>101139075</v>
      </c>
      <c r="J12" s="17"/>
      <c r="K12" s="16">
        <v>140396082</v>
      </c>
      <c r="L12" s="17"/>
      <c r="M12" s="16">
        <v>8723996</v>
      </c>
      <c r="N12" s="17"/>
      <c r="O12" s="17">
        <v>14842265</v>
      </c>
    </row>
    <row r="13" spans="1:15" s="14" customFormat="1" ht="22.5" customHeight="1">
      <c r="B13" s="14" t="s">
        <v>15</v>
      </c>
      <c r="G13" s="15" t="s">
        <v>16</v>
      </c>
      <c r="I13" s="16">
        <v>1475322072</v>
      </c>
      <c r="J13" s="17"/>
      <c r="K13" s="16">
        <v>1131939449</v>
      </c>
      <c r="L13" s="17"/>
      <c r="M13" s="16">
        <v>21559346</v>
      </c>
      <c r="N13" s="17"/>
      <c r="O13" s="17">
        <v>21185766</v>
      </c>
    </row>
    <row r="14" spans="1:15" s="14" customFormat="1" ht="22.5" customHeight="1">
      <c r="B14" s="14" t="s">
        <v>17</v>
      </c>
      <c r="G14" s="15">
        <v>4</v>
      </c>
      <c r="I14" s="16">
        <v>0</v>
      </c>
      <c r="J14" s="17"/>
      <c r="K14" s="16">
        <v>0</v>
      </c>
      <c r="L14" s="17"/>
      <c r="M14" s="16">
        <v>1701645</v>
      </c>
      <c r="N14" s="17"/>
      <c r="O14" s="17">
        <v>1419588</v>
      </c>
    </row>
    <row r="15" spans="1:15" s="14" customFormat="1" ht="22.5" customHeight="1">
      <c r="B15" s="14" t="s">
        <v>18</v>
      </c>
      <c r="G15" s="15">
        <v>4</v>
      </c>
      <c r="I15" s="16">
        <v>0</v>
      </c>
      <c r="J15" s="17"/>
      <c r="K15" s="16">
        <v>15000000</v>
      </c>
      <c r="L15" s="17"/>
      <c r="M15" s="16">
        <v>0</v>
      </c>
      <c r="N15" s="17"/>
      <c r="O15" s="17">
        <v>69310347</v>
      </c>
    </row>
    <row r="16" spans="1:15" s="14" customFormat="1" ht="22.5" customHeight="1">
      <c r="B16" s="14" t="s">
        <v>19</v>
      </c>
      <c r="G16" s="15">
        <v>4</v>
      </c>
      <c r="I16" s="16">
        <v>0</v>
      </c>
      <c r="J16" s="17"/>
      <c r="K16" s="16">
        <v>0</v>
      </c>
      <c r="L16" s="17"/>
      <c r="M16" s="16">
        <v>595500000</v>
      </c>
      <c r="N16" s="17"/>
      <c r="O16" s="17">
        <v>565000000</v>
      </c>
    </row>
    <row r="17" spans="1:15" s="14" customFormat="1" ht="22.5" customHeight="1">
      <c r="B17" s="14" t="s">
        <v>20</v>
      </c>
      <c r="G17" s="15">
        <v>6</v>
      </c>
      <c r="I17" s="16">
        <v>2206644157</v>
      </c>
      <c r="J17" s="17"/>
      <c r="K17" s="16">
        <v>1238245623</v>
      </c>
      <c r="L17" s="17"/>
      <c r="M17" s="16">
        <v>0</v>
      </c>
      <c r="N17" s="17"/>
      <c r="O17" s="17">
        <v>0</v>
      </c>
    </row>
    <row r="18" spans="1:15" s="14" customFormat="1" ht="22.5" customHeight="1">
      <c r="B18" s="14" t="s">
        <v>21</v>
      </c>
      <c r="G18" s="15"/>
      <c r="I18" s="16">
        <v>10788654</v>
      </c>
      <c r="J18" s="17"/>
      <c r="K18" s="16">
        <v>11269682</v>
      </c>
      <c r="L18" s="17"/>
      <c r="M18" s="16">
        <v>0</v>
      </c>
      <c r="N18" s="17"/>
      <c r="O18" s="17">
        <v>0</v>
      </c>
    </row>
    <row r="19" spans="1:15" s="14" customFormat="1" ht="22.5" customHeight="1">
      <c r="B19" s="14" t="s">
        <v>22</v>
      </c>
      <c r="G19" s="15"/>
      <c r="I19" s="16">
        <v>984490</v>
      </c>
      <c r="J19" s="17"/>
      <c r="K19" s="16">
        <v>29952106</v>
      </c>
      <c r="L19" s="17"/>
      <c r="M19" s="16">
        <v>0</v>
      </c>
      <c r="N19" s="17"/>
      <c r="O19" s="17">
        <v>1511872</v>
      </c>
    </row>
    <row r="20" spans="1:15" s="14" customFormat="1" ht="22.5" customHeight="1">
      <c r="B20" s="14" t="s">
        <v>23</v>
      </c>
      <c r="G20" s="15">
        <v>22.1</v>
      </c>
      <c r="I20" s="16">
        <v>23783</v>
      </c>
      <c r="J20" s="17"/>
      <c r="K20" s="16">
        <v>2912477</v>
      </c>
      <c r="L20" s="17"/>
      <c r="M20" s="16">
        <v>0</v>
      </c>
      <c r="N20" s="17"/>
      <c r="O20" s="17">
        <v>0</v>
      </c>
    </row>
    <row r="21" spans="1:15" s="14" customFormat="1" ht="22.5" customHeight="1">
      <c r="B21" s="14" t="s">
        <v>24</v>
      </c>
      <c r="G21" s="15"/>
      <c r="I21" s="16">
        <v>14885448</v>
      </c>
      <c r="J21" s="17"/>
      <c r="K21" s="16">
        <v>10247430</v>
      </c>
      <c r="L21" s="17"/>
      <c r="M21" s="16">
        <v>1786140</v>
      </c>
      <c r="N21" s="17"/>
      <c r="O21" s="17">
        <v>599097</v>
      </c>
    </row>
    <row r="22" spans="1:15" ht="22.8" customHeight="1">
      <c r="C22" s="3" t="s">
        <v>25</v>
      </c>
      <c r="I22" s="18">
        <f>ROUND(SUM(I12:I21),0)</f>
        <v>3809787679</v>
      </c>
      <c r="K22" s="18">
        <f>ROUND(SUM(K12:K21),0)</f>
        <v>2579962849</v>
      </c>
      <c r="M22" s="18">
        <f>ROUND(SUM(M12:M21),0)</f>
        <v>629271127</v>
      </c>
      <c r="O22" s="18">
        <f>ROUND(SUM(O12:O21),0)</f>
        <v>673868935</v>
      </c>
    </row>
    <row r="23" spans="1:15" ht="22.8" customHeight="1">
      <c r="A23" s="3" t="s">
        <v>26</v>
      </c>
    </row>
    <row r="24" spans="1:15" s="14" customFormat="1" ht="22.5" customHeight="1">
      <c r="B24" s="14" t="s">
        <v>27</v>
      </c>
      <c r="G24" s="15">
        <v>4</v>
      </c>
      <c r="I24" s="16">
        <v>0</v>
      </c>
      <c r="J24" s="17"/>
      <c r="K24" s="16">
        <v>0</v>
      </c>
      <c r="L24" s="17"/>
      <c r="M24" s="16">
        <v>43132789</v>
      </c>
      <c r="N24" s="17"/>
      <c r="O24" s="17">
        <v>40869866</v>
      </c>
    </row>
    <row r="25" spans="1:15" s="14" customFormat="1" ht="22.5" customHeight="1">
      <c r="B25" s="14" t="s">
        <v>28</v>
      </c>
      <c r="G25" s="15">
        <v>4</v>
      </c>
      <c r="I25" s="16">
        <v>0</v>
      </c>
      <c r="J25" s="17"/>
      <c r="K25" s="16">
        <v>0</v>
      </c>
      <c r="L25" s="17"/>
      <c r="M25" s="16">
        <v>235777400</v>
      </c>
      <c r="N25" s="17"/>
      <c r="O25" s="17">
        <v>261113741</v>
      </c>
    </row>
    <row r="26" spans="1:15" s="14" customFormat="1" ht="22.5" customHeight="1">
      <c r="B26" s="14" t="s">
        <v>29</v>
      </c>
      <c r="G26" s="15">
        <v>7</v>
      </c>
      <c r="I26" s="16">
        <v>594205605</v>
      </c>
      <c r="J26" s="17"/>
      <c r="K26" s="16">
        <v>463079992</v>
      </c>
      <c r="L26" s="17"/>
      <c r="M26" s="16">
        <v>166125613</v>
      </c>
      <c r="N26" s="17"/>
      <c r="O26" s="17">
        <v>0</v>
      </c>
    </row>
    <row r="27" spans="1:15" s="14" customFormat="1" ht="22.5" customHeight="1">
      <c r="B27" s="14" t="s">
        <v>30</v>
      </c>
      <c r="G27" s="15">
        <v>8</v>
      </c>
      <c r="I27" s="16">
        <v>0</v>
      </c>
      <c r="J27" s="17"/>
      <c r="K27" s="16">
        <v>99764318</v>
      </c>
      <c r="L27" s="17"/>
      <c r="M27" s="16">
        <v>0</v>
      </c>
      <c r="N27" s="17"/>
      <c r="O27" s="17">
        <v>114527645</v>
      </c>
    </row>
    <row r="28" spans="1:15" s="14" customFormat="1" ht="22.5" customHeight="1">
      <c r="B28" s="14" t="s">
        <v>31</v>
      </c>
      <c r="G28" s="15">
        <v>9</v>
      </c>
      <c r="I28" s="16">
        <v>0</v>
      </c>
      <c r="J28" s="17"/>
      <c r="K28" s="16">
        <v>0</v>
      </c>
      <c r="L28" s="17"/>
      <c r="M28" s="16">
        <v>1309289579</v>
      </c>
      <c r="N28" s="17"/>
      <c r="O28" s="17">
        <v>1309289579</v>
      </c>
    </row>
    <row r="29" spans="1:15" s="14" customFormat="1" ht="22.5" customHeight="1">
      <c r="B29" s="14" t="s">
        <v>32</v>
      </c>
      <c r="G29" s="15"/>
      <c r="I29" s="16">
        <v>127736592</v>
      </c>
      <c r="J29" s="17"/>
      <c r="K29" s="16">
        <v>127736592</v>
      </c>
      <c r="L29" s="17"/>
      <c r="M29" s="16">
        <v>0</v>
      </c>
      <c r="N29" s="17"/>
      <c r="O29" s="17">
        <v>0</v>
      </c>
    </row>
    <row r="30" spans="1:15" s="14" customFormat="1" ht="22.5" customHeight="1">
      <c r="B30" s="14" t="s">
        <v>33</v>
      </c>
      <c r="G30" s="15">
        <v>10</v>
      </c>
      <c r="I30" s="16">
        <v>30000000</v>
      </c>
      <c r="J30" s="17"/>
      <c r="K30" s="16">
        <v>30000000</v>
      </c>
      <c r="L30" s="17"/>
      <c r="M30" s="16">
        <v>0</v>
      </c>
      <c r="N30" s="17"/>
      <c r="O30" s="17">
        <v>0</v>
      </c>
    </row>
    <row r="31" spans="1:15" s="14" customFormat="1" ht="22.5" customHeight="1">
      <c r="B31" s="14" t="s">
        <v>34</v>
      </c>
      <c r="G31" s="15">
        <v>11</v>
      </c>
      <c r="I31" s="16">
        <v>2120909974</v>
      </c>
      <c r="J31" s="17"/>
      <c r="K31" s="16">
        <v>2168382605</v>
      </c>
      <c r="L31" s="17"/>
      <c r="M31" s="16">
        <v>12522897</v>
      </c>
      <c r="N31" s="17"/>
      <c r="O31" s="17">
        <v>13659890</v>
      </c>
    </row>
    <row r="32" spans="1:15" s="14" customFormat="1" ht="22.5" customHeight="1">
      <c r="B32" s="14" t="s">
        <v>35</v>
      </c>
      <c r="G32" s="15" t="s">
        <v>36</v>
      </c>
      <c r="I32" s="16">
        <v>85612859</v>
      </c>
      <c r="J32" s="17"/>
      <c r="K32" s="16">
        <v>89093742</v>
      </c>
      <c r="L32" s="17"/>
      <c r="M32" s="16">
        <v>293939728</v>
      </c>
      <c r="N32" s="17"/>
      <c r="O32" s="17">
        <v>136455938</v>
      </c>
    </row>
    <row r="33" spans="1:15" s="14" customFormat="1" ht="22.5" customHeight="1">
      <c r="B33" s="14" t="s">
        <v>37</v>
      </c>
      <c r="G33" s="15"/>
      <c r="I33" s="16">
        <v>16856804</v>
      </c>
      <c r="J33" s="17"/>
      <c r="K33" s="16">
        <v>17970959</v>
      </c>
      <c r="L33" s="17"/>
      <c r="M33" s="16">
        <v>3180709</v>
      </c>
      <c r="N33" s="17"/>
      <c r="O33" s="17">
        <v>3369798</v>
      </c>
    </row>
    <row r="34" spans="1:15" s="14" customFormat="1" ht="22.5" customHeight="1">
      <c r="B34" s="14" t="s">
        <v>38</v>
      </c>
      <c r="G34" s="15"/>
      <c r="I34" s="16">
        <v>8729939</v>
      </c>
      <c r="J34" s="17"/>
      <c r="K34" s="16">
        <v>8729939</v>
      </c>
      <c r="L34" s="17"/>
      <c r="M34" s="16">
        <v>1696862</v>
      </c>
      <c r="N34" s="17"/>
      <c r="O34" s="17">
        <v>1696862</v>
      </c>
    </row>
    <row r="35" spans="1:15" s="14" customFormat="1" ht="22.5" customHeight="1">
      <c r="B35" s="14" t="s">
        <v>39</v>
      </c>
      <c r="G35" s="15"/>
      <c r="I35" s="16">
        <v>44224627</v>
      </c>
      <c r="J35" s="17"/>
      <c r="K35" s="16">
        <v>79106564</v>
      </c>
      <c r="L35" s="17"/>
      <c r="M35" s="16">
        <v>18900214</v>
      </c>
      <c r="N35" s="17"/>
      <c r="O35" s="17">
        <v>34939248</v>
      </c>
    </row>
    <row r="36" spans="1:15" s="14" customFormat="1" ht="22.5" customHeight="1">
      <c r="B36" s="14" t="s">
        <v>40</v>
      </c>
      <c r="G36" s="15">
        <v>4</v>
      </c>
      <c r="I36" s="16">
        <v>21232823</v>
      </c>
      <c r="J36" s="17"/>
      <c r="K36" s="16">
        <v>22280854</v>
      </c>
      <c r="L36" s="17"/>
      <c r="M36" s="16">
        <v>735300</v>
      </c>
      <c r="N36" s="17"/>
      <c r="O36" s="17">
        <v>742800</v>
      </c>
    </row>
    <row r="37" spans="1:15">
      <c r="C37" s="3" t="s">
        <v>41</v>
      </c>
      <c r="I37" s="20">
        <f>ROUND(SUM(I24:I36),0)</f>
        <v>3049509223</v>
      </c>
      <c r="K37" s="20">
        <f>ROUND(SUM(K24:K36),0)</f>
        <v>3106145565</v>
      </c>
      <c r="M37" s="20">
        <f>ROUND(SUM(M24:M36),0)</f>
        <v>2085301091</v>
      </c>
      <c r="O37" s="20">
        <f>ROUND(SUM(O24:O36),0)</f>
        <v>1916665367</v>
      </c>
    </row>
    <row r="38" spans="1:15" ht="20.399999999999999" thickBot="1">
      <c r="A38" s="3" t="s">
        <v>42</v>
      </c>
      <c r="I38" s="21">
        <f>ROUND(SUM(I37,I22),0)</f>
        <v>6859296902</v>
      </c>
      <c r="K38" s="21">
        <f>ROUND(SUM(K37,K22),0)</f>
        <v>5686108414</v>
      </c>
      <c r="M38" s="21">
        <f>ROUND(SUM(M37,M22),0)</f>
        <v>2714572218</v>
      </c>
      <c r="O38" s="21">
        <f>ROUND(SUM(O37,O22),0)</f>
        <v>2590534302</v>
      </c>
    </row>
    <row r="39" spans="1:15" ht="22.5" customHeight="1" thickTop="1"/>
    <row r="40" spans="1:15" ht="22.5" customHeight="1"/>
    <row r="41" spans="1:15" ht="22.5" customHeight="1"/>
    <row r="42" spans="1:15" ht="22.5" customHeight="1"/>
    <row r="43" spans="1:15" ht="21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1" customHeight="1">
      <c r="A44" s="1" t="s">
        <v>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21" customHeight="1">
      <c r="A45" s="1" t="s">
        <v>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E47" s="4"/>
      <c r="F47" s="4"/>
      <c r="I47" s="5" t="s">
        <v>3</v>
      </c>
      <c r="J47" s="5"/>
      <c r="K47" s="5"/>
      <c r="L47" s="5"/>
      <c r="M47" s="5"/>
      <c r="N47" s="5"/>
      <c r="O47" s="5"/>
    </row>
    <row r="48" spans="1:15">
      <c r="I48" s="7" t="s">
        <v>4</v>
      </c>
      <c r="J48" s="7"/>
      <c r="K48" s="7"/>
      <c r="L48" s="8"/>
      <c r="M48" s="7" t="s">
        <v>5</v>
      </c>
      <c r="N48" s="7"/>
      <c r="O48" s="7"/>
    </row>
    <row r="49" spans="1:15">
      <c r="I49" s="9" t="s">
        <v>6</v>
      </c>
      <c r="J49" s="9"/>
      <c r="K49" s="9" t="s">
        <v>7</v>
      </c>
      <c r="L49" s="6"/>
      <c r="M49" s="9" t="s">
        <v>6</v>
      </c>
      <c r="N49" s="9"/>
      <c r="O49" s="9" t="s">
        <v>7</v>
      </c>
    </row>
    <row r="50" spans="1:15">
      <c r="I50" s="9" t="s">
        <v>8</v>
      </c>
      <c r="J50" s="9"/>
      <c r="K50" s="9"/>
      <c r="L50" s="6"/>
      <c r="M50" s="9" t="s">
        <v>8</v>
      </c>
      <c r="N50" s="9"/>
      <c r="O50" s="9"/>
    </row>
    <row r="51" spans="1:15">
      <c r="G51" s="11" t="s">
        <v>9</v>
      </c>
      <c r="H51" s="4"/>
      <c r="I51" s="12" t="s">
        <v>10</v>
      </c>
      <c r="J51" s="10"/>
      <c r="K51" s="12" t="s">
        <v>11</v>
      </c>
      <c r="L51" s="10"/>
      <c r="M51" s="12" t="s">
        <v>10</v>
      </c>
      <c r="N51" s="10"/>
      <c r="O51" s="12" t="s">
        <v>11</v>
      </c>
    </row>
    <row r="52" spans="1:15" ht="21.75" customHeight="1">
      <c r="A52" s="22" t="s">
        <v>43</v>
      </c>
      <c r="B52" s="22"/>
      <c r="C52" s="22"/>
      <c r="D52" s="22"/>
      <c r="E52" s="22"/>
      <c r="F52" s="4"/>
      <c r="G52" s="3"/>
      <c r="I52" s="3"/>
      <c r="K52" s="3"/>
    </row>
    <row r="53" spans="1:15" ht="21.75" customHeight="1">
      <c r="A53" s="3" t="s">
        <v>44</v>
      </c>
    </row>
    <row r="54" spans="1:15" s="14" customFormat="1" ht="22.5" customHeight="1">
      <c r="B54" s="14" t="s">
        <v>45</v>
      </c>
      <c r="G54" s="15">
        <v>13</v>
      </c>
      <c r="I54" s="16">
        <v>1567862091</v>
      </c>
      <c r="J54" s="17"/>
      <c r="K54" s="16">
        <v>1004617392</v>
      </c>
      <c r="L54" s="17"/>
      <c r="M54" s="16">
        <v>0</v>
      </c>
      <c r="N54" s="17"/>
      <c r="O54" s="17">
        <v>0</v>
      </c>
    </row>
    <row r="55" spans="1:15" s="14" customFormat="1" ht="22.5" customHeight="1">
      <c r="B55" s="14" t="s">
        <v>46</v>
      </c>
      <c r="G55" s="15" t="s">
        <v>47</v>
      </c>
      <c r="I55" s="16">
        <v>1535327144</v>
      </c>
      <c r="J55" s="17"/>
      <c r="K55" s="16">
        <v>1101512021</v>
      </c>
      <c r="L55" s="17"/>
      <c r="M55" s="16">
        <v>38533735</v>
      </c>
      <c r="N55" s="17"/>
      <c r="O55" s="17">
        <v>10246447</v>
      </c>
    </row>
    <row r="56" spans="1:15" s="14" customFormat="1" ht="22.5" customHeight="1">
      <c r="B56" s="14" t="s">
        <v>48</v>
      </c>
      <c r="G56" s="15"/>
      <c r="I56" s="16">
        <v>72903959</v>
      </c>
      <c r="J56" s="17"/>
      <c r="K56" s="16">
        <v>58954502</v>
      </c>
      <c r="L56" s="17"/>
      <c r="M56" s="16">
        <v>1338272</v>
      </c>
      <c r="N56" s="17"/>
      <c r="O56" s="17">
        <v>1137832</v>
      </c>
    </row>
    <row r="57" spans="1:15" s="14" customFormat="1" ht="22.5" customHeight="1">
      <c r="B57" s="14" t="s">
        <v>49</v>
      </c>
      <c r="G57" s="15">
        <v>4</v>
      </c>
      <c r="I57" s="16">
        <v>0</v>
      </c>
      <c r="J57" s="17"/>
      <c r="K57" s="16">
        <v>0</v>
      </c>
      <c r="L57" s="17"/>
      <c r="M57" s="16">
        <v>731912</v>
      </c>
      <c r="N57" s="17"/>
      <c r="O57" s="17">
        <v>925326</v>
      </c>
    </row>
    <row r="58" spans="1:15" s="14" customFormat="1" ht="22.5" customHeight="1">
      <c r="B58" s="14" t="s">
        <v>50</v>
      </c>
      <c r="G58" s="15">
        <v>4</v>
      </c>
      <c r="I58" s="16">
        <v>0</v>
      </c>
      <c r="J58" s="17"/>
      <c r="K58" s="16">
        <v>0</v>
      </c>
      <c r="L58" s="17"/>
      <c r="M58" s="16">
        <v>205000000</v>
      </c>
      <c r="N58" s="17"/>
      <c r="O58" s="17">
        <v>260000000</v>
      </c>
    </row>
    <row r="59" spans="1:15" s="14" customFormat="1" ht="22.5" customHeight="1">
      <c r="B59" s="14" t="s">
        <v>51</v>
      </c>
      <c r="G59" s="15"/>
      <c r="I59" s="16"/>
      <c r="J59" s="17"/>
      <c r="K59" s="16"/>
      <c r="L59" s="17"/>
      <c r="M59" s="16"/>
      <c r="N59" s="17"/>
      <c r="O59" s="17"/>
    </row>
    <row r="60" spans="1:15" s="14" customFormat="1" ht="22.5" customHeight="1">
      <c r="B60" s="23" t="s">
        <v>52</v>
      </c>
      <c r="G60" s="15">
        <v>15</v>
      </c>
      <c r="I60" s="16">
        <v>0</v>
      </c>
      <c r="J60" s="17"/>
      <c r="K60" s="16">
        <v>397804461</v>
      </c>
      <c r="L60" s="17"/>
      <c r="M60" s="16">
        <v>0</v>
      </c>
      <c r="N60" s="17"/>
      <c r="O60" s="17">
        <v>0</v>
      </c>
    </row>
    <row r="61" spans="1:15" s="14" customFormat="1" ht="22.5" customHeight="1">
      <c r="B61" s="14" t="s">
        <v>53</v>
      </c>
      <c r="G61" s="15"/>
      <c r="I61" s="16"/>
      <c r="J61" s="17"/>
      <c r="K61" s="16"/>
      <c r="L61" s="17"/>
      <c r="M61" s="16"/>
      <c r="N61" s="17"/>
      <c r="O61" s="17"/>
    </row>
    <row r="62" spans="1:15" s="14" customFormat="1" ht="22.5" customHeight="1">
      <c r="B62" s="14" t="s">
        <v>54</v>
      </c>
      <c r="G62" s="15">
        <v>15</v>
      </c>
      <c r="I62" s="16">
        <v>179117432</v>
      </c>
      <c r="J62" s="17"/>
      <c r="K62" s="16">
        <v>0</v>
      </c>
      <c r="L62" s="17"/>
      <c r="M62" s="16">
        <v>0</v>
      </c>
      <c r="N62" s="17"/>
      <c r="O62" s="17">
        <v>0</v>
      </c>
    </row>
    <row r="63" spans="1:15" s="14" customFormat="1" ht="22.5" customHeight="1">
      <c r="B63" s="14" t="s">
        <v>55</v>
      </c>
      <c r="G63" s="15" t="s">
        <v>56</v>
      </c>
      <c r="I63" s="16">
        <v>8855747</v>
      </c>
      <c r="J63" s="17"/>
      <c r="K63" s="16">
        <v>9261705</v>
      </c>
      <c r="L63" s="17"/>
      <c r="M63" s="16">
        <v>12647395</v>
      </c>
      <c r="N63" s="17"/>
      <c r="O63" s="17">
        <v>6610545</v>
      </c>
    </row>
    <row r="64" spans="1:15" s="14" customFormat="1" ht="22.5" customHeight="1">
      <c r="B64" s="14" t="s">
        <v>57</v>
      </c>
      <c r="G64" s="15"/>
      <c r="I64" s="16">
        <v>4280154</v>
      </c>
      <c r="J64" s="17"/>
      <c r="K64" s="16">
        <v>9791334</v>
      </c>
      <c r="L64" s="17"/>
      <c r="M64" s="16">
        <v>0</v>
      </c>
      <c r="N64" s="17"/>
      <c r="O64" s="17">
        <v>0</v>
      </c>
    </row>
    <row r="65" spans="1:15" s="14" customFormat="1" ht="22.5" customHeight="1">
      <c r="B65" s="14" t="s">
        <v>58</v>
      </c>
      <c r="G65" s="15">
        <v>22.1</v>
      </c>
      <c r="I65" s="16">
        <v>7423900</v>
      </c>
      <c r="J65" s="17"/>
      <c r="K65" s="16">
        <v>37724</v>
      </c>
      <c r="L65" s="17"/>
      <c r="M65" s="16">
        <v>0</v>
      </c>
      <c r="N65" s="17"/>
      <c r="O65" s="17">
        <v>0</v>
      </c>
    </row>
    <row r="66" spans="1:15" s="14" customFormat="1" ht="22.5" customHeight="1">
      <c r="B66" s="14" t="s">
        <v>59</v>
      </c>
      <c r="G66" s="15"/>
      <c r="I66" s="16">
        <v>3889972</v>
      </c>
      <c r="J66" s="17"/>
      <c r="K66" s="16">
        <v>4066239</v>
      </c>
      <c r="L66" s="17"/>
      <c r="M66" s="16">
        <v>1026206</v>
      </c>
      <c r="N66" s="17"/>
      <c r="O66" s="17">
        <v>872805</v>
      </c>
    </row>
    <row r="67" spans="1:15" s="14" customFormat="1" ht="21" customHeight="1">
      <c r="C67" s="14" t="s">
        <v>60</v>
      </c>
      <c r="G67" s="15"/>
      <c r="I67" s="24">
        <f>SUM(I54:I66)</f>
        <v>3379660399</v>
      </c>
      <c r="J67" s="17"/>
      <c r="K67" s="24">
        <f>SUM(K54:K66)</f>
        <v>2586045378</v>
      </c>
      <c r="L67" s="17"/>
      <c r="M67" s="24">
        <f>SUM(M54:M66)</f>
        <v>259277520</v>
      </c>
      <c r="N67" s="17"/>
      <c r="O67" s="24">
        <f>SUM(O54:O66)</f>
        <v>279792955</v>
      </c>
    </row>
    <row r="68" spans="1:15" s="14" customFormat="1" ht="21" customHeight="1">
      <c r="A68" s="14" t="s">
        <v>61</v>
      </c>
      <c r="G68" s="15"/>
      <c r="I68" s="25"/>
      <c r="K68" s="25"/>
    </row>
    <row r="69" spans="1:15" s="14" customFormat="1" ht="21" customHeight="1">
      <c r="B69" s="14" t="s">
        <v>62</v>
      </c>
      <c r="G69" s="15">
        <v>15</v>
      </c>
      <c r="I69" s="16">
        <v>189119819</v>
      </c>
      <c r="K69" s="17">
        <v>0</v>
      </c>
      <c r="M69" s="16">
        <v>0</v>
      </c>
      <c r="O69" s="17">
        <v>0</v>
      </c>
    </row>
    <row r="70" spans="1:15" s="14" customFormat="1" ht="22.5" customHeight="1">
      <c r="B70" s="14" t="s">
        <v>63</v>
      </c>
      <c r="G70" s="15" t="s">
        <v>56</v>
      </c>
      <c r="I70" s="16">
        <v>60176076</v>
      </c>
      <c r="J70" s="17"/>
      <c r="K70" s="16">
        <v>67081935</v>
      </c>
      <c r="L70" s="17"/>
      <c r="M70" s="16">
        <v>292460585</v>
      </c>
      <c r="N70" s="17"/>
      <c r="O70" s="17">
        <v>138052410</v>
      </c>
    </row>
    <row r="71" spans="1:15" s="14" customFormat="1" ht="22.5" customHeight="1">
      <c r="B71" s="14" t="s">
        <v>64</v>
      </c>
      <c r="G71" s="15"/>
      <c r="I71" s="16">
        <v>472847</v>
      </c>
      <c r="J71" s="17"/>
      <c r="K71" s="16">
        <v>501504</v>
      </c>
      <c r="L71" s="17"/>
      <c r="M71" s="16">
        <v>0</v>
      </c>
      <c r="N71" s="17"/>
      <c r="O71" s="17">
        <v>0</v>
      </c>
    </row>
    <row r="72" spans="1:15" s="14" customFormat="1" ht="22.5" customHeight="1">
      <c r="B72" s="14" t="s">
        <v>65</v>
      </c>
      <c r="G72" s="15"/>
      <c r="I72" s="16">
        <v>42332457</v>
      </c>
      <c r="J72" s="17"/>
      <c r="K72" s="16">
        <v>41413065</v>
      </c>
      <c r="L72" s="17"/>
      <c r="M72" s="16">
        <v>0</v>
      </c>
      <c r="N72" s="17"/>
      <c r="O72" s="17">
        <v>0</v>
      </c>
    </row>
    <row r="73" spans="1:15" s="14" customFormat="1" ht="22.5" customHeight="1">
      <c r="B73" s="14" t="s">
        <v>66</v>
      </c>
      <c r="G73" s="15">
        <v>16</v>
      </c>
      <c r="I73" s="16">
        <v>37675448</v>
      </c>
      <c r="J73" s="17"/>
      <c r="K73" s="16">
        <v>36613720</v>
      </c>
      <c r="L73" s="17"/>
      <c r="M73" s="16">
        <v>11131379</v>
      </c>
      <c r="N73" s="17"/>
      <c r="O73" s="17">
        <v>10581756</v>
      </c>
    </row>
    <row r="74" spans="1:15" s="14" customFormat="1" ht="21" customHeight="1">
      <c r="C74" s="14" t="s">
        <v>67</v>
      </c>
      <c r="G74" s="15"/>
      <c r="I74" s="24">
        <f>SUM(I69:I73)</f>
        <v>329776647</v>
      </c>
      <c r="J74" s="17"/>
      <c r="K74" s="24">
        <f>SUM(K69:K73)</f>
        <v>145610224</v>
      </c>
      <c r="L74" s="17"/>
      <c r="M74" s="24">
        <f>SUM(M69:M73)</f>
        <v>303591964</v>
      </c>
      <c r="N74" s="17"/>
      <c r="O74" s="24">
        <f>SUM(O69:O73)</f>
        <v>148634166</v>
      </c>
    </row>
    <row r="75" spans="1:15" s="14" customFormat="1" ht="21" customHeight="1">
      <c r="A75" s="14" t="s">
        <v>68</v>
      </c>
      <c r="G75" s="15"/>
      <c r="I75" s="24">
        <f>SUM(I74,I67)</f>
        <v>3709437046</v>
      </c>
      <c r="J75" s="17"/>
      <c r="K75" s="24">
        <f>SUM(K74,K67)</f>
        <v>2731655602</v>
      </c>
      <c r="L75" s="17"/>
      <c r="M75" s="24">
        <f>SUM(M74,M67)</f>
        <v>562869484</v>
      </c>
      <c r="N75" s="17"/>
      <c r="O75" s="24">
        <f>SUM(O74,O67)</f>
        <v>428427121</v>
      </c>
    </row>
    <row r="76" spans="1:15" s="14" customFormat="1" ht="21" customHeight="1">
      <c r="A76" s="14" t="s">
        <v>69</v>
      </c>
      <c r="G76" s="15"/>
      <c r="I76" s="26"/>
      <c r="K76" s="26"/>
    </row>
    <row r="77" spans="1:15" s="14" customFormat="1" ht="21" customHeight="1">
      <c r="B77" s="14" t="s">
        <v>70</v>
      </c>
      <c r="G77" s="15">
        <v>17</v>
      </c>
      <c r="I77" s="26"/>
      <c r="K77" s="26"/>
    </row>
    <row r="78" spans="1:15" s="14" customFormat="1" ht="21" customHeight="1" thickBot="1">
      <c r="C78" s="14" t="s">
        <v>71</v>
      </c>
      <c r="G78" s="15"/>
      <c r="I78" s="27">
        <v>2750000000</v>
      </c>
      <c r="J78" s="17"/>
      <c r="K78" s="27">
        <v>2750000000</v>
      </c>
      <c r="L78" s="17"/>
      <c r="M78" s="27">
        <v>2750000000</v>
      </c>
      <c r="N78" s="17"/>
      <c r="O78" s="27">
        <v>2750000000</v>
      </c>
    </row>
    <row r="79" spans="1:15" s="14" customFormat="1" ht="21" customHeight="1" thickTop="1">
      <c r="B79" s="14" t="s">
        <v>72</v>
      </c>
      <c r="G79" s="15"/>
      <c r="I79" s="16"/>
      <c r="J79" s="17"/>
      <c r="K79" s="16"/>
      <c r="L79" s="17"/>
      <c r="M79" s="17"/>
      <c r="N79" s="17"/>
      <c r="O79" s="28"/>
    </row>
    <row r="80" spans="1:15" s="14" customFormat="1" ht="21" customHeight="1">
      <c r="C80" s="14" t="s">
        <v>73</v>
      </c>
      <c r="G80" s="15"/>
      <c r="I80" s="17">
        <v>2000000000</v>
      </c>
      <c r="J80" s="17"/>
      <c r="K80" s="17">
        <v>2000000000</v>
      </c>
      <c r="L80" s="17"/>
      <c r="M80" s="17">
        <v>2000000000</v>
      </c>
      <c r="N80" s="17"/>
      <c r="O80" s="17">
        <v>2000000000</v>
      </c>
    </row>
    <row r="81" spans="1:15" s="14" customFormat="1" ht="21" customHeight="1">
      <c r="B81" s="3" t="s">
        <v>74</v>
      </c>
      <c r="G81" s="15"/>
      <c r="I81" s="17">
        <v>1656400808</v>
      </c>
      <c r="J81" s="17"/>
      <c r="K81" s="17">
        <v>1656400808</v>
      </c>
      <c r="L81" s="17"/>
      <c r="M81" s="17">
        <v>0</v>
      </c>
      <c r="N81" s="17"/>
      <c r="O81" s="17">
        <v>0</v>
      </c>
    </row>
    <row r="82" spans="1:15" s="29" customFormat="1" ht="21" customHeight="1">
      <c r="B82" s="30" t="s">
        <v>75</v>
      </c>
      <c r="G82" s="31"/>
      <c r="I82" s="32">
        <v>-33654938</v>
      </c>
      <c r="J82" s="17"/>
      <c r="K82" s="32">
        <v>-33654938</v>
      </c>
      <c r="L82" s="17"/>
      <c r="M82" s="17">
        <v>0</v>
      </c>
      <c r="N82" s="17"/>
      <c r="O82" s="17">
        <v>0</v>
      </c>
    </row>
    <row r="83" spans="1:15" s="14" customFormat="1" ht="21" customHeight="1">
      <c r="B83" s="14" t="s">
        <v>76</v>
      </c>
      <c r="G83" s="15"/>
      <c r="I83" s="16"/>
      <c r="J83" s="17"/>
      <c r="K83" s="16"/>
      <c r="L83" s="17"/>
      <c r="M83" s="17"/>
      <c r="N83" s="17"/>
      <c r="O83" s="17"/>
    </row>
    <row r="84" spans="1:15" s="14" customFormat="1" ht="21" customHeight="1">
      <c r="C84" s="14" t="s">
        <v>77</v>
      </c>
      <c r="G84" s="15">
        <v>19</v>
      </c>
      <c r="I84" s="16">
        <v>69000000</v>
      </c>
      <c r="J84" s="17"/>
      <c r="K84" s="16">
        <v>69000000</v>
      </c>
      <c r="L84" s="17"/>
      <c r="M84" s="17">
        <v>69000000</v>
      </c>
      <c r="N84" s="17"/>
      <c r="O84" s="17">
        <v>69000000</v>
      </c>
    </row>
    <row r="85" spans="1:15" s="14" customFormat="1" ht="21" customHeight="1">
      <c r="C85" s="14" t="s">
        <v>78</v>
      </c>
      <c r="G85" s="15"/>
      <c r="I85" s="32">
        <v>-671390387</v>
      </c>
      <c r="J85" s="28"/>
      <c r="K85" s="32">
        <v>-801321590</v>
      </c>
      <c r="L85" s="28"/>
      <c r="M85" s="32">
        <v>19269694</v>
      </c>
      <c r="N85" s="28"/>
      <c r="O85" s="32">
        <v>93107181</v>
      </c>
    </row>
    <row r="86" spans="1:15" s="14" customFormat="1" ht="21" customHeight="1">
      <c r="B86" s="14" t="s">
        <v>79</v>
      </c>
      <c r="G86" s="15"/>
      <c r="I86" s="33">
        <v>112778423</v>
      </c>
      <c r="J86" s="17"/>
      <c r="K86" s="33">
        <v>49345383</v>
      </c>
      <c r="L86" s="17"/>
      <c r="M86" s="33">
        <v>63433040</v>
      </c>
      <c r="N86" s="17"/>
      <c r="O86" s="33">
        <v>0</v>
      </c>
    </row>
    <row r="87" spans="1:15" s="14" customFormat="1" ht="21" customHeight="1">
      <c r="B87" s="14" t="s">
        <v>80</v>
      </c>
      <c r="G87" s="15"/>
      <c r="I87" s="34">
        <f>SUM(I80:I86)</f>
        <v>3133133906</v>
      </c>
      <c r="J87" s="17"/>
      <c r="K87" s="34">
        <f>SUM(K80:K86)</f>
        <v>2939769663</v>
      </c>
      <c r="L87" s="17"/>
      <c r="M87" s="34">
        <f>SUM(M80:M86)</f>
        <v>2151702734</v>
      </c>
      <c r="N87" s="17"/>
      <c r="O87" s="34">
        <f>SUM(O80:O86)</f>
        <v>2162107181</v>
      </c>
    </row>
    <row r="88" spans="1:15" s="14" customFormat="1" ht="21" customHeight="1">
      <c r="B88" s="14" t="s">
        <v>81</v>
      </c>
      <c r="G88" s="15"/>
      <c r="I88" s="34">
        <v>16725950</v>
      </c>
      <c r="J88" s="17"/>
      <c r="K88" s="34">
        <v>14683149</v>
      </c>
      <c r="L88" s="17"/>
      <c r="M88" s="28">
        <v>0</v>
      </c>
      <c r="N88" s="17"/>
      <c r="O88" s="28">
        <v>0</v>
      </c>
    </row>
    <row r="89" spans="1:15" s="14" customFormat="1" ht="21" customHeight="1">
      <c r="C89" s="14" t="s">
        <v>82</v>
      </c>
      <c r="G89" s="15"/>
      <c r="I89" s="24">
        <f>ROUND(SUM(I87:I88),0)</f>
        <v>3149859856</v>
      </c>
      <c r="J89" s="17"/>
      <c r="K89" s="24">
        <f>ROUND(SUM(K87:K88),0)</f>
        <v>2954452812</v>
      </c>
      <c r="L89" s="24">
        <f>ROUND(SUM(L87:L88),0)</f>
        <v>0</v>
      </c>
      <c r="M89" s="24">
        <f>ROUND(SUM(M87:M88),0)</f>
        <v>2151702734</v>
      </c>
      <c r="N89" s="17"/>
      <c r="O89" s="24">
        <f>ROUND(SUM(O87:O88),0)</f>
        <v>2162107181</v>
      </c>
    </row>
    <row r="90" spans="1:15" s="14" customFormat="1" ht="21" customHeight="1" thickBot="1">
      <c r="A90" s="14" t="s">
        <v>83</v>
      </c>
      <c r="G90" s="15"/>
      <c r="I90" s="35">
        <f>ROUND(SUM(I89,I75),0)</f>
        <v>6859296902</v>
      </c>
      <c r="J90" s="17"/>
      <c r="K90" s="35">
        <f>ROUND(SUM(K89,K75),0)</f>
        <v>5686108414</v>
      </c>
      <c r="L90" s="17"/>
      <c r="M90" s="35">
        <f>ROUND(SUM(M89,M75),0)</f>
        <v>2714572218</v>
      </c>
      <c r="N90" s="17"/>
      <c r="O90" s="35">
        <f>ROUND(SUM(O89,O75),0)</f>
        <v>2590534302</v>
      </c>
    </row>
    <row r="91" spans="1:15" ht="21.75" customHeight="1" thickTop="1">
      <c r="I91" s="3"/>
      <c r="K91" s="3"/>
    </row>
  </sheetData>
  <mergeCells count="7">
    <mergeCell ref="A52:E52"/>
    <mergeCell ref="I5:O5"/>
    <mergeCell ref="I6:K6"/>
    <mergeCell ref="M6:O6"/>
    <mergeCell ref="I47:O47"/>
    <mergeCell ref="I48:K48"/>
    <mergeCell ref="M48:O48"/>
  </mergeCells>
  <pageMargins left="0.98425196850393704" right="0.31496062992125984" top="0.78740157480314965" bottom="0.59055118110236227" header="0.51181102362204722" footer="0.39370078740157483"/>
  <pageSetup paperSize="9" scale="69" firstPageNumber="2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42" max="16383" man="1"/>
    <brk id="9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83043-417A-4606-97CC-D2732B8579F6}">
  <sheetPr>
    <tabColor rgb="FFFFC000"/>
  </sheetPr>
  <dimension ref="A1:O112"/>
  <sheetViews>
    <sheetView showGridLines="0" view="pageBreakPreview" topLeftCell="A91" zoomScale="85" zoomScaleNormal="100" zoomScaleSheetLayoutView="85" workbookViewId="0">
      <selection activeCell="R109" sqref="R109"/>
    </sheetView>
  </sheetViews>
  <sheetFormatPr defaultColWidth="9" defaultRowHeight="19.8"/>
  <cols>
    <col min="1" max="3" width="3.77734375" style="3" customWidth="1"/>
    <col min="4" max="4" width="9.77734375" style="3" customWidth="1"/>
    <col min="5" max="5" width="34.6640625" style="3" customWidth="1"/>
    <col min="6" max="6" width="4.44140625" style="3" customWidth="1"/>
    <col min="7" max="7" width="10" style="4" bestFit="1" customWidth="1"/>
    <col min="8" max="8" width="1.33203125" style="3" customWidth="1"/>
    <col min="9" max="9" width="15.109375" style="19" customWidth="1"/>
    <col min="10" max="10" width="1.21875" style="3" customWidth="1"/>
    <col min="11" max="11" width="15.109375" style="19" customWidth="1"/>
    <col min="12" max="12" width="1.33203125" style="3" customWidth="1"/>
    <col min="13" max="13" width="15.109375" style="19" customWidth="1"/>
    <col min="14" max="14" width="1.21875" style="30" customWidth="1"/>
    <col min="15" max="15" width="15.109375" style="83" customWidth="1"/>
    <col min="16" max="16384" width="9" style="3"/>
  </cols>
  <sheetData>
    <row r="1" spans="1:15" s="37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6"/>
      <c r="O1" s="36"/>
    </row>
    <row r="2" spans="1:15" s="37" customFormat="1" ht="20.399999999999999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6"/>
      <c r="O2" s="36"/>
    </row>
    <row r="3" spans="1:15" s="37" customFormat="1" ht="20.399999999999999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6"/>
      <c r="O3" s="36"/>
    </row>
    <row r="4" spans="1:15" s="37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6"/>
      <c r="O4" s="9" t="s">
        <v>8</v>
      </c>
    </row>
    <row r="5" spans="1:15" s="37" customFormat="1" ht="20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6"/>
      <c r="O5" s="38" t="s">
        <v>10</v>
      </c>
    </row>
    <row r="6" spans="1:15" s="37" customFormat="1" ht="20.399999999999999">
      <c r="A6" s="1"/>
      <c r="B6" s="1"/>
      <c r="C6" s="1"/>
      <c r="D6" s="1"/>
      <c r="E6" s="1"/>
      <c r="F6" s="1"/>
      <c r="G6" s="4"/>
      <c r="H6" s="3"/>
      <c r="I6" s="39" t="s">
        <v>3</v>
      </c>
      <c r="J6" s="39"/>
      <c r="K6" s="39"/>
      <c r="L6" s="39"/>
      <c r="M6" s="39"/>
      <c r="N6" s="39"/>
      <c r="O6" s="39"/>
    </row>
    <row r="7" spans="1:15" s="37" customFormat="1">
      <c r="A7" s="3"/>
      <c r="B7" s="3"/>
      <c r="C7" s="3"/>
      <c r="D7" s="3"/>
      <c r="E7" s="3"/>
      <c r="F7" s="3"/>
      <c r="H7" s="3"/>
      <c r="I7" s="7" t="s">
        <v>4</v>
      </c>
      <c r="J7" s="7"/>
      <c r="K7" s="7"/>
      <c r="L7" s="8"/>
      <c r="M7" s="40" t="s">
        <v>5</v>
      </c>
      <c r="N7" s="40"/>
      <c r="O7" s="40"/>
    </row>
    <row r="8" spans="1:15" s="37" customFormat="1">
      <c r="A8" s="3"/>
      <c r="B8" s="3"/>
      <c r="C8" s="3"/>
      <c r="D8" s="3"/>
      <c r="E8" s="3"/>
      <c r="F8" s="3"/>
      <c r="G8" s="11" t="s">
        <v>9</v>
      </c>
      <c r="H8" s="3"/>
      <c r="I8" s="41">
        <v>2567</v>
      </c>
      <c r="J8" s="4"/>
      <c r="K8" s="41">
        <v>2566</v>
      </c>
      <c r="L8" s="3"/>
      <c r="M8" s="41">
        <v>2567</v>
      </c>
      <c r="N8" s="42"/>
      <c r="O8" s="43">
        <v>2566</v>
      </c>
    </row>
    <row r="9" spans="1:15">
      <c r="G9" s="4" t="s">
        <v>86</v>
      </c>
      <c r="I9" s="10"/>
      <c r="J9" s="4"/>
      <c r="K9" s="10"/>
      <c r="M9" s="10"/>
      <c r="N9" s="42"/>
      <c r="O9" s="44"/>
    </row>
    <row r="10" spans="1:15" ht="20.399999999999999">
      <c r="A10" s="1" t="s">
        <v>87</v>
      </c>
      <c r="I10" s="3"/>
      <c r="K10" s="3"/>
      <c r="M10" s="4"/>
      <c r="O10" s="30"/>
    </row>
    <row r="11" spans="1:15">
      <c r="A11" s="45" t="s">
        <v>88</v>
      </c>
      <c r="G11" s="4">
        <v>26</v>
      </c>
      <c r="I11" s="46">
        <v>7060095540</v>
      </c>
      <c r="J11" s="47"/>
      <c r="K11" s="46">
        <v>5985827846</v>
      </c>
      <c r="L11" s="47"/>
      <c r="M11" s="46">
        <v>0</v>
      </c>
      <c r="N11" s="48"/>
      <c r="O11" s="49">
        <v>0</v>
      </c>
    </row>
    <row r="12" spans="1:15">
      <c r="A12" s="45" t="s">
        <v>89</v>
      </c>
      <c r="I12" s="46">
        <v>68960595</v>
      </c>
      <c r="J12" s="47"/>
      <c r="K12" s="46">
        <v>66575269</v>
      </c>
      <c r="L12" s="47"/>
      <c r="M12" s="46">
        <v>41378085</v>
      </c>
      <c r="N12" s="48"/>
      <c r="O12" s="49">
        <v>35083458</v>
      </c>
    </row>
    <row r="13" spans="1:15">
      <c r="A13" s="45" t="s">
        <v>90</v>
      </c>
      <c r="G13" s="4" t="s">
        <v>91</v>
      </c>
      <c r="I13" s="46">
        <v>0</v>
      </c>
      <c r="J13" s="47"/>
      <c r="K13" s="50">
        <v>0</v>
      </c>
      <c r="L13" s="47"/>
      <c r="M13" s="46">
        <v>1925097</v>
      </c>
      <c r="N13" s="48"/>
      <c r="O13" s="51">
        <v>727479696</v>
      </c>
    </row>
    <row r="14" spans="1:15">
      <c r="A14" s="45" t="s">
        <v>92</v>
      </c>
      <c r="I14" s="46"/>
      <c r="J14" s="47"/>
      <c r="K14" s="46"/>
      <c r="L14" s="47"/>
      <c r="M14" s="46"/>
      <c r="N14" s="48"/>
      <c r="O14" s="49"/>
    </row>
    <row r="15" spans="1:15">
      <c r="A15" s="45"/>
      <c r="B15" s="45" t="s">
        <v>90</v>
      </c>
      <c r="G15" s="4">
        <v>7</v>
      </c>
      <c r="I15" s="46">
        <v>1925097</v>
      </c>
      <c r="J15" s="47"/>
      <c r="K15" s="50">
        <v>0</v>
      </c>
      <c r="L15" s="47"/>
      <c r="M15" s="46">
        <v>0</v>
      </c>
      <c r="N15" s="48"/>
      <c r="O15" s="49">
        <v>0</v>
      </c>
    </row>
    <row r="16" spans="1:15">
      <c r="B16" s="45" t="s">
        <v>93</v>
      </c>
      <c r="I16" s="46">
        <v>911118</v>
      </c>
      <c r="J16" s="47"/>
      <c r="K16" s="50">
        <v>935716</v>
      </c>
      <c r="L16" s="47"/>
      <c r="M16" s="46">
        <v>6399126</v>
      </c>
      <c r="N16" s="48"/>
      <c r="O16" s="49">
        <v>1544223</v>
      </c>
    </row>
    <row r="17" spans="1:15">
      <c r="B17" s="45" t="s">
        <v>92</v>
      </c>
      <c r="I17" s="46">
        <v>4879610</v>
      </c>
      <c r="J17" s="47"/>
      <c r="K17" s="52">
        <v>6824509</v>
      </c>
      <c r="L17" s="47"/>
      <c r="M17" s="46">
        <v>1426</v>
      </c>
      <c r="N17" s="48"/>
      <c r="O17" s="53">
        <v>4966</v>
      </c>
    </row>
    <row r="18" spans="1:15">
      <c r="C18" s="3" t="s">
        <v>94</v>
      </c>
      <c r="I18" s="54">
        <f>ROUND(SUM(I11:I17),0)</f>
        <v>7136771960</v>
      </c>
      <c r="J18" s="47"/>
      <c r="K18" s="54">
        <f>ROUND(SUM(K11:K17),0)</f>
        <v>6060163340</v>
      </c>
      <c r="L18" s="47"/>
      <c r="M18" s="54">
        <f>ROUND(SUM(M11:M17),0)</f>
        <v>49703734</v>
      </c>
      <c r="N18" s="48"/>
      <c r="O18" s="55">
        <f>ROUND(SUM(O11:O17),0)</f>
        <v>764112343</v>
      </c>
    </row>
    <row r="19" spans="1:15" ht="20.399999999999999">
      <c r="A19" s="1" t="s">
        <v>95</v>
      </c>
      <c r="I19" s="50"/>
      <c r="J19" s="47"/>
      <c r="K19" s="50"/>
      <c r="L19" s="47"/>
      <c r="M19" s="50"/>
      <c r="N19" s="48"/>
      <c r="O19" s="51"/>
    </row>
    <row r="20" spans="1:15">
      <c r="A20" s="45" t="s">
        <v>96</v>
      </c>
      <c r="I20" s="46">
        <v>-6808771664</v>
      </c>
      <c r="J20" s="47"/>
      <c r="K20" s="46">
        <v>-5860027619</v>
      </c>
      <c r="L20" s="47"/>
      <c r="M20" s="46">
        <v>0</v>
      </c>
      <c r="N20" s="48"/>
      <c r="O20" s="49">
        <v>0</v>
      </c>
    </row>
    <row r="21" spans="1:15">
      <c r="A21" s="45" t="s">
        <v>97</v>
      </c>
      <c r="I21" s="46">
        <v>-46073045</v>
      </c>
      <c r="J21" s="47"/>
      <c r="K21" s="46">
        <v>-50428879</v>
      </c>
      <c r="L21" s="47"/>
      <c r="M21" s="46">
        <v>-36840860</v>
      </c>
      <c r="N21" s="48"/>
      <c r="O21" s="49">
        <v>-29190003</v>
      </c>
    </row>
    <row r="22" spans="1:15">
      <c r="A22" s="45" t="s">
        <v>98</v>
      </c>
      <c r="G22" s="4">
        <v>26</v>
      </c>
      <c r="I22" s="46">
        <v>-103795217</v>
      </c>
      <c r="J22" s="56"/>
      <c r="K22" s="46">
        <v>-93799964</v>
      </c>
      <c r="L22" s="47"/>
      <c r="M22" s="46">
        <v>0</v>
      </c>
      <c r="N22" s="57"/>
      <c r="O22" s="49">
        <v>0</v>
      </c>
    </row>
    <row r="23" spans="1:15">
      <c r="A23" s="45" t="s">
        <v>99</v>
      </c>
      <c r="I23" s="46">
        <v>-38796530</v>
      </c>
      <c r="J23" s="56"/>
      <c r="K23" s="46">
        <v>-44658464</v>
      </c>
      <c r="L23" s="56"/>
      <c r="M23" s="46">
        <v>-4509439</v>
      </c>
      <c r="N23" s="57"/>
      <c r="O23" s="49">
        <v>-1588066</v>
      </c>
    </row>
    <row r="24" spans="1:15">
      <c r="A24" s="45" t="s">
        <v>100</v>
      </c>
      <c r="I24" s="46">
        <v>-36088835</v>
      </c>
      <c r="J24" s="56"/>
      <c r="K24" s="50">
        <v>12401440</v>
      </c>
      <c r="L24" s="56"/>
      <c r="M24" s="46">
        <v>0</v>
      </c>
      <c r="N24" s="57"/>
      <c r="O24" s="51">
        <v>0</v>
      </c>
    </row>
    <row r="25" spans="1:15">
      <c r="A25" s="58" t="s">
        <v>101</v>
      </c>
      <c r="I25" s="46">
        <v>23939557</v>
      </c>
      <c r="J25" s="56"/>
      <c r="K25" s="50">
        <v>-23303787</v>
      </c>
      <c r="L25" s="56"/>
      <c r="M25" s="46">
        <v>0</v>
      </c>
      <c r="N25" s="57"/>
      <c r="O25" s="53">
        <v>0</v>
      </c>
    </row>
    <row r="26" spans="1:15" ht="20.399999999999999">
      <c r="A26" s="1"/>
      <c r="C26" s="3" t="s">
        <v>103</v>
      </c>
      <c r="I26" s="54">
        <f>ROUND(SUM(I20:I25),0)</f>
        <v>-7009585734</v>
      </c>
      <c r="J26" s="47"/>
      <c r="K26" s="54">
        <f>ROUND(SUM(K20:K25),0)</f>
        <v>-6059817273</v>
      </c>
      <c r="L26" s="47"/>
      <c r="M26" s="54">
        <f>ROUND(SUM(M20:M25),0)</f>
        <v>-41350299</v>
      </c>
      <c r="N26" s="48"/>
      <c r="O26" s="55">
        <f>ROUND(SUM(O20:O23),0)</f>
        <v>-30778069</v>
      </c>
    </row>
    <row r="27" spans="1:15" ht="20.399999999999999">
      <c r="A27" s="1" t="s">
        <v>104</v>
      </c>
      <c r="I27" s="50">
        <f>SUM(I26,I18)</f>
        <v>127186226</v>
      </c>
      <c r="J27" s="56"/>
      <c r="K27" s="50">
        <f>SUM(K26,K18)</f>
        <v>346067</v>
      </c>
      <c r="L27" s="47"/>
      <c r="M27" s="50">
        <f>SUM(M26,M18)</f>
        <v>8353435</v>
      </c>
      <c r="N27" s="57"/>
      <c r="O27" s="51">
        <f>SUM(O26,O18)</f>
        <v>733334274</v>
      </c>
    </row>
    <row r="28" spans="1:15">
      <c r="A28" s="30" t="s">
        <v>105</v>
      </c>
      <c r="B28" s="30"/>
      <c r="C28" s="30"/>
      <c r="D28" s="30"/>
      <c r="E28" s="30"/>
      <c r="I28" s="46">
        <v>0</v>
      </c>
      <c r="J28" s="56"/>
      <c r="K28" s="46">
        <v>-5860828</v>
      </c>
      <c r="L28" s="47"/>
      <c r="M28" s="46">
        <v>0</v>
      </c>
      <c r="N28" s="57"/>
      <c r="O28" s="49">
        <v>0</v>
      </c>
    </row>
    <row r="29" spans="1:15">
      <c r="A29" s="3" t="s">
        <v>107</v>
      </c>
      <c r="I29" s="52">
        <v>-13127755</v>
      </c>
      <c r="J29" s="56"/>
      <c r="K29" s="52">
        <v>-14724518</v>
      </c>
      <c r="L29" s="56"/>
      <c r="M29" s="52">
        <v>-2734615</v>
      </c>
      <c r="N29" s="57"/>
      <c r="O29" s="53">
        <v>-1091912</v>
      </c>
    </row>
    <row r="30" spans="1:15" ht="20.399999999999999">
      <c r="A30" s="1" t="s">
        <v>108</v>
      </c>
      <c r="I30" s="46">
        <f>ROUND(SUM(I27:I29),0)</f>
        <v>114058471</v>
      </c>
      <c r="J30" s="47"/>
      <c r="K30" s="46">
        <f>ROUND(SUM(K27:K29),0)</f>
        <v>-20239279</v>
      </c>
      <c r="L30" s="47"/>
      <c r="M30" s="46">
        <f>ROUND(SUM(M27:M29),0)</f>
        <v>5618820</v>
      </c>
      <c r="N30" s="48"/>
      <c r="O30" s="49">
        <f>ROUND(SUM(O27:O29),0)</f>
        <v>732242362</v>
      </c>
    </row>
    <row r="31" spans="1:15">
      <c r="A31" s="3" t="s">
        <v>110</v>
      </c>
      <c r="G31" s="4">
        <v>21</v>
      </c>
      <c r="I31" s="52">
        <v>-12967290</v>
      </c>
      <c r="J31" s="47"/>
      <c r="K31" s="50">
        <v>8199738</v>
      </c>
      <c r="L31" s="47"/>
      <c r="M31" s="52">
        <v>-850481</v>
      </c>
      <c r="N31" s="48"/>
      <c r="O31" s="51">
        <v>-907432</v>
      </c>
    </row>
    <row r="32" spans="1:15" ht="20.399999999999999">
      <c r="A32" s="1" t="s">
        <v>111</v>
      </c>
      <c r="I32" s="54">
        <f>ROUND(SUM(I30:I31),0)</f>
        <v>101091181</v>
      </c>
      <c r="J32" s="47"/>
      <c r="K32" s="54">
        <f>ROUND(SUM(K30:K31),0)</f>
        <v>-12039541</v>
      </c>
      <c r="L32" s="47"/>
      <c r="M32" s="54">
        <f>ROUND(SUM(M30:M31),0)</f>
        <v>4768339</v>
      </c>
      <c r="N32" s="48"/>
      <c r="O32" s="55">
        <f>ROUND(SUM(O30:O31),0)</f>
        <v>731334930</v>
      </c>
    </row>
    <row r="33" spans="1:15" ht="4.95" customHeight="1">
      <c r="A33" s="1"/>
      <c r="I33" s="50"/>
      <c r="J33" s="47"/>
      <c r="K33" s="50"/>
      <c r="L33" s="47"/>
      <c r="M33" s="50"/>
      <c r="N33" s="48"/>
      <c r="O33" s="51"/>
    </row>
    <row r="34" spans="1:15" ht="20.399999999999999">
      <c r="A34" s="1" t="s">
        <v>113</v>
      </c>
      <c r="I34" s="56"/>
      <c r="J34" s="56"/>
      <c r="K34" s="56"/>
      <c r="L34" s="47"/>
      <c r="M34" s="56"/>
      <c r="N34" s="57"/>
      <c r="O34" s="57"/>
    </row>
    <row r="35" spans="1:15" ht="20.399999999999999">
      <c r="A35" s="59" t="s">
        <v>114</v>
      </c>
      <c r="I35" s="46"/>
      <c r="J35" s="56"/>
      <c r="K35" s="46"/>
      <c r="L35" s="47"/>
      <c r="M35" s="46"/>
      <c r="N35" s="57"/>
      <c r="O35" s="49"/>
    </row>
    <row r="36" spans="1:15" ht="20.399999999999999">
      <c r="A36" s="59"/>
      <c r="B36" s="3" t="s">
        <v>115</v>
      </c>
      <c r="I36" s="46"/>
      <c r="J36" s="56"/>
      <c r="K36" s="46"/>
      <c r="L36" s="47"/>
      <c r="M36" s="46"/>
      <c r="N36" s="57"/>
      <c r="O36" s="49"/>
    </row>
    <row r="37" spans="1:15" ht="20.399999999999999">
      <c r="A37" s="59"/>
      <c r="C37" s="3" t="s">
        <v>116</v>
      </c>
      <c r="G37" s="4">
        <v>7</v>
      </c>
      <c r="I37" s="46">
        <v>0</v>
      </c>
      <c r="J37" s="56"/>
      <c r="K37" s="46">
        <v>3222479</v>
      </c>
      <c r="L37" s="47"/>
      <c r="M37" s="46">
        <v>0</v>
      </c>
      <c r="N37" s="57"/>
      <c r="O37" s="57">
        <v>0</v>
      </c>
    </row>
    <row r="38" spans="1:15" ht="20.399999999999999" hidden="1">
      <c r="A38" s="59"/>
      <c r="B38" s="3" t="s">
        <v>117</v>
      </c>
      <c r="I38" s="56"/>
      <c r="J38" s="56"/>
      <c r="K38" s="46"/>
      <c r="L38" s="47"/>
      <c r="M38" s="56"/>
      <c r="N38" s="57"/>
      <c r="O38" s="57"/>
    </row>
    <row r="39" spans="1:15" ht="20.399999999999999" hidden="1">
      <c r="A39" s="59"/>
      <c r="C39" s="3" t="s">
        <v>118</v>
      </c>
      <c r="I39" s="56">
        <v>0</v>
      </c>
      <c r="J39" s="56"/>
      <c r="K39" s="46">
        <v>0</v>
      </c>
      <c r="L39" s="47"/>
      <c r="M39" s="56">
        <v>0</v>
      </c>
      <c r="N39" s="57"/>
      <c r="O39" s="57">
        <v>0</v>
      </c>
    </row>
    <row r="40" spans="1:15">
      <c r="A40" s="60"/>
      <c r="B40" s="3" t="s">
        <v>119</v>
      </c>
      <c r="I40" s="61"/>
      <c r="J40" s="56"/>
      <c r="K40" s="56"/>
      <c r="L40" s="47"/>
      <c r="M40" s="61"/>
      <c r="N40" s="57"/>
      <c r="O40" s="57"/>
    </row>
    <row r="41" spans="1:15">
      <c r="B41" s="60"/>
      <c r="C41" s="3" t="s">
        <v>120</v>
      </c>
      <c r="G41" s="4">
        <v>21</v>
      </c>
      <c r="I41" s="46">
        <v>0</v>
      </c>
      <c r="J41" s="56"/>
      <c r="K41" s="50">
        <v>-644496</v>
      </c>
      <c r="L41" s="47"/>
      <c r="M41" s="46">
        <v>0</v>
      </c>
      <c r="N41" s="57"/>
      <c r="O41" s="57">
        <v>0</v>
      </c>
    </row>
    <row r="42" spans="1:15" ht="20.399999999999999">
      <c r="A42" s="1" t="s">
        <v>121</v>
      </c>
      <c r="I42" s="54">
        <f>ROUND(SUM(I37:I41),0)</f>
        <v>0</v>
      </c>
      <c r="J42" s="56"/>
      <c r="K42" s="54">
        <f>ROUND(SUM(K37:K41),0)</f>
        <v>2577983</v>
      </c>
      <c r="L42" s="47"/>
      <c r="M42" s="54">
        <f>ROUND(SUM(M37:M41),0)</f>
        <v>0</v>
      </c>
      <c r="N42" s="57"/>
      <c r="O42" s="55">
        <f>ROUND(SUM(O37:O41),0)</f>
        <v>0</v>
      </c>
    </row>
    <row r="43" spans="1:15" ht="21" thickBot="1">
      <c r="A43" s="1" t="s">
        <v>122</v>
      </c>
      <c r="I43" s="62">
        <f>ROUND(SUM(I32,I42),0)</f>
        <v>101091181</v>
      </c>
      <c r="J43" s="56"/>
      <c r="K43" s="62">
        <f>ROUND(SUM(K32,K42),0)</f>
        <v>-9461558</v>
      </c>
      <c r="L43" s="47"/>
      <c r="M43" s="62">
        <f>ROUND(SUM(M32,M42),0)</f>
        <v>4768339</v>
      </c>
      <c r="N43" s="57"/>
      <c r="O43" s="63">
        <f>ROUND(SUM(O32,O42),0)</f>
        <v>731334930</v>
      </c>
    </row>
    <row r="44" spans="1:15" ht="5.4" customHeight="1" thickTop="1">
      <c r="I44" s="3"/>
      <c r="K44" s="3"/>
      <c r="M44" s="3"/>
      <c r="O44" s="42"/>
    </row>
    <row r="45" spans="1:15">
      <c r="A45" s="64" t="s">
        <v>124</v>
      </c>
      <c r="B45" s="64"/>
      <c r="C45" s="65"/>
      <c r="D45" s="66"/>
      <c r="E45" s="65"/>
      <c r="F45" s="67"/>
      <c r="G45" s="67"/>
      <c r="H45" s="67"/>
      <c r="I45" s="68"/>
      <c r="J45" s="56"/>
      <c r="K45" s="56"/>
      <c r="L45" s="47"/>
      <c r="M45" s="68"/>
      <c r="N45" s="57"/>
      <c r="O45" s="57"/>
    </row>
    <row r="46" spans="1:15">
      <c r="A46" s="64"/>
      <c r="B46" s="64" t="s">
        <v>126</v>
      </c>
      <c r="C46" s="65"/>
      <c r="D46" s="66"/>
      <c r="E46" s="65"/>
      <c r="F46" s="64"/>
      <c r="G46" s="69"/>
      <c r="H46" s="64"/>
      <c r="I46" s="46">
        <v>100271180</v>
      </c>
      <c r="J46" s="56"/>
      <c r="K46" s="50">
        <v>-13344220</v>
      </c>
      <c r="L46" s="47"/>
      <c r="M46" s="46">
        <v>4768339</v>
      </c>
      <c r="N46" s="57"/>
      <c r="O46" s="51">
        <v>731334930</v>
      </c>
    </row>
    <row r="47" spans="1:15">
      <c r="A47" s="64"/>
      <c r="B47" s="3" t="s">
        <v>127</v>
      </c>
      <c r="C47" s="64"/>
      <c r="D47" s="66"/>
      <c r="E47" s="65"/>
      <c r="F47" s="64"/>
      <c r="G47" s="69"/>
      <c r="H47" s="64"/>
      <c r="I47" s="46">
        <v>820001</v>
      </c>
      <c r="J47" s="56"/>
      <c r="K47" s="70">
        <v>1304679</v>
      </c>
      <c r="L47" s="47"/>
      <c r="M47" s="46">
        <v>0</v>
      </c>
      <c r="N47" s="57"/>
      <c r="O47" s="71">
        <v>0</v>
      </c>
    </row>
    <row r="48" spans="1:15" ht="20.399999999999999" thickBot="1">
      <c r="A48" s="64"/>
      <c r="B48" s="64"/>
      <c r="C48" s="65"/>
      <c r="D48" s="66"/>
      <c r="E48" s="65"/>
      <c r="F48" s="64"/>
      <c r="G48" s="69"/>
      <c r="H48" s="64"/>
      <c r="I48" s="62">
        <v>101091181</v>
      </c>
      <c r="J48" s="56"/>
      <c r="K48" s="62">
        <v>-12039541</v>
      </c>
      <c r="L48" s="47"/>
      <c r="M48" s="62">
        <v>4768339</v>
      </c>
      <c r="N48" s="57"/>
      <c r="O48" s="63">
        <v>731334930</v>
      </c>
    </row>
    <row r="49" spans="1:15" ht="20.399999999999999" thickTop="1">
      <c r="A49" s="64" t="s">
        <v>128</v>
      </c>
      <c r="B49" s="64"/>
      <c r="C49" s="65"/>
      <c r="D49" s="66"/>
      <c r="E49" s="65"/>
      <c r="F49" s="67"/>
      <c r="G49" s="67"/>
      <c r="H49" s="67"/>
      <c r="I49" s="56"/>
      <c r="J49" s="56"/>
      <c r="K49" s="56"/>
      <c r="L49" s="47"/>
      <c r="M49" s="56"/>
      <c r="N49" s="57"/>
      <c r="O49" s="57"/>
    </row>
    <row r="50" spans="1:15">
      <c r="A50" s="64"/>
      <c r="B50" s="64" t="s">
        <v>126</v>
      </c>
      <c r="C50" s="65"/>
      <c r="D50" s="66"/>
      <c r="E50" s="65"/>
      <c r="F50" s="64"/>
      <c r="G50" s="64"/>
      <c r="H50" s="64"/>
      <c r="I50" s="46">
        <v>100271180</v>
      </c>
      <c r="J50" s="72"/>
      <c r="K50" s="50">
        <v>-10766237</v>
      </c>
      <c r="L50" s="47"/>
      <c r="M50" s="46">
        <v>4768339</v>
      </c>
      <c r="N50" s="73"/>
      <c r="O50" s="51">
        <v>731334930</v>
      </c>
    </row>
    <row r="51" spans="1:15">
      <c r="A51" s="64"/>
      <c r="B51" s="3" t="s">
        <v>127</v>
      </c>
      <c r="C51" s="64"/>
      <c r="D51" s="66"/>
      <c r="E51" s="65"/>
      <c r="F51" s="64"/>
      <c r="G51" s="64"/>
      <c r="H51" s="64"/>
      <c r="I51" s="46">
        <v>820001</v>
      </c>
      <c r="J51" s="72"/>
      <c r="K51" s="70">
        <v>1304679</v>
      </c>
      <c r="L51" s="47"/>
      <c r="M51" s="46">
        <v>0</v>
      </c>
      <c r="N51" s="73"/>
      <c r="O51" s="71">
        <v>0</v>
      </c>
    </row>
    <row r="52" spans="1:15" ht="20.399999999999999" thickBot="1">
      <c r="A52" s="64"/>
      <c r="B52" s="64"/>
      <c r="C52" s="65"/>
      <c r="D52" s="66"/>
      <c r="E52" s="65"/>
      <c r="F52" s="64"/>
      <c r="G52" s="64"/>
      <c r="H52" s="64"/>
      <c r="I52" s="62">
        <v>101091181</v>
      </c>
      <c r="J52" s="72"/>
      <c r="K52" s="62">
        <v>-9461558</v>
      </c>
      <c r="L52" s="47"/>
      <c r="M52" s="62">
        <v>4768339</v>
      </c>
      <c r="N52" s="73"/>
      <c r="O52" s="63">
        <v>731334930</v>
      </c>
    </row>
    <row r="53" spans="1:15" ht="21" thickTop="1">
      <c r="A53" s="1" t="s">
        <v>130</v>
      </c>
      <c r="B53" s="1"/>
      <c r="C53" s="1"/>
      <c r="D53" s="64"/>
      <c r="E53" s="65"/>
      <c r="F53" s="64"/>
      <c r="G53" s="3"/>
      <c r="H53" s="64"/>
      <c r="I53" s="74"/>
      <c r="J53" s="75"/>
      <c r="K53" s="74"/>
      <c r="L53" s="64"/>
      <c r="M53" s="76"/>
      <c r="N53" s="77"/>
      <c r="O53" s="78"/>
    </row>
    <row r="54" spans="1:15">
      <c r="A54" s="64" t="s">
        <v>132</v>
      </c>
      <c r="C54" s="79"/>
      <c r="D54" s="80"/>
      <c r="E54" s="81"/>
      <c r="F54" s="64"/>
      <c r="G54" s="82"/>
      <c r="H54" s="64"/>
      <c r="L54" s="64"/>
    </row>
    <row r="55" spans="1:15" ht="20.399999999999999" thickBot="1">
      <c r="A55" s="79"/>
      <c r="B55" s="64" t="s">
        <v>134</v>
      </c>
      <c r="C55" s="79"/>
      <c r="D55" s="80"/>
      <c r="E55" s="81"/>
      <c r="F55" s="64"/>
      <c r="G55" s="4">
        <v>18</v>
      </c>
      <c r="H55" s="64"/>
      <c r="I55" s="84">
        <v>0.05</v>
      </c>
      <c r="J55" s="85"/>
      <c r="K55" s="84">
        <v>-7.0000000000000001E-3</v>
      </c>
      <c r="L55" s="86"/>
      <c r="M55" s="84">
        <v>2E-3</v>
      </c>
      <c r="N55" s="87"/>
      <c r="O55" s="88">
        <v>0.39600000000000002</v>
      </c>
    </row>
    <row r="56" spans="1:15" ht="21" customHeight="1" thickTop="1" thickBot="1">
      <c r="A56" s="79"/>
      <c r="B56" s="89" t="s">
        <v>136</v>
      </c>
      <c r="C56" s="79"/>
      <c r="D56" s="80"/>
      <c r="E56" s="81"/>
      <c r="F56" s="64"/>
      <c r="H56" s="64"/>
      <c r="I56" s="90">
        <v>2000000000</v>
      </c>
      <c r="J56" s="76"/>
      <c r="K56" s="90">
        <v>1848587549</v>
      </c>
      <c r="L56" s="64"/>
      <c r="M56" s="90">
        <v>2000000000</v>
      </c>
      <c r="N56" s="78"/>
      <c r="O56" s="91">
        <v>1848587549</v>
      </c>
    </row>
    <row r="57" spans="1:15" ht="20.399999999999999" thickTop="1"/>
    <row r="58" spans="1:15" s="37" customFormat="1" ht="20.399999999999999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6"/>
      <c r="O58" s="36"/>
    </row>
    <row r="59" spans="1:15" s="37" customFormat="1" ht="20.399999999999999">
      <c r="A59" s="1" t="s">
        <v>84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36"/>
      <c r="O59" s="36"/>
    </row>
    <row r="60" spans="1:15" s="37" customFormat="1" ht="20.399999999999999">
      <c r="A60" s="1" t="s">
        <v>137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36"/>
      <c r="O60" s="36"/>
    </row>
    <row r="61" spans="1:15" s="37" customFormat="1" ht="20.39999999999999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36"/>
      <c r="O61" s="9" t="s">
        <v>8</v>
      </c>
    </row>
    <row r="62" spans="1:15" s="37" customFormat="1" ht="20.39999999999999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36"/>
      <c r="O62" s="38" t="s">
        <v>10</v>
      </c>
    </row>
    <row r="63" spans="1:15" s="37" customFormat="1" ht="20.399999999999999">
      <c r="A63" s="1"/>
      <c r="B63" s="1"/>
      <c r="C63" s="1"/>
      <c r="D63" s="1"/>
      <c r="E63" s="1"/>
      <c r="F63" s="1"/>
      <c r="G63" s="4"/>
      <c r="H63" s="3"/>
      <c r="I63" s="39" t="s">
        <v>3</v>
      </c>
      <c r="J63" s="39"/>
      <c r="K63" s="39"/>
      <c r="L63" s="39"/>
      <c r="M63" s="39"/>
      <c r="N63" s="39"/>
      <c r="O63" s="39"/>
    </row>
    <row r="64" spans="1:15" s="37" customFormat="1">
      <c r="A64" s="3"/>
      <c r="B64" s="3"/>
      <c r="C64" s="3"/>
      <c r="D64" s="3"/>
      <c r="E64" s="3"/>
      <c r="F64" s="3"/>
      <c r="H64" s="3"/>
      <c r="I64" s="7" t="s">
        <v>4</v>
      </c>
      <c r="J64" s="7"/>
      <c r="K64" s="7"/>
      <c r="L64" s="8"/>
      <c r="M64" s="40" t="s">
        <v>5</v>
      </c>
      <c r="N64" s="40"/>
      <c r="O64" s="40"/>
    </row>
    <row r="65" spans="1:15" s="37" customFormat="1">
      <c r="A65" s="3"/>
      <c r="B65" s="3"/>
      <c r="C65" s="3"/>
      <c r="D65" s="3"/>
      <c r="E65" s="3"/>
      <c r="F65" s="3"/>
      <c r="G65" s="11" t="s">
        <v>9</v>
      </c>
      <c r="H65" s="3"/>
      <c r="I65" s="41">
        <v>2567</v>
      </c>
      <c r="J65" s="4"/>
      <c r="K65" s="41">
        <v>2566</v>
      </c>
      <c r="L65" s="3"/>
      <c r="M65" s="41">
        <v>2567</v>
      </c>
      <c r="N65" s="42"/>
      <c r="O65" s="43">
        <v>2566</v>
      </c>
    </row>
    <row r="66" spans="1:15">
      <c r="G66" s="4" t="s">
        <v>86</v>
      </c>
      <c r="I66" s="10"/>
      <c r="J66" s="4"/>
      <c r="K66" s="10"/>
      <c r="M66" s="10"/>
      <c r="N66" s="42"/>
      <c r="O66" s="44"/>
    </row>
    <row r="67" spans="1:15" ht="20.399999999999999">
      <c r="A67" s="1" t="s">
        <v>87</v>
      </c>
      <c r="I67" s="3"/>
      <c r="K67" s="3"/>
      <c r="M67" s="4"/>
      <c r="O67" s="30"/>
    </row>
    <row r="68" spans="1:15">
      <c r="A68" s="45" t="s">
        <v>88</v>
      </c>
      <c r="G68" s="4">
        <v>26</v>
      </c>
      <c r="I68" s="46">
        <v>12752119841</v>
      </c>
      <c r="J68" s="47"/>
      <c r="K68" s="46">
        <v>13584253951</v>
      </c>
      <c r="L68" s="47"/>
      <c r="M68" s="46">
        <v>0</v>
      </c>
      <c r="N68" s="48"/>
      <c r="O68" s="49">
        <v>0</v>
      </c>
    </row>
    <row r="69" spans="1:15">
      <c r="A69" s="45" t="s">
        <v>89</v>
      </c>
      <c r="I69" s="46">
        <v>137683380</v>
      </c>
      <c r="J69" s="47"/>
      <c r="K69" s="46">
        <v>162331026</v>
      </c>
      <c r="L69" s="47"/>
      <c r="M69" s="46">
        <v>82088573</v>
      </c>
      <c r="N69" s="48"/>
      <c r="O69" s="49">
        <v>67392009</v>
      </c>
    </row>
    <row r="70" spans="1:15">
      <c r="A70" s="45" t="s">
        <v>90</v>
      </c>
      <c r="G70" s="4" t="s">
        <v>91</v>
      </c>
      <c r="I70" s="46">
        <v>0</v>
      </c>
      <c r="J70" s="47"/>
      <c r="K70" s="50">
        <v>0</v>
      </c>
      <c r="L70" s="47"/>
      <c r="M70" s="46">
        <v>1925097</v>
      </c>
      <c r="N70" s="48"/>
      <c r="O70" s="51">
        <v>823618097</v>
      </c>
    </row>
    <row r="71" spans="1:15">
      <c r="A71" s="45" t="s">
        <v>92</v>
      </c>
      <c r="I71" s="46"/>
      <c r="J71" s="47"/>
      <c r="K71" s="46"/>
      <c r="L71" s="47"/>
      <c r="M71" s="46"/>
      <c r="N71" s="48"/>
      <c r="O71" s="49"/>
    </row>
    <row r="72" spans="1:15">
      <c r="A72" s="45"/>
      <c r="B72" s="45" t="s">
        <v>90</v>
      </c>
      <c r="G72" s="4">
        <v>7</v>
      </c>
      <c r="I72" s="46">
        <v>4925097</v>
      </c>
      <c r="J72" s="47"/>
      <c r="K72" s="50">
        <v>9750000</v>
      </c>
      <c r="L72" s="47"/>
      <c r="M72" s="46">
        <v>0</v>
      </c>
      <c r="N72" s="48"/>
      <c r="O72" s="49">
        <v>0</v>
      </c>
    </row>
    <row r="73" spans="1:15">
      <c r="B73" s="45" t="s">
        <v>93</v>
      </c>
      <c r="I73" s="50">
        <v>1432258</v>
      </c>
      <c r="J73" s="47"/>
      <c r="K73" s="50">
        <v>1387811</v>
      </c>
      <c r="L73" s="47"/>
      <c r="M73" s="50">
        <v>12236639</v>
      </c>
      <c r="N73" s="48"/>
      <c r="O73" s="49">
        <v>2687927</v>
      </c>
    </row>
    <row r="74" spans="1:15">
      <c r="B74" s="45" t="s">
        <v>92</v>
      </c>
      <c r="G74" s="4">
        <v>8</v>
      </c>
      <c r="I74" s="52">
        <v>25316877</v>
      </c>
      <c r="J74" s="47"/>
      <c r="K74" s="52">
        <v>19015167</v>
      </c>
      <c r="L74" s="47"/>
      <c r="M74" s="52">
        <v>2750</v>
      </c>
      <c r="N74" s="48"/>
      <c r="O74" s="53">
        <v>161393</v>
      </c>
    </row>
    <row r="75" spans="1:15">
      <c r="C75" s="3" t="s">
        <v>94</v>
      </c>
      <c r="I75" s="54">
        <f>ROUND(SUM(I68:I74),0)</f>
        <v>12921477453</v>
      </c>
      <c r="J75" s="47"/>
      <c r="K75" s="54">
        <f>ROUND(SUM(K68:K74),0)</f>
        <v>13776737955</v>
      </c>
      <c r="L75" s="47"/>
      <c r="M75" s="54">
        <f>ROUND(SUM(M68:M74),0)</f>
        <v>96253059</v>
      </c>
      <c r="N75" s="48"/>
      <c r="O75" s="55">
        <f>ROUND(SUM(O68:O74),0)</f>
        <v>893859426</v>
      </c>
    </row>
    <row r="76" spans="1:15" ht="20.399999999999999">
      <c r="A76" s="1" t="s">
        <v>95</v>
      </c>
      <c r="I76" s="50"/>
      <c r="J76" s="47"/>
      <c r="K76" s="50"/>
      <c r="L76" s="47"/>
      <c r="M76" s="50"/>
      <c r="N76" s="48"/>
      <c r="O76" s="51"/>
    </row>
    <row r="77" spans="1:15">
      <c r="A77" s="45" t="s">
        <v>96</v>
      </c>
      <c r="I77" s="46">
        <v>-12260206958</v>
      </c>
      <c r="J77" s="47"/>
      <c r="K77" s="46">
        <v>-12987229945</v>
      </c>
      <c r="L77" s="47"/>
      <c r="M77" s="46">
        <v>0</v>
      </c>
      <c r="N77" s="48"/>
      <c r="O77" s="49">
        <v>0</v>
      </c>
    </row>
    <row r="78" spans="1:15">
      <c r="A78" s="45" t="s">
        <v>97</v>
      </c>
      <c r="I78" s="46">
        <v>-87370319</v>
      </c>
      <c r="J78" s="47"/>
      <c r="K78" s="46">
        <v>-115477532</v>
      </c>
      <c r="L78" s="47"/>
      <c r="M78" s="46">
        <v>-73391864</v>
      </c>
      <c r="N78" s="48"/>
      <c r="O78" s="49">
        <v>-54152602</v>
      </c>
    </row>
    <row r="79" spans="1:15">
      <c r="A79" s="45" t="s">
        <v>98</v>
      </c>
      <c r="G79" s="4">
        <v>26</v>
      </c>
      <c r="I79" s="46">
        <v>-183739557</v>
      </c>
      <c r="J79" s="56"/>
      <c r="K79" s="46">
        <v>-248876456</v>
      </c>
      <c r="L79" s="47"/>
      <c r="M79" s="46">
        <v>0</v>
      </c>
      <c r="N79" s="57"/>
      <c r="O79" s="49">
        <v>0</v>
      </c>
    </row>
    <row r="80" spans="1:15">
      <c r="A80" s="45" t="s">
        <v>99</v>
      </c>
      <c r="I80" s="46">
        <v>-82364759</v>
      </c>
      <c r="J80" s="56"/>
      <c r="K80" s="46">
        <v>-89231883</v>
      </c>
      <c r="L80" s="56"/>
      <c r="M80" s="46">
        <v>-9234942</v>
      </c>
      <c r="N80" s="57"/>
      <c r="O80" s="49">
        <v>-5247675</v>
      </c>
    </row>
    <row r="81" spans="1:15">
      <c r="A81" s="45" t="s">
        <v>138</v>
      </c>
      <c r="I81" s="46">
        <v>-32642417</v>
      </c>
      <c r="J81" s="56"/>
      <c r="K81" s="50">
        <v>-22040240</v>
      </c>
      <c r="L81" s="56"/>
      <c r="M81" s="46">
        <v>0</v>
      </c>
      <c r="N81" s="57"/>
      <c r="O81" s="51">
        <v>0</v>
      </c>
    </row>
    <row r="82" spans="1:15">
      <c r="A82" s="58" t="s">
        <v>102</v>
      </c>
      <c r="I82" s="46">
        <v>-10274870</v>
      </c>
      <c r="J82" s="56"/>
      <c r="K82" s="50">
        <v>-26895298</v>
      </c>
      <c r="L82" s="56"/>
      <c r="M82" s="46">
        <v>0</v>
      </c>
      <c r="N82" s="57"/>
      <c r="O82" s="53">
        <v>0</v>
      </c>
    </row>
    <row r="83" spans="1:15" ht="20.399999999999999">
      <c r="A83" s="1"/>
      <c r="C83" s="3" t="s">
        <v>103</v>
      </c>
      <c r="I83" s="54">
        <f>ROUND(SUM(I77:I82),0)</f>
        <v>-12656598880</v>
      </c>
      <c r="J83" s="47"/>
      <c r="K83" s="54">
        <f>ROUND(SUM(K77:K82),0)</f>
        <v>-13489751354</v>
      </c>
      <c r="L83" s="47"/>
      <c r="M83" s="54">
        <f>ROUND(SUM(M77:M82),0)</f>
        <v>-82626806</v>
      </c>
      <c r="N83" s="48"/>
      <c r="O83" s="55">
        <f>ROUND(SUM(O77:O80),0)</f>
        <v>-59400277</v>
      </c>
    </row>
    <row r="84" spans="1:15" ht="20.399999999999999">
      <c r="A84" s="1" t="s">
        <v>104</v>
      </c>
      <c r="I84" s="50">
        <f>SUM(I83,I75)</f>
        <v>264878573</v>
      </c>
      <c r="J84" s="56"/>
      <c r="K84" s="50">
        <f>SUM(K83,K75)</f>
        <v>286986601</v>
      </c>
      <c r="L84" s="47"/>
      <c r="M84" s="50">
        <f>SUM(M83,M75)</f>
        <v>13626253</v>
      </c>
      <c r="N84" s="57"/>
      <c r="O84" s="51">
        <f>SUM(O83,O75)</f>
        <v>834459149</v>
      </c>
    </row>
    <row r="85" spans="1:15">
      <c r="A85" s="30" t="s">
        <v>106</v>
      </c>
      <c r="B85" s="30"/>
      <c r="C85" s="30"/>
      <c r="D85" s="30"/>
      <c r="E85" s="30"/>
      <c r="G85" s="4">
        <v>8</v>
      </c>
      <c r="I85" s="46">
        <v>1091576</v>
      </c>
      <c r="J85" s="56"/>
      <c r="K85" s="46">
        <v>104497</v>
      </c>
      <c r="L85" s="47"/>
      <c r="M85" s="46">
        <v>0</v>
      </c>
      <c r="N85" s="57"/>
      <c r="O85" s="49">
        <v>0</v>
      </c>
    </row>
    <row r="86" spans="1:15">
      <c r="A86" s="3" t="s">
        <v>107</v>
      </c>
      <c r="I86" s="52">
        <v>-26176164</v>
      </c>
      <c r="J86" s="56"/>
      <c r="K86" s="52">
        <v>-36132145</v>
      </c>
      <c r="L86" s="56"/>
      <c r="M86" s="52">
        <v>-5334101</v>
      </c>
      <c r="N86" s="57"/>
      <c r="O86" s="53">
        <v>-1751223</v>
      </c>
    </row>
    <row r="87" spans="1:15" ht="20.399999999999999">
      <c r="A87" s="1" t="s">
        <v>109</v>
      </c>
      <c r="I87" s="46">
        <f>ROUND(SUM(I84:I86),0)</f>
        <v>239793985</v>
      </c>
      <c r="J87" s="47"/>
      <c r="K87" s="46">
        <f>ROUND(SUM(K84:K86),0)</f>
        <v>250958953</v>
      </c>
      <c r="L87" s="47"/>
      <c r="M87" s="46">
        <f>ROUND(SUM(M84:M86),0)</f>
        <v>8292152</v>
      </c>
      <c r="N87" s="48"/>
      <c r="O87" s="49">
        <f>ROUND(SUM(O84:O86),0)</f>
        <v>832707926</v>
      </c>
    </row>
    <row r="88" spans="1:15">
      <c r="A88" s="3" t="s">
        <v>110</v>
      </c>
      <c r="G88" s="4">
        <v>21</v>
      </c>
      <c r="I88" s="52">
        <v>-27819981</v>
      </c>
      <c r="J88" s="47"/>
      <c r="K88" s="50">
        <v>-39704993</v>
      </c>
      <c r="L88" s="47"/>
      <c r="M88" s="52">
        <v>-2129639</v>
      </c>
      <c r="N88" s="48"/>
      <c r="O88" s="51">
        <v>-1929420</v>
      </c>
    </row>
    <row r="89" spans="1:15" ht="20.399999999999999">
      <c r="A89" s="1" t="s">
        <v>112</v>
      </c>
      <c r="I89" s="54">
        <f>ROUND(SUM(I87:I88),0)</f>
        <v>211974004</v>
      </c>
      <c r="J89" s="47"/>
      <c r="K89" s="54">
        <f>ROUND(SUM(K87:K88),0)</f>
        <v>211253960</v>
      </c>
      <c r="L89" s="47"/>
      <c r="M89" s="54">
        <f>ROUND(SUM(M87:M88),0)</f>
        <v>6162513</v>
      </c>
      <c r="N89" s="48"/>
      <c r="O89" s="55">
        <f>ROUND(SUM(O87:O88),0)</f>
        <v>830778506</v>
      </c>
    </row>
    <row r="90" spans="1:15" ht="4.95" customHeight="1">
      <c r="A90" s="1"/>
      <c r="I90" s="50"/>
      <c r="J90" s="47"/>
      <c r="K90" s="50"/>
      <c r="L90" s="47"/>
      <c r="M90" s="50"/>
      <c r="N90" s="48"/>
      <c r="O90" s="51"/>
    </row>
    <row r="91" spans="1:15" ht="20.399999999999999">
      <c r="A91" s="1" t="s">
        <v>113</v>
      </c>
      <c r="I91" s="56"/>
      <c r="J91" s="56"/>
      <c r="K91" s="56"/>
      <c r="L91" s="47"/>
      <c r="M91" s="56"/>
      <c r="N91" s="57"/>
      <c r="O91" s="57"/>
    </row>
    <row r="92" spans="1:15" ht="20.399999999999999">
      <c r="A92" s="59" t="s">
        <v>114</v>
      </c>
      <c r="I92" s="46"/>
      <c r="J92" s="56"/>
      <c r="K92" s="46"/>
      <c r="L92" s="47"/>
      <c r="M92" s="46"/>
      <c r="N92" s="57"/>
      <c r="O92" s="49"/>
    </row>
    <row r="93" spans="1:15" ht="20.399999999999999">
      <c r="A93" s="59"/>
      <c r="B93" s="3" t="s">
        <v>115</v>
      </c>
      <c r="I93" s="46"/>
      <c r="J93" s="56"/>
      <c r="K93" s="46"/>
      <c r="L93" s="47"/>
      <c r="M93" s="46"/>
      <c r="N93" s="57"/>
      <c r="O93" s="49"/>
    </row>
    <row r="94" spans="1:15" ht="20.399999999999999">
      <c r="A94" s="59"/>
      <c r="C94" s="3" t="s">
        <v>116</v>
      </c>
      <c r="G94" s="4">
        <v>7</v>
      </c>
      <c r="I94" s="56">
        <v>79291300</v>
      </c>
      <c r="J94" s="56"/>
      <c r="K94" s="46">
        <v>15374925</v>
      </c>
      <c r="L94" s="47"/>
      <c r="M94" s="56">
        <v>79291300</v>
      </c>
      <c r="N94" s="57"/>
      <c r="O94" s="57">
        <v>0</v>
      </c>
    </row>
    <row r="95" spans="1:15">
      <c r="A95" s="60"/>
      <c r="B95" s="3" t="s">
        <v>119</v>
      </c>
      <c r="I95" s="61"/>
      <c r="J95" s="56"/>
      <c r="K95" s="56"/>
      <c r="L95" s="47"/>
      <c r="M95" s="61"/>
      <c r="N95" s="57"/>
      <c r="O95" s="57"/>
    </row>
    <row r="96" spans="1:15">
      <c r="B96" s="60"/>
      <c r="C96" s="3" t="s">
        <v>120</v>
      </c>
      <c r="G96" s="4">
        <v>21</v>
      </c>
      <c r="I96" s="50">
        <v>-15858260</v>
      </c>
      <c r="J96" s="56"/>
      <c r="K96" s="50">
        <v>-3074985</v>
      </c>
      <c r="L96" s="47"/>
      <c r="M96" s="50">
        <v>-15858260</v>
      </c>
      <c r="N96" s="57"/>
      <c r="O96" s="57">
        <v>0</v>
      </c>
    </row>
    <row r="97" spans="1:15" ht="20.399999999999999">
      <c r="A97" s="1" t="s">
        <v>121</v>
      </c>
      <c r="I97" s="54">
        <f>ROUND(SUM(I94:I96),0)</f>
        <v>63433040</v>
      </c>
      <c r="J97" s="56"/>
      <c r="K97" s="54">
        <f>ROUND(SUM(K94:K96),0)</f>
        <v>12299940</v>
      </c>
      <c r="L97" s="47"/>
      <c r="M97" s="54">
        <f>ROUND(SUM(M94:M96),0)</f>
        <v>63433040</v>
      </c>
      <c r="N97" s="57"/>
      <c r="O97" s="55">
        <f>ROUND(SUM(O94:O96),0)</f>
        <v>0</v>
      </c>
    </row>
    <row r="98" spans="1:15" ht="21" thickBot="1">
      <c r="A98" s="1" t="s">
        <v>123</v>
      </c>
      <c r="I98" s="62">
        <f>ROUND(SUM(I89,I97),0)</f>
        <v>275407044</v>
      </c>
      <c r="J98" s="56"/>
      <c r="K98" s="62">
        <f>ROUND(SUM(K89,K97),0)</f>
        <v>223553900</v>
      </c>
      <c r="L98" s="47"/>
      <c r="M98" s="62">
        <f>ROUND(SUM(M89,M97),0)</f>
        <v>69595553</v>
      </c>
      <c r="N98" s="57"/>
      <c r="O98" s="63">
        <f>ROUND(SUM(O89,O97),0)</f>
        <v>830778506</v>
      </c>
    </row>
    <row r="99" spans="1:15" ht="5.4" customHeight="1" thickTop="1">
      <c r="I99" s="3"/>
      <c r="K99" s="3"/>
      <c r="M99" s="3"/>
      <c r="O99" s="42"/>
    </row>
    <row r="100" spans="1:15">
      <c r="A100" s="64" t="s">
        <v>125</v>
      </c>
      <c r="B100" s="64"/>
      <c r="C100" s="65"/>
      <c r="D100" s="66"/>
      <c r="E100" s="65"/>
      <c r="F100" s="67"/>
      <c r="G100" s="67"/>
      <c r="H100" s="67"/>
      <c r="I100" s="68"/>
      <c r="J100" s="56"/>
      <c r="K100" s="56"/>
      <c r="L100" s="47"/>
      <c r="M100" s="68"/>
      <c r="N100" s="57"/>
      <c r="O100" s="57"/>
    </row>
    <row r="101" spans="1:15">
      <c r="A101" s="64"/>
      <c r="B101" s="64" t="s">
        <v>126</v>
      </c>
      <c r="C101" s="65"/>
      <c r="D101" s="66"/>
      <c r="E101" s="65"/>
      <c r="F101" s="64"/>
      <c r="G101" s="69"/>
      <c r="H101" s="64"/>
      <c r="I101" s="50">
        <v>209931203</v>
      </c>
      <c r="J101" s="56"/>
      <c r="K101" s="50">
        <v>198423574</v>
      </c>
      <c r="L101" s="47"/>
      <c r="M101" s="50">
        <v>6162513</v>
      </c>
      <c r="N101" s="57"/>
      <c r="O101" s="51">
        <v>830778506</v>
      </c>
    </row>
    <row r="102" spans="1:15">
      <c r="A102" s="64"/>
      <c r="B102" s="3" t="s">
        <v>127</v>
      </c>
      <c r="C102" s="64"/>
      <c r="D102" s="66"/>
      <c r="E102" s="65"/>
      <c r="F102" s="64"/>
      <c r="G102" s="69"/>
      <c r="H102" s="64"/>
      <c r="I102" s="70">
        <v>2042801</v>
      </c>
      <c r="J102" s="56"/>
      <c r="K102" s="70">
        <v>12830386</v>
      </c>
      <c r="L102" s="47"/>
      <c r="M102" s="70">
        <v>0</v>
      </c>
      <c r="N102" s="57"/>
      <c r="O102" s="71">
        <v>0</v>
      </c>
    </row>
    <row r="103" spans="1:15" ht="20.399999999999999" thickBot="1">
      <c r="A103" s="64"/>
      <c r="B103" s="64"/>
      <c r="C103" s="65"/>
      <c r="D103" s="66"/>
      <c r="E103" s="65"/>
      <c r="F103" s="64"/>
      <c r="G103" s="69"/>
      <c r="H103" s="64"/>
      <c r="I103" s="62">
        <v>211974004</v>
      </c>
      <c r="J103" s="56"/>
      <c r="K103" s="62">
        <v>211253960</v>
      </c>
      <c r="L103" s="47"/>
      <c r="M103" s="62">
        <v>6162513</v>
      </c>
      <c r="N103" s="57"/>
      <c r="O103" s="63">
        <v>830778506</v>
      </c>
    </row>
    <row r="104" spans="1:15" ht="20.399999999999999" thickTop="1">
      <c r="A104" s="64" t="s">
        <v>129</v>
      </c>
      <c r="B104" s="64"/>
      <c r="C104" s="65"/>
      <c r="D104" s="66"/>
      <c r="E104" s="65"/>
      <c r="F104" s="67"/>
      <c r="G104" s="67"/>
      <c r="H104" s="67"/>
      <c r="I104" s="56"/>
      <c r="J104" s="56"/>
      <c r="K104" s="56"/>
      <c r="L104" s="47"/>
      <c r="M104" s="56"/>
      <c r="N104" s="57"/>
      <c r="O104" s="57"/>
    </row>
    <row r="105" spans="1:15">
      <c r="A105" s="64"/>
      <c r="B105" s="64" t="s">
        <v>126</v>
      </c>
      <c r="C105" s="65"/>
      <c r="D105" s="66"/>
      <c r="E105" s="65"/>
      <c r="F105" s="64"/>
      <c r="G105" s="64"/>
      <c r="H105" s="64"/>
      <c r="I105" s="50">
        <v>273364243</v>
      </c>
      <c r="J105" s="72"/>
      <c r="K105" s="50">
        <v>210723514</v>
      </c>
      <c r="L105" s="47"/>
      <c r="M105" s="50">
        <v>69595553</v>
      </c>
      <c r="N105" s="73"/>
      <c r="O105" s="51">
        <v>830778506</v>
      </c>
    </row>
    <row r="106" spans="1:15">
      <c r="A106" s="64"/>
      <c r="B106" s="3" t="s">
        <v>127</v>
      </c>
      <c r="C106" s="64"/>
      <c r="D106" s="66"/>
      <c r="E106" s="65"/>
      <c r="F106" s="64"/>
      <c r="G106" s="64"/>
      <c r="H106" s="64"/>
      <c r="I106" s="70">
        <v>2042801</v>
      </c>
      <c r="J106" s="72"/>
      <c r="K106" s="70">
        <v>12830386</v>
      </c>
      <c r="L106" s="47"/>
      <c r="M106" s="70">
        <v>0</v>
      </c>
      <c r="N106" s="73"/>
      <c r="O106" s="71">
        <v>0</v>
      </c>
    </row>
    <row r="107" spans="1:15" ht="20.399999999999999" thickBot="1">
      <c r="A107" s="64"/>
      <c r="B107" s="64"/>
      <c r="C107" s="65"/>
      <c r="D107" s="66"/>
      <c r="E107" s="65"/>
      <c r="F107" s="64"/>
      <c r="G107" s="64"/>
      <c r="H107" s="64"/>
      <c r="I107" s="62">
        <v>275407044</v>
      </c>
      <c r="J107" s="72"/>
      <c r="K107" s="62">
        <v>223553900</v>
      </c>
      <c r="L107" s="47"/>
      <c r="M107" s="62">
        <v>69595553</v>
      </c>
      <c r="N107" s="73"/>
      <c r="O107" s="63">
        <v>830778506</v>
      </c>
    </row>
    <row r="108" spans="1:15" ht="21" thickTop="1">
      <c r="A108" s="1" t="s">
        <v>131</v>
      </c>
      <c r="B108" s="1"/>
      <c r="C108" s="1"/>
      <c r="D108" s="64"/>
      <c r="E108" s="65"/>
      <c r="F108" s="64"/>
      <c r="G108" s="3"/>
      <c r="H108" s="64"/>
      <c r="I108" s="74"/>
      <c r="J108" s="75"/>
      <c r="K108" s="74"/>
      <c r="L108" s="64"/>
      <c r="M108" s="76"/>
      <c r="N108" s="77"/>
      <c r="O108" s="78"/>
    </row>
    <row r="109" spans="1:15">
      <c r="A109" s="64" t="s">
        <v>133</v>
      </c>
      <c r="C109" s="79"/>
      <c r="D109" s="80"/>
      <c r="E109" s="81"/>
      <c r="F109" s="64"/>
      <c r="G109" s="82"/>
      <c r="H109" s="64"/>
      <c r="L109" s="64"/>
    </row>
    <row r="110" spans="1:15" ht="20.399999999999999" thickBot="1">
      <c r="A110" s="79"/>
      <c r="B110" s="64" t="s">
        <v>135</v>
      </c>
      <c r="C110" s="79"/>
      <c r="D110" s="80"/>
      <c r="E110" s="81"/>
      <c r="F110" s="64"/>
      <c r="G110" s="4">
        <v>18</v>
      </c>
      <c r="H110" s="64"/>
      <c r="I110" s="84">
        <v>0.105</v>
      </c>
      <c r="J110" s="85"/>
      <c r="K110" s="84">
        <v>0.108</v>
      </c>
      <c r="L110" s="86"/>
      <c r="M110" s="84">
        <v>3.0000000000000001E-3</v>
      </c>
      <c r="N110" s="87"/>
      <c r="O110" s="88">
        <v>0.45</v>
      </c>
    </row>
    <row r="111" spans="1:15" ht="21" customHeight="1" thickTop="1" thickBot="1">
      <c r="A111" s="79"/>
      <c r="B111" s="89" t="s">
        <v>136</v>
      </c>
      <c r="C111" s="79"/>
      <c r="D111" s="80"/>
      <c r="E111" s="81"/>
      <c r="F111" s="64"/>
      <c r="H111" s="64"/>
      <c r="I111" s="90">
        <v>2000000000</v>
      </c>
      <c r="J111" s="76"/>
      <c r="K111" s="90">
        <v>1844210343</v>
      </c>
      <c r="L111" s="64"/>
      <c r="M111" s="90">
        <v>2000000000</v>
      </c>
      <c r="N111" s="78"/>
      <c r="O111" s="91">
        <v>1844210343</v>
      </c>
    </row>
    <row r="112" spans="1:15" ht="20.399999999999999" thickTop="1"/>
  </sheetData>
  <mergeCells count="6">
    <mergeCell ref="I63:O63"/>
    <mergeCell ref="I64:K64"/>
    <mergeCell ref="M64:O64"/>
    <mergeCell ref="I6:O6"/>
    <mergeCell ref="I7:K7"/>
    <mergeCell ref="M7:O7"/>
  </mergeCells>
  <pageMargins left="0.98425196850393704" right="0.31496062992125984" top="0.55118110236220474" bottom="0.59055118110236227" header="0.51181102362204722" footer="0.39370078740157483"/>
  <pageSetup paperSize="9" scale="64" firstPageNumber="4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E29FD-0D8F-467C-9DCC-32A69BC73937}">
  <sheetPr>
    <tabColor rgb="FFFFC000"/>
  </sheetPr>
  <dimension ref="A1:W32"/>
  <sheetViews>
    <sheetView showGridLines="0" view="pageBreakPreview" zoomScale="85" zoomScaleNormal="90" zoomScaleSheetLayoutView="85" workbookViewId="0">
      <selection activeCell="I17" sqref="I17"/>
    </sheetView>
  </sheetViews>
  <sheetFormatPr defaultColWidth="9" defaultRowHeight="19.8"/>
  <cols>
    <col min="1" max="1" width="7.77734375" style="30" customWidth="1"/>
    <col min="2" max="2" width="36.6640625" style="30" customWidth="1"/>
    <col min="3" max="3" width="2" style="30" customWidth="1"/>
    <col min="4" max="4" width="0.88671875" style="30" customWidth="1"/>
    <col min="5" max="5" width="8.21875" style="42" customWidth="1"/>
    <col min="6" max="6" width="0.88671875" style="30" customWidth="1"/>
    <col min="7" max="7" width="16.77734375" style="30" customWidth="1"/>
    <col min="8" max="8" width="0.88671875" style="30" customWidth="1"/>
    <col min="9" max="9" width="15.5546875" style="30" customWidth="1"/>
    <col min="10" max="10" width="0.88671875" style="30" customWidth="1"/>
    <col min="11" max="11" width="15.5546875" style="30" customWidth="1"/>
    <col min="12" max="12" width="0.88671875" style="30" customWidth="1"/>
    <col min="13" max="13" width="15.109375" style="30" customWidth="1"/>
    <col min="14" max="14" width="0.88671875" style="30" customWidth="1"/>
    <col min="15" max="15" width="15.109375" style="30" customWidth="1"/>
    <col min="16" max="16" width="0.88671875" style="30" customWidth="1"/>
    <col min="17" max="17" width="26.44140625" style="30" customWidth="1"/>
    <col min="18" max="18" width="0.88671875" style="30" customWidth="1"/>
    <col min="19" max="19" width="15.21875" style="30" bestFit="1" customWidth="1"/>
    <col min="20" max="20" width="0.88671875" style="30" customWidth="1"/>
    <col min="21" max="21" width="16.109375" style="30" customWidth="1"/>
    <col min="22" max="22" width="0.88671875" style="30" customWidth="1"/>
    <col min="23" max="23" width="15.88671875" style="30" customWidth="1"/>
    <col min="24" max="16384" width="9" style="30"/>
  </cols>
  <sheetData>
    <row r="1" spans="1:23" ht="21" customHeight="1">
      <c r="A1" s="36" t="s">
        <v>0</v>
      </c>
      <c r="B1" s="36"/>
      <c r="C1" s="36"/>
      <c r="D1" s="36"/>
      <c r="E1" s="92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3" ht="21" customHeight="1">
      <c r="A2" s="36" t="s">
        <v>139</v>
      </c>
      <c r="B2" s="36"/>
      <c r="C2" s="36"/>
      <c r="D2" s="36"/>
      <c r="E2" s="92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W2" s="42"/>
    </row>
    <row r="3" spans="1:23" ht="20.399999999999999">
      <c r="A3" s="1" t="s">
        <v>137</v>
      </c>
      <c r="B3" s="36"/>
      <c r="C3" s="36"/>
      <c r="D3" s="36"/>
      <c r="E3" s="92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W3" s="42"/>
    </row>
    <row r="4" spans="1:23" ht="20.399999999999999">
      <c r="A4" s="93"/>
      <c r="B4" s="36"/>
      <c r="C4" s="36"/>
      <c r="D4" s="36"/>
      <c r="E4" s="92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W4" s="94" t="s">
        <v>8</v>
      </c>
    </row>
    <row r="5" spans="1:23" ht="20.399999999999999">
      <c r="A5" s="93"/>
      <c r="B5" s="36"/>
      <c r="C5" s="36"/>
      <c r="D5" s="36"/>
      <c r="E5" s="92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W5" s="95" t="s">
        <v>10</v>
      </c>
    </row>
    <row r="6" spans="1:23" ht="21.75" customHeight="1">
      <c r="A6" s="92"/>
      <c r="B6" s="92"/>
      <c r="C6" s="92"/>
      <c r="D6" s="92"/>
      <c r="E6" s="92"/>
      <c r="F6" s="92"/>
      <c r="G6" s="96" t="s">
        <v>3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</row>
    <row r="7" spans="1:23" ht="21.75" customHeight="1">
      <c r="G7" s="97" t="s">
        <v>140</v>
      </c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ht="21.75" customHeight="1">
      <c r="G8" s="42"/>
      <c r="H8" s="42"/>
      <c r="I8" s="42"/>
      <c r="J8" s="42"/>
      <c r="K8" s="42"/>
      <c r="L8" s="42"/>
      <c r="M8" s="42"/>
      <c r="N8" s="42"/>
      <c r="O8" s="42"/>
      <c r="P8" s="42"/>
      <c r="Q8" s="170" t="s">
        <v>79</v>
      </c>
      <c r="R8" s="98"/>
      <c r="S8" s="42"/>
      <c r="T8" s="42"/>
      <c r="U8" s="42"/>
    </row>
    <row r="9" spans="1:23" ht="21.75" customHeight="1">
      <c r="I9" s="42"/>
      <c r="J9" s="42"/>
      <c r="K9" s="42"/>
      <c r="P9" s="42"/>
      <c r="Q9" s="170" t="s">
        <v>141</v>
      </c>
      <c r="U9" s="42"/>
    </row>
    <row r="10" spans="1:23" ht="21.75" customHeight="1">
      <c r="I10" s="42" t="s">
        <v>142</v>
      </c>
      <c r="J10" s="42"/>
      <c r="K10" s="42" t="s">
        <v>143</v>
      </c>
      <c r="M10" s="99"/>
      <c r="N10" s="99"/>
      <c r="O10" s="99"/>
      <c r="P10" s="42"/>
      <c r="Q10" s="42"/>
      <c r="R10" s="42"/>
      <c r="S10" s="42"/>
      <c r="U10" s="42"/>
    </row>
    <row r="11" spans="1:23" ht="21.75" customHeight="1">
      <c r="G11" s="42"/>
      <c r="H11" s="42"/>
      <c r="I11" s="42" t="s">
        <v>144</v>
      </c>
      <c r="J11" s="42"/>
      <c r="K11" s="42" t="s">
        <v>145</v>
      </c>
      <c r="L11" s="42"/>
      <c r="M11" s="100" t="s">
        <v>76</v>
      </c>
      <c r="N11" s="100"/>
      <c r="O11" s="100"/>
      <c r="P11" s="42"/>
      <c r="Q11" s="42" t="s">
        <v>146</v>
      </c>
      <c r="R11" s="42"/>
      <c r="S11" s="42"/>
      <c r="U11" s="42"/>
      <c r="W11" s="42"/>
    </row>
    <row r="12" spans="1:23" ht="21.75" customHeight="1">
      <c r="G12" s="42" t="s">
        <v>147</v>
      </c>
      <c r="H12" s="42"/>
      <c r="I12" s="42" t="s">
        <v>148</v>
      </c>
      <c r="J12" s="42"/>
      <c r="K12" s="42" t="s">
        <v>149</v>
      </c>
      <c r="L12" s="42"/>
      <c r="M12" s="42" t="s">
        <v>150</v>
      </c>
      <c r="N12" s="42"/>
      <c r="O12" s="42"/>
      <c r="P12" s="42"/>
      <c r="Q12" s="42" t="s">
        <v>151</v>
      </c>
      <c r="R12" s="42"/>
      <c r="S12" s="42" t="s">
        <v>82</v>
      </c>
      <c r="U12" s="42" t="s">
        <v>152</v>
      </c>
      <c r="W12" s="42" t="s">
        <v>153</v>
      </c>
    </row>
    <row r="13" spans="1:23" ht="21.75" customHeight="1">
      <c r="E13" s="101" t="s">
        <v>9</v>
      </c>
      <c r="G13" s="101" t="s">
        <v>154</v>
      </c>
      <c r="H13" s="42"/>
      <c r="I13" s="101" t="s">
        <v>155</v>
      </c>
      <c r="J13" s="42"/>
      <c r="K13" s="101" t="s">
        <v>156</v>
      </c>
      <c r="L13" s="42"/>
      <c r="M13" s="102" t="s">
        <v>157</v>
      </c>
      <c r="N13" s="42"/>
      <c r="O13" s="101" t="s">
        <v>78</v>
      </c>
      <c r="P13" s="42"/>
      <c r="Q13" s="101" t="s">
        <v>158</v>
      </c>
      <c r="R13" s="42"/>
      <c r="S13" s="101" t="s">
        <v>159</v>
      </c>
      <c r="T13" s="42"/>
      <c r="U13" s="101" t="s">
        <v>160</v>
      </c>
      <c r="W13" s="101" t="s">
        <v>69</v>
      </c>
    </row>
    <row r="14" spans="1:23" ht="21.75" customHeight="1">
      <c r="A14" s="30" t="s">
        <v>161</v>
      </c>
      <c r="G14" s="103">
        <v>2000000000</v>
      </c>
      <c r="H14" s="103"/>
      <c r="I14" s="103">
        <v>1656400808</v>
      </c>
      <c r="J14" s="103"/>
      <c r="K14" s="103">
        <v>-33654938</v>
      </c>
      <c r="L14" s="103"/>
      <c r="M14" s="103">
        <v>69000000</v>
      </c>
      <c r="N14" s="103"/>
      <c r="O14" s="103">
        <v>-801321590</v>
      </c>
      <c r="P14" s="103"/>
      <c r="Q14" s="103">
        <v>49345383</v>
      </c>
      <c r="R14" s="103"/>
      <c r="S14" s="103">
        <f>SUM(G14:O14,Q14:Q14)</f>
        <v>2939769663</v>
      </c>
      <c r="T14" s="103"/>
      <c r="U14" s="103">
        <v>14683149</v>
      </c>
      <c r="V14" s="103"/>
      <c r="W14" s="103">
        <f>SUM(S14,U14)</f>
        <v>2954452812</v>
      </c>
    </row>
    <row r="15" spans="1:23" ht="21.75" customHeight="1">
      <c r="A15" s="105" t="s">
        <v>162</v>
      </c>
      <c r="E15" s="4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</row>
    <row r="16" spans="1:23" ht="21.75" customHeight="1">
      <c r="A16" s="106" t="s">
        <v>164</v>
      </c>
      <c r="E16" s="4">
        <v>20</v>
      </c>
      <c r="G16" s="103">
        <v>0</v>
      </c>
      <c r="H16" s="103"/>
      <c r="I16" s="103">
        <v>0</v>
      </c>
      <c r="J16" s="103"/>
      <c r="K16" s="103">
        <v>0</v>
      </c>
      <c r="L16" s="103"/>
      <c r="M16" s="103">
        <v>0</v>
      </c>
      <c r="N16" s="103"/>
      <c r="O16" s="32">
        <v>-80000000</v>
      </c>
      <c r="P16" s="32"/>
      <c r="Q16" s="32">
        <v>0</v>
      </c>
      <c r="R16" s="32"/>
      <c r="S16" s="32">
        <f>SUM(G16:O16,Q16:Q16)</f>
        <v>-80000000</v>
      </c>
      <c r="T16" s="32"/>
      <c r="U16" s="32">
        <v>0</v>
      </c>
      <c r="V16" s="103"/>
      <c r="W16" s="103">
        <f>SUM(S16,U16)</f>
        <v>-80000000</v>
      </c>
    </row>
    <row r="17" spans="1:23" ht="21.75" customHeight="1">
      <c r="A17" s="106" t="s">
        <v>123</v>
      </c>
      <c r="E17" s="4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v>0</v>
      </c>
      <c r="N17" s="103"/>
      <c r="O17" s="32">
        <v>209931203</v>
      </c>
      <c r="P17" s="32"/>
      <c r="Q17" s="32">
        <v>63433040</v>
      </c>
      <c r="R17" s="32"/>
      <c r="S17" s="32">
        <f>SUM(G17:O17,Q17:Q17)</f>
        <v>273364243</v>
      </c>
      <c r="T17" s="32"/>
      <c r="U17" s="32">
        <v>2042801</v>
      </c>
      <c r="V17" s="103"/>
      <c r="W17" s="103">
        <f>SUM(S17,U17)</f>
        <v>275407044</v>
      </c>
    </row>
    <row r="18" spans="1:23" ht="21.75" customHeight="1" thickBot="1">
      <c r="A18" s="30" t="s">
        <v>165</v>
      </c>
      <c r="G18" s="108">
        <f>SUM(G14:G17)</f>
        <v>2000000000</v>
      </c>
      <c r="H18" s="109"/>
      <c r="I18" s="108">
        <f>SUM(I14:I17)</f>
        <v>1656400808</v>
      </c>
      <c r="J18" s="109"/>
      <c r="K18" s="108">
        <f>SUM(K14:K17)</f>
        <v>-33654938</v>
      </c>
      <c r="L18" s="109"/>
      <c r="M18" s="108">
        <f>SUM(M14:M17)</f>
        <v>69000000</v>
      </c>
      <c r="N18" s="109"/>
      <c r="O18" s="108">
        <f>SUM(O14:O17)</f>
        <v>-671390387</v>
      </c>
      <c r="P18" s="109"/>
      <c r="Q18" s="108">
        <f>SUM(Q14:Q17)</f>
        <v>112778423</v>
      </c>
      <c r="R18" s="109"/>
      <c r="S18" s="108">
        <f>SUM(S14:S17)</f>
        <v>3133133906</v>
      </c>
      <c r="T18" s="109"/>
      <c r="U18" s="108">
        <f>SUM(U14:U17)</f>
        <v>16725950</v>
      </c>
      <c r="V18" s="109"/>
      <c r="W18" s="108">
        <f>SUM(W14:W17)</f>
        <v>3149859856</v>
      </c>
    </row>
    <row r="19" spans="1:23" ht="21.75" customHeight="1" thickTop="1">
      <c r="G19" s="104"/>
      <c r="M19" s="104"/>
      <c r="O19" s="104"/>
      <c r="Q19" s="104"/>
      <c r="R19" s="104"/>
      <c r="S19" s="104"/>
      <c r="T19" s="110"/>
      <c r="U19" s="104"/>
      <c r="W19" s="104"/>
    </row>
    <row r="20" spans="1:23" ht="21.75" customHeight="1">
      <c r="A20" s="30" t="s">
        <v>166</v>
      </c>
      <c r="G20" s="103">
        <v>1839784500</v>
      </c>
      <c r="H20" s="103"/>
      <c r="I20" s="103">
        <v>1656400808</v>
      </c>
      <c r="J20" s="103"/>
      <c r="K20" s="103">
        <v>0</v>
      </c>
      <c r="L20" s="103"/>
      <c r="M20" s="103">
        <v>23000000</v>
      </c>
      <c r="N20" s="103"/>
      <c r="O20" s="103">
        <v>-356173754</v>
      </c>
      <c r="P20" s="103"/>
      <c r="Q20" s="103">
        <v>29105110</v>
      </c>
      <c r="R20" s="103"/>
      <c r="S20" s="103">
        <f>SUM(G20:O20,Q20:Q20)</f>
        <v>3192116664</v>
      </c>
      <c r="T20" s="103"/>
      <c r="U20" s="103">
        <v>178542837</v>
      </c>
      <c r="V20" s="103"/>
      <c r="W20" s="103">
        <f>SUM(S20,U20)</f>
        <v>3370659501</v>
      </c>
    </row>
    <row r="21" spans="1:23" ht="21.75" customHeight="1">
      <c r="A21" s="105" t="s">
        <v>162</v>
      </c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</row>
    <row r="22" spans="1:23">
      <c r="A22" s="106" t="s">
        <v>163</v>
      </c>
      <c r="E22" s="42">
        <v>17</v>
      </c>
      <c r="G22" s="103">
        <v>160215500</v>
      </c>
      <c r="H22" s="103"/>
      <c r="I22" s="103">
        <v>0</v>
      </c>
      <c r="J22" s="103"/>
      <c r="K22" s="103">
        <v>0</v>
      </c>
      <c r="L22" s="103"/>
      <c r="M22" s="103">
        <v>0</v>
      </c>
      <c r="N22" s="103"/>
      <c r="O22" s="103">
        <v>0</v>
      </c>
      <c r="P22" s="103"/>
      <c r="Q22" s="103">
        <v>0</v>
      </c>
      <c r="R22" s="103"/>
      <c r="S22" s="103">
        <f>SUM(G22:O22,Q22:Q22)</f>
        <v>160215500</v>
      </c>
      <c r="T22" s="103"/>
      <c r="U22" s="103">
        <v>0</v>
      </c>
      <c r="V22" s="103"/>
      <c r="W22" s="103">
        <f t="shared" ref="W22:W24" si="0">SUM(S22,U22)</f>
        <v>160215500</v>
      </c>
    </row>
    <row r="23" spans="1:23">
      <c r="A23" s="106" t="s">
        <v>164</v>
      </c>
      <c r="E23" s="42">
        <v>20</v>
      </c>
      <c r="G23" s="103">
        <v>0</v>
      </c>
      <c r="H23" s="103"/>
      <c r="I23" s="103">
        <v>0</v>
      </c>
      <c r="J23" s="103"/>
      <c r="K23" s="103">
        <v>0</v>
      </c>
      <c r="L23" s="103"/>
      <c r="M23" s="103">
        <v>0</v>
      </c>
      <c r="N23" s="103"/>
      <c r="O23" s="103">
        <v>-710156817.00000012</v>
      </c>
      <c r="P23" s="103"/>
      <c r="Q23" s="103">
        <v>0</v>
      </c>
      <c r="R23" s="103"/>
      <c r="S23" s="103">
        <f>SUM(G23:O23,Q23:Q23)</f>
        <v>-710156817.00000012</v>
      </c>
      <c r="T23" s="103"/>
      <c r="U23" s="103">
        <v>-89696320</v>
      </c>
      <c r="V23" s="103"/>
      <c r="W23" s="103">
        <f t="shared" si="0"/>
        <v>-799853137.00000012</v>
      </c>
    </row>
    <row r="24" spans="1:23">
      <c r="A24" s="106" t="s">
        <v>123</v>
      </c>
      <c r="G24" s="103">
        <v>0</v>
      </c>
      <c r="H24" s="103"/>
      <c r="I24" s="103">
        <v>0</v>
      </c>
      <c r="J24" s="103"/>
      <c r="K24" s="103">
        <v>0</v>
      </c>
      <c r="L24" s="103"/>
      <c r="M24" s="103">
        <v>0</v>
      </c>
      <c r="N24" s="103"/>
      <c r="O24" s="103">
        <v>198423574</v>
      </c>
      <c r="P24" s="103"/>
      <c r="Q24" s="103">
        <v>12299940</v>
      </c>
      <c r="R24" s="103"/>
      <c r="S24" s="103">
        <f>SUM(G24:O24,Q24:Q24)</f>
        <v>210723514</v>
      </c>
      <c r="T24" s="103"/>
      <c r="U24" s="103">
        <v>12830386</v>
      </c>
      <c r="V24" s="103"/>
      <c r="W24" s="103">
        <f t="shared" si="0"/>
        <v>223553900</v>
      </c>
    </row>
    <row r="25" spans="1:23" ht="21.75" customHeight="1" thickBot="1">
      <c r="A25" s="30" t="s">
        <v>167</v>
      </c>
      <c r="G25" s="108">
        <f>SUM(G20:G24)</f>
        <v>2000000000</v>
      </c>
      <c r="H25" s="109"/>
      <c r="I25" s="108">
        <f>SUM(I20:I24)</f>
        <v>1656400808</v>
      </c>
      <c r="J25" s="109"/>
      <c r="K25" s="108">
        <f>SUM(K20:K24)</f>
        <v>0</v>
      </c>
      <c r="L25" s="109"/>
      <c r="M25" s="108">
        <f>SUM(M20:M24)</f>
        <v>23000000</v>
      </c>
      <c r="N25" s="109"/>
      <c r="O25" s="108">
        <f>SUM(O20:O24)</f>
        <v>-867906997.00000012</v>
      </c>
      <c r="P25" s="109"/>
      <c r="Q25" s="108">
        <f>SUM(Q20:Q24)</f>
        <v>41405050</v>
      </c>
      <c r="R25" s="109"/>
      <c r="S25" s="108">
        <f>SUM(S20:S24)</f>
        <v>2852898861</v>
      </c>
      <c r="T25" s="109"/>
      <c r="U25" s="108">
        <f>SUM(U20:U24)</f>
        <v>101676903</v>
      </c>
      <c r="V25" s="109"/>
      <c r="W25" s="108">
        <f>SUM(W20:W24)</f>
        <v>2954575764</v>
      </c>
    </row>
    <row r="26" spans="1:23" ht="20.399999999999999" thickTop="1"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</row>
    <row r="27" spans="1:23" ht="21.75" customHeight="1">
      <c r="G27" s="104"/>
      <c r="M27" s="104"/>
      <c r="O27" s="104"/>
      <c r="Q27" s="104"/>
      <c r="R27" s="104"/>
      <c r="S27" s="104"/>
      <c r="T27" s="110"/>
      <c r="U27" s="104"/>
      <c r="W27" s="104"/>
    </row>
    <row r="28" spans="1:23" ht="21.75" customHeight="1">
      <c r="G28" s="104"/>
      <c r="I28" s="103"/>
      <c r="J28" s="103"/>
      <c r="K28" s="103"/>
      <c r="M28" s="104"/>
      <c r="O28" s="104"/>
      <c r="Q28" s="104"/>
      <c r="R28" s="104"/>
      <c r="S28" s="104"/>
      <c r="T28" s="110"/>
      <c r="U28" s="104"/>
      <c r="W28" s="104"/>
    </row>
    <row r="29" spans="1:23" ht="21.75" customHeight="1">
      <c r="G29" s="104"/>
      <c r="M29" s="104"/>
      <c r="O29" s="104"/>
      <c r="Q29" s="104"/>
      <c r="R29" s="104"/>
      <c r="S29" s="104"/>
      <c r="T29" s="110"/>
      <c r="U29" s="104"/>
      <c r="W29" s="104"/>
    </row>
    <row r="30" spans="1:23" ht="21.75" customHeight="1">
      <c r="G30" s="104"/>
      <c r="M30" s="104"/>
      <c r="O30" s="104"/>
      <c r="Q30" s="104"/>
      <c r="R30" s="104"/>
      <c r="S30" s="104"/>
      <c r="T30" s="110"/>
      <c r="U30" s="104"/>
      <c r="W30" s="104"/>
    </row>
    <row r="31" spans="1:23" ht="21.75" customHeight="1">
      <c r="G31" s="104"/>
      <c r="M31" s="104"/>
      <c r="O31" s="104"/>
      <c r="Q31" s="104"/>
      <c r="R31" s="112"/>
      <c r="S31" s="104"/>
      <c r="T31" s="110"/>
      <c r="W31" s="104"/>
    </row>
    <row r="32" spans="1:23" ht="21.75" customHeight="1">
      <c r="G32" s="104"/>
      <c r="M32" s="104"/>
      <c r="O32" s="104"/>
      <c r="Q32" s="104"/>
      <c r="R32" s="112"/>
      <c r="T32" s="110"/>
      <c r="U32" s="107"/>
      <c r="W32" s="104"/>
    </row>
  </sheetData>
  <mergeCells count="4">
    <mergeCell ref="G6:W6"/>
    <mergeCell ref="G7:W7"/>
    <mergeCell ref="M10:O10"/>
    <mergeCell ref="M11:O11"/>
  </mergeCells>
  <printOptions horizontalCentered="1"/>
  <pageMargins left="0.31496062992126" right="0.31496062992126" top="0.70866141732283505" bottom="0.31496062992126" header="0.511811023622047" footer="0.511811023622047"/>
  <pageSetup paperSize="9" scale="61" firstPageNumber="6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BB1BB-5930-492F-9342-71E491D9EB98}">
  <sheetPr>
    <tabColor rgb="FFFFC000"/>
  </sheetPr>
  <dimension ref="A1:N50"/>
  <sheetViews>
    <sheetView showGridLines="0" view="pageBreakPreview" topLeftCell="A10" zoomScaleNormal="100" zoomScaleSheetLayoutView="100" workbookViewId="0">
      <selection activeCell="S21" sqref="S21"/>
    </sheetView>
  </sheetViews>
  <sheetFormatPr defaultColWidth="9" defaultRowHeight="19.8"/>
  <cols>
    <col min="1" max="1" width="7.77734375" style="114" customWidth="1"/>
    <col min="2" max="2" width="45.33203125" style="114" customWidth="1"/>
    <col min="3" max="3" width="3" style="114" customWidth="1"/>
    <col min="4" max="4" width="9.109375" style="30" customWidth="1"/>
    <col min="5" max="5" width="0.88671875" style="114" customWidth="1"/>
    <col min="6" max="6" width="22" style="114" customWidth="1"/>
    <col min="7" max="7" width="0.88671875" style="114" customWidth="1"/>
    <col min="8" max="8" width="22" style="114" customWidth="1"/>
    <col min="9" max="9" width="0.88671875" style="114" customWidth="1"/>
    <col min="10" max="10" width="22" style="114" customWidth="1"/>
    <col min="11" max="11" width="0.88671875" style="114" customWidth="1"/>
    <col min="12" max="12" width="26.44140625" style="114" bestFit="1" customWidth="1"/>
    <col min="13" max="13" width="0.88671875" style="114" customWidth="1"/>
    <col min="14" max="14" width="22" style="114" customWidth="1"/>
    <col min="15" max="16384" width="9" style="114"/>
  </cols>
  <sheetData>
    <row r="1" spans="1:14" ht="20.399999999999999">
      <c r="A1" s="1" t="s">
        <v>0</v>
      </c>
      <c r="B1" s="113"/>
      <c r="C1" s="113"/>
      <c r="D1" s="36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4" ht="20.399999999999999">
      <c r="A2" s="113" t="s">
        <v>139</v>
      </c>
      <c r="B2" s="113"/>
      <c r="C2" s="113"/>
      <c r="D2" s="36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ht="22.5" customHeight="1">
      <c r="A3" s="1" t="s">
        <v>137</v>
      </c>
      <c r="B3" s="113"/>
      <c r="C3" s="113"/>
      <c r="D3" s="36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22.2" customHeight="1">
      <c r="A4" s="113"/>
      <c r="B4" s="113"/>
      <c r="C4" s="113"/>
      <c r="D4" s="36"/>
      <c r="E4" s="113"/>
      <c r="F4" s="113"/>
      <c r="G4" s="113"/>
      <c r="H4" s="113"/>
      <c r="I4" s="113"/>
      <c r="J4" s="113"/>
      <c r="K4" s="113"/>
      <c r="L4" s="113"/>
      <c r="M4" s="113"/>
      <c r="N4" s="94" t="s">
        <v>8</v>
      </c>
    </row>
    <row r="5" spans="1:14" ht="22.2" customHeight="1">
      <c r="A5" s="113"/>
      <c r="B5" s="113"/>
      <c r="C5" s="113"/>
      <c r="D5" s="36"/>
      <c r="E5" s="113"/>
      <c r="F5" s="113"/>
      <c r="G5" s="113"/>
      <c r="H5" s="113"/>
      <c r="I5" s="113"/>
      <c r="J5" s="113"/>
      <c r="K5" s="113"/>
      <c r="L5" s="113"/>
      <c r="M5" s="113"/>
      <c r="N5" s="95" t="s">
        <v>10</v>
      </c>
    </row>
    <row r="6" spans="1:14" ht="22.2" customHeight="1">
      <c r="A6" s="115"/>
      <c r="B6" s="115"/>
      <c r="C6" s="115"/>
      <c r="D6" s="116"/>
      <c r="E6" s="117"/>
      <c r="F6" s="118" t="s">
        <v>3</v>
      </c>
      <c r="G6" s="118"/>
      <c r="H6" s="118"/>
      <c r="I6" s="118"/>
      <c r="J6" s="118"/>
      <c r="K6" s="118"/>
      <c r="L6" s="118"/>
      <c r="M6" s="118"/>
      <c r="N6" s="118"/>
    </row>
    <row r="7" spans="1:14" s="30" customFormat="1" ht="22.2" customHeight="1">
      <c r="D7" s="119"/>
      <c r="E7" s="119"/>
      <c r="F7" s="120" t="s">
        <v>5</v>
      </c>
      <c r="G7" s="120"/>
      <c r="H7" s="120"/>
      <c r="I7" s="120"/>
      <c r="J7" s="120"/>
      <c r="K7" s="120"/>
      <c r="L7" s="120"/>
      <c r="M7" s="120"/>
      <c r="N7" s="120"/>
    </row>
    <row r="8" spans="1:14" s="30" customFormat="1" ht="22.2" customHeight="1">
      <c r="D8" s="119"/>
      <c r="E8" s="119"/>
      <c r="F8" s="121"/>
      <c r="G8" s="121"/>
      <c r="H8" s="121"/>
      <c r="I8" s="121"/>
      <c r="J8" s="121"/>
      <c r="K8" s="121"/>
      <c r="L8" s="122" t="s">
        <v>79</v>
      </c>
      <c r="M8" s="121"/>
      <c r="N8" s="121"/>
    </row>
    <row r="9" spans="1:14" s="30" customFormat="1" ht="22.2" customHeight="1">
      <c r="D9" s="119"/>
      <c r="E9" s="119"/>
      <c r="F9" s="121"/>
      <c r="G9" s="121"/>
      <c r="H9" s="123" t="s">
        <v>76</v>
      </c>
      <c r="I9" s="123"/>
      <c r="J9" s="123"/>
      <c r="K9" s="121"/>
      <c r="L9" s="122" t="s">
        <v>141</v>
      </c>
      <c r="M9" s="121"/>
      <c r="N9" s="121"/>
    </row>
    <row r="10" spans="1:14" ht="22.2" customHeight="1">
      <c r="D10" s="119"/>
      <c r="E10" s="124"/>
      <c r="F10" s="125" t="s">
        <v>147</v>
      </c>
      <c r="G10" s="125"/>
      <c r="H10" s="125" t="s">
        <v>150</v>
      </c>
      <c r="I10" s="125"/>
      <c r="J10" s="125"/>
      <c r="K10" s="125"/>
      <c r="L10" s="126" t="s">
        <v>168</v>
      </c>
      <c r="M10" s="125"/>
      <c r="N10" s="124"/>
    </row>
    <row r="11" spans="1:14" ht="22.2" customHeight="1">
      <c r="D11" s="127" t="s">
        <v>9</v>
      </c>
      <c r="E11" s="124"/>
      <c r="F11" s="128" t="s">
        <v>154</v>
      </c>
      <c r="G11" s="125"/>
      <c r="H11" s="129" t="s">
        <v>157</v>
      </c>
      <c r="I11" s="125"/>
      <c r="J11" s="128" t="s">
        <v>78</v>
      </c>
      <c r="K11" s="125"/>
      <c r="L11" s="130" t="s">
        <v>158</v>
      </c>
      <c r="M11" s="125"/>
      <c r="N11" s="128" t="s">
        <v>153</v>
      </c>
    </row>
    <row r="12" spans="1:14" ht="22.2" customHeight="1">
      <c r="A12" s="114" t="s">
        <v>161</v>
      </c>
      <c r="F12" s="131">
        <v>2000000000</v>
      </c>
      <c r="G12" s="131"/>
      <c r="H12" s="131">
        <v>69000000</v>
      </c>
      <c r="I12" s="131"/>
      <c r="J12" s="132">
        <v>93107181</v>
      </c>
      <c r="K12" s="57"/>
      <c r="L12" s="132">
        <v>0</v>
      </c>
      <c r="M12" s="57"/>
      <c r="N12" s="132">
        <f>SUM(F12:L12)</f>
        <v>2162107181</v>
      </c>
    </row>
    <row r="13" spans="1:14" ht="22.2" customHeight="1">
      <c r="A13" s="114" t="s">
        <v>162</v>
      </c>
      <c r="D13" s="4"/>
      <c r="F13" s="51"/>
      <c r="G13" s="51"/>
      <c r="H13" s="51"/>
      <c r="I13" s="51"/>
      <c r="J13" s="51"/>
      <c r="K13" s="51"/>
      <c r="L13" s="51"/>
      <c r="M13" s="51"/>
      <c r="N13" s="51"/>
    </row>
    <row r="14" spans="1:14" ht="22.2" customHeight="1">
      <c r="A14" s="106" t="s">
        <v>164</v>
      </c>
      <c r="D14" s="4">
        <v>20</v>
      </c>
      <c r="F14" s="51">
        <v>0</v>
      </c>
      <c r="G14" s="51"/>
      <c r="H14" s="51">
        <v>0</v>
      </c>
      <c r="I14" s="51"/>
      <c r="J14" s="50">
        <v>-80000000</v>
      </c>
      <c r="K14" s="50"/>
      <c r="L14" s="50">
        <v>0</v>
      </c>
      <c r="M14" s="51"/>
      <c r="N14" s="51">
        <f>SUM(F14:L14)</f>
        <v>-80000000</v>
      </c>
    </row>
    <row r="15" spans="1:14" ht="22.2" customHeight="1">
      <c r="A15" s="134" t="s">
        <v>123</v>
      </c>
      <c r="D15" s="4"/>
      <c r="F15" s="51">
        <v>0</v>
      </c>
      <c r="G15" s="51"/>
      <c r="H15" s="51">
        <v>0</v>
      </c>
      <c r="I15" s="51"/>
      <c r="J15" s="135">
        <v>6162513</v>
      </c>
      <c r="K15" s="50"/>
      <c r="L15" s="135">
        <v>63433040</v>
      </c>
      <c r="M15" s="51"/>
      <c r="N15" s="132">
        <f>SUM(F15:L15)</f>
        <v>69595553</v>
      </c>
    </row>
    <row r="16" spans="1:14" ht="22.2" customHeight="1" thickBot="1">
      <c r="A16" s="114" t="s">
        <v>165</v>
      </c>
      <c r="B16" s="30"/>
      <c r="D16" s="3"/>
      <c r="F16" s="137">
        <f>SUM(F12:F15)</f>
        <v>2000000000</v>
      </c>
      <c r="G16" s="138"/>
      <c r="H16" s="137">
        <f>SUM(H12:H15)</f>
        <v>69000000</v>
      </c>
      <c r="I16" s="138"/>
      <c r="J16" s="137">
        <f>SUM(J12:J15)</f>
        <v>19269694</v>
      </c>
      <c r="K16" s="138"/>
      <c r="L16" s="137">
        <f>SUM(L12:L15)</f>
        <v>63433040</v>
      </c>
      <c r="M16" s="138"/>
      <c r="N16" s="137">
        <f>SUM(N12:N15)</f>
        <v>2151702734</v>
      </c>
    </row>
    <row r="17" spans="1:14" ht="22.2" customHeight="1" thickTop="1">
      <c r="B17" s="30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14" ht="22.2" customHeight="1">
      <c r="A18" s="114" t="s">
        <v>166</v>
      </c>
      <c r="F18" s="131">
        <v>1839784500</v>
      </c>
      <c r="G18" s="131"/>
      <c r="H18" s="131">
        <v>23000000</v>
      </c>
      <c r="I18" s="131"/>
      <c r="J18" s="132">
        <v>-59065763</v>
      </c>
      <c r="K18" s="57"/>
      <c r="L18" s="132">
        <v>0</v>
      </c>
      <c r="M18" s="57"/>
      <c r="N18" s="132">
        <f>SUM(F18:L18)</f>
        <v>1803718737</v>
      </c>
    </row>
    <row r="19" spans="1:14" ht="22.2" customHeight="1">
      <c r="A19" s="114" t="s">
        <v>162</v>
      </c>
      <c r="D19" s="42"/>
      <c r="F19" s="51"/>
      <c r="G19" s="51"/>
      <c r="H19" s="51"/>
      <c r="I19" s="51"/>
      <c r="J19" s="51"/>
      <c r="K19" s="51"/>
      <c r="L19" s="51"/>
      <c r="M19" s="51"/>
      <c r="N19" s="51"/>
    </row>
    <row r="20" spans="1:14" ht="22.2" customHeight="1">
      <c r="A20" s="134" t="s">
        <v>163</v>
      </c>
      <c r="D20" s="42">
        <v>17</v>
      </c>
      <c r="F20" s="51">
        <v>160215500</v>
      </c>
      <c r="G20" s="51"/>
      <c r="H20" s="51">
        <v>0</v>
      </c>
      <c r="I20" s="51"/>
      <c r="J20" s="51">
        <v>0</v>
      </c>
      <c r="K20" s="51"/>
      <c r="L20" s="51">
        <v>0</v>
      </c>
      <c r="M20" s="140"/>
      <c r="N20" s="51">
        <f t="shared" ref="N20:N22" si="0">SUM(F20:L20)</f>
        <v>160215500</v>
      </c>
    </row>
    <row r="21" spans="1:14" ht="22.2" customHeight="1">
      <c r="A21" s="134" t="s">
        <v>164</v>
      </c>
      <c r="D21" s="42">
        <v>20</v>
      </c>
      <c r="F21" s="51">
        <v>0</v>
      </c>
      <c r="G21" s="51"/>
      <c r="H21" s="51">
        <v>0</v>
      </c>
      <c r="I21" s="51"/>
      <c r="J21" s="51">
        <v>-710156817</v>
      </c>
      <c r="K21" s="51"/>
      <c r="L21" s="51">
        <v>0</v>
      </c>
      <c r="M21" s="140"/>
      <c r="N21" s="51">
        <f t="shared" si="0"/>
        <v>-710156817</v>
      </c>
    </row>
    <row r="22" spans="1:14" ht="22.2" customHeight="1">
      <c r="A22" s="134" t="s">
        <v>123</v>
      </c>
      <c r="D22" s="42"/>
      <c r="F22" s="51">
        <v>0</v>
      </c>
      <c r="G22" s="51"/>
      <c r="H22" s="51">
        <v>0</v>
      </c>
      <c r="I22" s="51"/>
      <c r="J22" s="51">
        <v>830778506</v>
      </c>
      <c r="K22" s="51"/>
      <c r="L22" s="51">
        <v>0</v>
      </c>
      <c r="M22" s="140"/>
      <c r="N22" s="51">
        <f t="shared" si="0"/>
        <v>830778506</v>
      </c>
    </row>
    <row r="23" spans="1:14" ht="22.2" customHeight="1" thickBot="1">
      <c r="A23" s="114" t="s">
        <v>167</v>
      </c>
      <c r="B23" s="30"/>
      <c r="F23" s="137">
        <f>SUM(F18:F22)</f>
        <v>2000000000</v>
      </c>
      <c r="G23" s="138"/>
      <c r="H23" s="137">
        <f>SUM(H18:H22)</f>
        <v>23000000</v>
      </c>
      <c r="I23" s="138"/>
      <c r="J23" s="137">
        <f>SUM(J18:J22)</f>
        <v>61555926</v>
      </c>
      <c r="K23" s="138"/>
      <c r="L23" s="137">
        <f>SUM(L18:L22)</f>
        <v>0</v>
      </c>
      <c r="M23" s="138"/>
      <c r="N23" s="137">
        <f>SUM(N18:N22)</f>
        <v>2084555926</v>
      </c>
    </row>
    <row r="24" spans="1:14" ht="20.399999999999999" thickTop="1"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14" ht="22.05" customHeight="1">
      <c r="B25" s="30"/>
      <c r="F25" s="139"/>
      <c r="G25" s="139"/>
      <c r="H25" s="139"/>
      <c r="I25" s="139"/>
      <c r="J25" s="139"/>
      <c r="K25" s="139"/>
      <c r="L25" s="139"/>
      <c r="M25" s="139"/>
      <c r="N25" s="139"/>
    </row>
    <row r="26" spans="1:14" ht="22.05" customHeight="1">
      <c r="B26" s="30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14">
      <c r="N27" s="141"/>
    </row>
    <row r="28" spans="1:14">
      <c r="N28" s="141"/>
    </row>
    <row r="29" spans="1:14">
      <c r="E29" s="133"/>
      <c r="J29" s="136"/>
      <c r="N29" s="136"/>
    </row>
    <row r="30" spans="1:14">
      <c r="E30" s="133"/>
      <c r="N30" s="136"/>
    </row>
    <row r="47" ht="18.75" customHeight="1"/>
    <row r="48" ht="18.75" customHeight="1"/>
    <row r="49" ht="18.75" customHeight="1"/>
    <row r="50" ht="18.75" customHeight="1"/>
  </sheetData>
  <mergeCells count="3">
    <mergeCell ref="F6:N6"/>
    <mergeCell ref="F7:N7"/>
    <mergeCell ref="H9:J9"/>
  </mergeCells>
  <pageMargins left="0.86614173228346503" right="0.62992125984252001" top="0.74803149606299202" bottom="0.31496062992126" header="0.511811023622047" footer="0.511811023622047"/>
  <pageSetup paperSize="9" scale="70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0C19-4C44-4A57-B7E9-A4FF6FF53551}">
  <sheetPr>
    <tabColor rgb="FFFFC000"/>
  </sheetPr>
  <dimension ref="A1:O86"/>
  <sheetViews>
    <sheetView showGridLines="0" view="pageBreakPreview" zoomScaleNormal="100" zoomScaleSheetLayoutView="100" workbookViewId="0">
      <selection activeCell="M91" sqref="M91"/>
    </sheetView>
  </sheetViews>
  <sheetFormatPr defaultColWidth="9.109375" defaultRowHeight="19.8"/>
  <cols>
    <col min="1" max="1" width="2.21875" style="143" customWidth="1"/>
    <col min="2" max="2" width="1.6640625" style="143" customWidth="1"/>
    <col min="3" max="3" width="2.21875" style="143" customWidth="1"/>
    <col min="4" max="4" width="14.77734375" style="143" customWidth="1"/>
    <col min="5" max="5" width="9.109375" style="143"/>
    <col min="6" max="6" width="22.77734375" style="143" customWidth="1"/>
    <col min="7" max="7" width="4.88671875" style="143" customWidth="1"/>
    <col min="8" max="8" width="1.109375" style="143" customWidth="1"/>
    <col min="9" max="9" width="15.5546875" style="143" customWidth="1"/>
    <col min="10" max="10" width="1.21875" style="30" customWidth="1"/>
    <col min="11" max="11" width="15.5546875" style="143" customWidth="1"/>
    <col min="12" max="12" width="1.21875" style="30" customWidth="1"/>
    <col min="13" max="13" width="15.5546875" style="143" customWidth="1"/>
    <col min="14" max="14" width="1.21875" style="30" customWidth="1"/>
    <col min="15" max="15" width="15.5546875" style="143" customWidth="1"/>
    <col min="16" max="16384" width="9.109375" style="143"/>
  </cols>
  <sheetData>
    <row r="1" spans="1:15" ht="20.399999999999999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142"/>
      <c r="K1" s="36"/>
      <c r="L1" s="142"/>
      <c r="M1" s="142"/>
      <c r="N1" s="142"/>
      <c r="O1" s="142"/>
    </row>
    <row r="2" spans="1:15" ht="20.399999999999999">
      <c r="A2" s="36" t="s">
        <v>169</v>
      </c>
      <c r="B2" s="36"/>
      <c r="C2" s="36"/>
      <c r="D2" s="36"/>
      <c r="E2" s="36"/>
      <c r="F2" s="36"/>
      <c r="G2" s="36"/>
      <c r="H2" s="36"/>
      <c r="I2" s="36"/>
      <c r="J2" s="142"/>
      <c r="K2" s="36"/>
      <c r="L2" s="142"/>
      <c r="M2" s="42"/>
      <c r="N2" s="142"/>
      <c r="O2" s="42"/>
    </row>
    <row r="3" spans="1:15" ht="20.399999999999999">
      <c r="A3" s="1" t="s">
        <v>137</v>
      </c>
      <c r="B3" s="36"/>
      <c r="C3" s="36"/>
      <c r="D3" s="36"/>
      <c r="E3" s="36"/>
      <c r="F3" s="36"/>
      <c r="G3" s="36"/>
      <c r="H3" s="36"/>
      <c r="I3" s="36"/>
      <c r="J3" s="142"/>
      <c r="K3" s="36"/>
      <c r="L3" s="142"/>
      <c r="M3" s="42"/>
      <c r="N3" s="142"/>
      <c r="O3" s="42"/>
    </row>
    <row r="4" spans="1:15" ht="20.399999999999999">
      <c r="A4" s="36"/>
      <c r="B4" s="36"/>
      <c r="C4" s="36"/>
      <c r="D4" s="36"/>
      <c r="E4" s="36"/>
      <c r="F4" s="36"/>
      <c r="G4" s="36"/>
      <c r="H4" s="36"/>
      <c r="I4" s="36"/>
      <c r="J4" s="142"/>
      <c r="K4" s="36"/>
      <c r="L4" s="142"/>
      <c r="M4" s="42"/>
      <c r="N4" s="142"/>
      <c r="O4" s="42" t="s">
        <v>8</v>
      </c>
    </row>
    <row r="5" spans="1:15" ht="20.399999999999999">
      <c r="A5" s="1"/>
      <c r="B5" s="36"/>
      <c r="C5" s="36"/>
      <c r="D5" s="36"/>
      <c r="E5" s="36"/>
      <c r="F5" s="36"/>
      <c r="G5" s="36"/>
      <c r="H5" s="36"/>
      <c r="I5" s="36"/>
      <c r="J5" s="142"/>
      <c r="K5" s="36"/>
      <c r="L5" s="142"/>
      <c r="M5" s="42"/>
      <c r="N5" s="142"/>
      <c r="O5" s="42" t="s">
        <v>10</v>
      </c>
    </row>
    <row r="6" spans="1:15" ht="20.399999999999999">
      <c r="A6" s="142"/>
      <c r="B6" s="142"/>
      <c r="C6" s="142"/>
      <c r="D6" s="142"/>
      <c r="E6" s="142"/>
      <c r="F6" s="142"/>
      <c r="G6" s="142"/>
      <c r="H6" s="142"/>
      <c r="I6" s="39" t="s">
        <v>3</v>
      </c>
      <c r="J6" s="39"/>
      <c r="K6" s="39"/>
      <c r="L6" s="39"/>
      <c r="M6" s="39"/>
      <c r="N6" s="39"/>
      <c r="O6" s="39"/>
    </row>
    <row r="7" spans="1:15">
      <c r="F7" s="144"/>
      <c r="I7" s="39" t="s">
        <v>4</v>
      </c>
      <c r="J7" s="39"/>
      <c r="K7" s="39"/>
      <c r="M7" s="39" t="s">
        <v>5</v>
      </c>
      <c r="N7" s="39"/>
      <c r="O7" s="39"/>
    </row>
    <row r="8" spans="1:15">
      <c r="F8" s="144"/>
      <c r="I8" s="145">
        <v>2567</v>
      </c>
      <c r="J8" s="44"/>
      <c r="K8" s="145">
        <v>2566</v>
      </c>
      <c r="M8" s="145">
        <v>2567</v>
      </c>
      <c r="N8" s="44"/>
      <c r="O8" s="145">
        <v>2566</v>
      </c>
    </row>
    <row r="9" spans="1:15" ht="20.399999999999999">
      <c r="A9" s="146" t="s">
        <v>170</v>
      </c>
      <c r="F9" s="144"/>
      <c r="G9" s="147"/>
      <c r="H9" s="148"/>
      <c r="J9" s="143"/>
      <c r="L9" s="143"/>
      <c r="N9" s="143"/>
    </row>
    <row r="10" spans="1:15" ht="23.1" customHeight="1">
      <c r="B10" s="143" t="s">
        <v>112</v>
      </c>
      <c r="F10" s="144"/>
      <c r="G10" s="147"/>
      <c r="H10" s="148"/>
      <c r="I10" s="149">
        <v>211974004</v>
      </c>
      <c r="J10" s="150"/>
      <c r="K10" s="149">
        <v>211253960</v>
      </c>
      <c r="L10" s="150"/>
      <c r="M10" s="149">
        <v>6162513</v>
      </c>
      <c r="N10" s="150"/>
      <c r="O10" s="149">
        <v>830778506</v>
      </c>
    </row>
    <row r="11" spans="1:15" ht="23.1" customHeight="1">
      <c r="B11" s="143" t="s">
        <v>171</v>
      </c>
      <c r="F11" s="144"/>
      <c r="G11" s="147"/>
      <c r="H11" s="148"/>
      <c r="I11" s="149"/>
      <c r="J11" s="150"/>
      <c r="K11" s="149"/>
      <c r="L11" s="150"/>
      <c r="M11" s="149"/>
      <c r="N11" s="150"/>
      <c r="O11" s="149"/>
    </row>
    <row r="12" spans="1:15" ht="23.1" customHeight="1">
      <c r="C12" s="143" t="s">
        <v>172</v>
      </c>
      <c r="F12" s="144"/>
      <c r="G12" s="147"/>
      <c r="H12" s="148"/>
      <c r="I12" s="149"/>
      <c r="J12" s="150"/>
      <c r="K12" s="149"/>
      <c r="L12" s="150"/>
      <c r="M12" s="149"/>
      <c r="N12" s="150"/>
      <c r="O12" s="149"/>
    </row>
    <row r="13" spans="1:15" ht="23.1" customHeight="1">
      <c r="C13" s="143" t="s">
        <v>110</v>
      </c>
      <c r="F13" s="144"/>
      <c r="G13" s="147"/>
      <c r="H13" s="148"/>
      <c r="I13" s="149">
        <v>27819981</v>
      </c>
      <c r="J13" s="150"/>
      <c r="K13" s="149">
        <v>39704993</v>
      </c>
      <c r="L13" s="150"/>
      <c r="M13" s="149">
        <v>2129639</v>
      </c>
      <c r="N13" s="150"/>
      <c r="O13" s="149">
        <v>1929420</v>
      </c>
    </row>
    <row r="14" spans="1:15" ht="23.1" customHeight="1">
      <c r="C14" s="143" t="s">
        <v>173</v>
      </c>
      <c r="F14" s="144"/>
      <c r="G14" s="147"/>
      <c r="H14" s="148"/>
      <c r="I14" s="149">
        <v>106771107</v>
      </c>
      <c r="J14" s="150"/>
      <c r="K14" s="149">
        <v>100126022</v>
      </c>
      <c r="L14" s="150"/>
      <c r="M14" s="149">
        <v>10796737</v>
      </c>
      <c r="N14" s="150"/>
      <c r="O14" s="149">
        <v>4174806</v>
      </c>
    </row>
    <row r="15" spans="1:15" ht="23.1" customHeight="1">
      <c r="C15" s="143" t="s">
        <v>174</v>
      </c>
      <c r="F15" s="144"/>
      <c r="G15" s="147"/>
      <c r="H15" s="148"/>
      <c r="I15" s="149">
        <v>-3305859</v>
      </c>
      <c r="J15" s="150"/>
      <c r="K15" s="149">
        <v>0</v>
      </c>
      <c r="L15" s="150"/>
      <c r="M15" s="149">
        <v>108</v>
      </c>
      <c r="N15" s="150"/>
      <c r="O15" s="149">
        <v>0</v>
      </c>
    </row>
    <row r="16" spans="1:15" ht="23.1" customHeight="1">
      <c r="C16" s="143" t="s">
        <v>175</v>
      </c>
      <c r="F16" s="144"/>
      <c r="G16" s="147"/>
      <c r="H16" s="148"/>
      <c r="I16" s="149">
        <v>-10365784</v>
      </c>
      <c r="J16" s="150"/>
      <c r="K16" s="149">
        <v>0</v>
      </c>
      <c r="L16" s="150"/>
      <c r="M16" s="149">
        <v>0</v>
      </c>
      <c r="N16" s="150"/>
      <c r="O16" s="149">
        <v>0</v>
      </c>
    </row>
    <row r="17" spans="2:15" ht="23.1" customHeight="1">
      <c r="C17" s="143" t="s">
        <v>106</v>
      </c>
      <c r="F17" s="144"/>
      <c r="G17" s="147"/>
      <c r="H17" s="148"/>
      <c r="I17" s="149">
        <v>-1091576</v>
      </c>
      <c r="J17" s="150"/>
      <c r="K17" s="149">
        <v>-104497</v>
      </c>
      <c r="L17" s="150"/>
      <c r="M17" s="149">
        <v>0</v>
      </c>
      <c r="N17" s="150"/>
      <c r="O17" s="149">
        <v>0</v>
      </c>
    </row>
    <row r="18" spans="2:15" ht="23.1" customHeight="1">
      <c r="C18" s="143" t="s">
        <v>90</v>
      </c>
      <c r="F18" s="144"/>
      <c r="G18" s="147"/>
      <c r="H18" s="148"/>
      <c r="I18" s="149">
        <v>-4925097</v>
      </c>
      <c r="J18" s="150"/>
      <c r="K18" s="149">
        <v>-9750000</v>
      </c>
      <c r="L18" s="150"/>
      <c r="M18" s="149">
        <v>-1925097</v>
      </c>
      <c r="N18" s="150"/>
      <c r="O18" s="149">
        <v>-823618097</v>
      </c>
    </row>
    <row r="19" spans="2:15" ht="23.1" customHeight="1">
      <c r="C19" s="143" t="s">
        <v>176</v>
      </c>
      <c r="F19" s="144"/>
      <c r="G19" s="147"/>
      <c r="H19" s="148"/>
      <c r="I19" s="149">
        <v>-28657</v>
      </c>
      <c r="J19" s="150"/>
      <c r="K19" s="149">
        <v>-28658</v>
      </c>
      <c r="L19" s="150"/>
      <c r="M19" s="149">
        <v>0</v>
      </c>
      <c r="N19" s="150"/>
      <c r="O19" s="149">
        <v>0</v>
      </c>
    </row>
    <row r="20" spans="2:15" ht="23.1" customHeight="1">
      <c r="C20" s="143" t="s">
        <v>66</v>
      </c>
      <c r="F20" s="144"/>
      <c r="G20" s="147"/>
      <c r="H20" s="148"/>
      <c r="I20" s="149">
        <v>1695828</v>
      </c>
      <c r="J20" s="150"/>
      <c r="K20" s="149">
        <v>2095578</v>
      </c>
      <c r="L20" s="150"/>
      <c r="M20" s="149">
        <v>331111</v>
      </c>
      <c r="N20" s="150"/>
      <c r="O20" s="149">
        <v>317979</v>
      </c>
    </row>
    <row r="21" spans="2:15" ht="23.1" customHeight="1">
      <c r="C21" s="143" t="s">
        <v>177</v>
      </c>
      <c r="F21" s="144"/>
      <c r="G21" s="147"/>
      <c r="H21" s="148"/>
      <c r="I21" s="149">
        <v>932161</v>
      </c>
      <c r="J21" s="150"/>
      <c r="K21" s="149">
        <v>-61725396</v>
      </c>
      <c r="L21" s="150"/>
      <c r="M21" s="149">
        <v>0</v>
      </c>
      <c r="N21" s="150"/>
      <c r="O21" s="149">
        <v>0</v>
      </c>
    </row>
    <row r="22" spans="2:15" ht="23.1" customHeight="1">
      <c r="C22" s="143" t="s">
        <v>178</v>
      </c>
      <c r="F22" s="144"/>
      <c r="G22" s="147"/>
      <c r="H22" s="148"/>
      <c r="I22" s="149">
        <v>-3902853</v>
      </c>
      <c r="J22" s="150"/>
      <c r="K22" s="149">
        <v>-1714981</v>
      </c>
      <c r="L22" s="150"/>
      <c r="M22" s="149">
        <v>0</v>
      </c>
      <c r="N22" s="150"/>
      <c r="O22" s="149">
        <v>0</v>
      </c>
    </row>
    <row r="23" spans="2:15" ht="23.1" customHeight="1">
      <c r="C23" s="143" t="s">
        <v>179</v>
      </c>
      <c r="F23" s="144"/>
      <c r="G23" s="147"/>
      <c r="H23" s="148"/>
      <c r="I23" s="149">
        <v>10274870</v>
      </c>
      <c r="J23" s="150"/>
      <c r="K23" s="149">
        <v>26895298</v>
      </c>
      <c r="L23" s="150"/>
      <c r="M23" s="149">
        <v>0</v>
      </c>
      <c r="N23" s="150"/>
      <c r="O23" s="149">
        <v>0</v>
      </c>
    </row>
    <row r="24" spans="2:15" ht="23.1" customHeight="1">
      <c r="C24" s="143" t="s">
        <v>180</v>
      </c>
      <c r="F24" s="144"/>
      <c r="G24" s="147"/>
      <c r="H24" s="148"/>
      <c r="I24" s="149">
        <v>0</v>
      </c>
      <c r="J24" s="150"/>
      <c r="K24" s="149">
        <v>-7632369</v>
      </c>
      <c r="L24" s="150"/>
      <c r="M24" s="149">
        <v>0</v>
      </c>
      <c r="N24" s="150"/>
      <c r="O24" s="149">
        <v>0</v>
      </c>
    </row>
    <row r="25" spans="2:15" ht="23.1" customHeight="1">
      <c r="C25" s="143" t="s">
        <v>181</v>
      </c>
      <c r="F25" s="144"/>
      <c r="G25" s="147"/>
      <c r="H25" s="148"/>
      <c r="I25" s="149">
        <v>-4227689</v>
      </c>
      <c r="J25" s="150"/>
      <c r="K25" s="149">
        <v>-4714107</v>
      </c>
      <c r="L25" s="150"/>
      <c r="M25" s="149">
        <v>0</v>
      </c>
      <c r="N25" s="150"/>
      <c r="O25" s="149">
        <v>-155717</v>
      </c>
    </row>
    <row r="26" spans="2:15" ht="23.1" customHeight="1">
      <c r="C26" s="143" t="s">
        <v>182</v>
      </c>
      <c r="F26" s="144"/>
      <c r="G26" s="147"/>
      <c r="H26" s="148"/>
      <c r="I26" s="149">
        <v>-1432258</v>
      </c>
      <c r="J26" s="150"/>
      <c r="K26" s="149">
        <v>-1387811</v>
      </c>
      <c r="L26" s="150"/>
      <c r="M26" s="149">
        <v>-12236639</v>
      </c>
      <c r="N26" s="150"/>
      <c r="O26" s="149">
        <v>-2687927</v>
      </c>
    </row>
    <row r="27" spans="2:15" ht="21" customHeight="1">
      <c r="C27" s="143" t="s">
        <v>107</v>
      </c>
      <c r="F27" s="144"/>
      <c r="G27" s="147"/>
      <c r="H27" s="148"/>
      <c r="I27" s="151">
        <v>26176164</v>
      </c>
      <c r="J27" s="150"/>
      <c r="K27" s="151">
        <v>36132145</v>
      </c>
      <c r="L27" s="150"/>
      <c r="M27" s="151">
        <v>5334102</v>
      </c>
      <c r="N27" s="150"/>
      <c r="O27" s="152">
        <v>1751223</v>
      </c>
    </row>
    <row r="28" spans="2:15" ht="21" customHeight="1">
      <c r="B28" s="143" t="s">
        <v>183</v>
      </c>
      <c r="F28" s="144"/>
      <c r="G28" s="147"/>
      <c r="H28" s="148"/>
      <c r="I28" s="149"/>
      <c r="J28" s="150"/>
      <c r="K28" s="149"/>
      <c r="L28" s="150"/>
      <c r="M28" s="149"/>
      <c r="N28" s="150"/>
      <c r="O28" s="149"/>
    </row>
    <row r="29" spans="2:15" ht="21" customHeight="1">
      <c r="C29" s="143" t="s">
        <v>184</v>
      </c>
      <c r="F29" s="144"/>
      <c r="G29" s="147"/>
      <c r="H29" s="148"/>
      <c r="I29" s="149">
        <f>ROUND(SUM(I10:I27),0)</f>
        <v>356364342</v>
      </c>
      <c r="J29" s="150"/>
      <c r="K29" s="149">
        <f>ROUND(SUM(K10:K27),0)</f>
        <v>329150177</v>
      </c>
      <c r="L29" s="150"/>
      <c r="M29" s="149">
        <f>ROUND(SUM(M10:M27),0)</f>
        <v>10592474</v>
      </c>
      <c r="N29" s="150"/>
      <c r="O29" s="149">
        <f>ROUND(SUM(O10:O27),0)</f>
        <v>12490193</v>
      </c>
    </row>
    <row r="30" spans="2:15" ht="23.1" customHeight="1">
      <c r="B30" s="143" t="s">
        <v>185</v>
      </c>
      <c r="F30" s="144"/>
      <c r="G30" s="147"/>
      <c r="H30" s="148"/>
      <c r="I30" s="149"/>
      <c r="J30" s="150"/>
      <c r="K30" s="149"/>
      <c r="L30" s="150"/>
      <c r="M30" s="149"/>
      <c r="N30" s="150"/>
      <c r="O30" s="149"/>
    </row>
    <row r="31" spans="2:15" ht="23.1" customHeight="1">
      <c r="C31" s="143" t="s">
        <v>186</v>
      </c>
      <c r="F31" s="144"/>
      <c r="G31" s="147"/>
      <c r="H31" s="148"/>
      <c r="I31" s="149">
        <v>-341101149</v>
      </c>
      <c r="J31" s="150"/>
      <c r="K31" s="149">
        <v>634485686</v>
      </c>
      <c r="L31" s="150"/>
      <c r="M31" s="149">
        <v>7488685</v>
      </c>
      <c r="N31" s="150"/>
      <c r="O31" s="149">
        <v>22480042</v>
      </c>
    </row>
    <row r="32" spans="2:15" ht="23.1" customHeight="1">
      <c r="C32" s="143" t="s">
        <v>187</v>
      </c>
      <c r="F32" s="144"/>
      <c r="G32" s="147"/>
      <c r="H32" s="148"/>
      <c r="I32" s="149">
        <v>-970887095</v>
      </c>
      <c r="J32" s="150"/>
      <c r="K32" s="149">
        <v>275551140</v>
      </c>
      <c r="L32" s="150"/>
      <c r="M32" s="149">
        <v>0</v>
      </c>
      <c r="N32" s="150"/>
      <c r="O32" s="149">
        <v>0</v>
      </c>
    </row>
    <row r="33" spans="1:15" ht="23.1" customHeight="1">
      <c r="C33" s="143" t="s">
        <v>21</v>
      </c>
      <c r="F33" s="144"/>
      <c r="G33" s="147"/>
      <c r="H33" s="148"/>
      <c r="I33" s="149">
        <v>481028</v>
      </c>
      <c r="J33" s="150"/>
      <c r="K33" s="149">
        <v>5607541</v>
      </c>
      <c r="L33" s="150"/>
      <c r="M33" s="149">
        <v>0</v>
      </c>
      <c r="N33" s="150"/>
      <c r="O33" s="149">
        <v>0</v>
      </c>
    </row>
    <row r="34" spans="1:15" ht="23.1" customHeight="1">
      <c r="C34" s="143" t="s">
        <v>24</v>
      </c>
      <c r="F34" s="144"/>
      <c r="G34" s="147"/>
      <c r="H34" s="148"/>
      <c r="I34" s="149">
        <v>-1493036</v>
      </c>
      <c r="J34" s="150"/>
      <c r="K34" s="149">
        <v>3588109</v>
      </c>
      <c r="L34" s="150"/>
      <c r="M34" s="149">
        <v>34172</v>
      </c>
      <c r="N34" s="150"/>
      <c r="O34" s="149">
        <v>470088</v>
      </c>
    </row>
    <row r="35" spans="1:15" ht="23.1" customHeight="1">
      <c r="C35" s="143" t="s">
        <v>40</v>
      </c>
      <c r="F35" s="144"/>
      <c r="G35" s="147"/>
      <c r="H35" s="148"/>
      <c r="I35" s="149">
        <v>1048031</v>
      </c>
      <c r="J35" s="150"/>
      <c r="K35" s="149">
        <v>-4105799</v>
      </c>
      <c r="L35" s="150"/>
      <c r="M35" s="149">
        <v>7500</v>
      </c>
      <c r="N35" s="150"/>
      <c r="O35" s="149">
        <v>-693300</v>
      </c>
    </row>
    <row r="36" spans="1:15" ht="23.1" customHeight="1">
      <c r="B36" s="143" t="s">
        <v>188</v>
      </c>
      <c r="F36" s="144"/>
      <c r="G36" s="147"/>
      <c r="H36" s="148"/>
      <c r="I36" s="149"/>
      <c r="J36" s="150"/>
      <c r="K36" s="149"/>
      <c r="L36" s="150"/>
      <c r="M36" s="149"/>
      <c r="N36" s="150"/>
      <c r="O36" s="149"/>
    </row>
    <row r="37" spans="1:15" ht="23.1" customHeight="1">
      <c r="C37" s="143" t="s">
        <v>189</v>
      </c>
      <c r="F37" s="144"/>
      <c r="G37" s="147"/>
      <c r="H37" s="148"/>
      <c r="I37" s="149">
        <v>467053408</v>
      </c>
      <c r="J37" s="150"/>
      <c r="K37" s="149">
        <v>-77580154</v>
      </c>
      <c r="L37" s="150"/>
      <c r="M37" s="149">
        <v>28471007</v>
      </c>
      <c r="N37" s="150"/>
      <c r="O37" s="149">
        <v>-68279</v>
      </c>
    </row>
    <row r="38" spans="1:15" ht="22.8" customHeight="1">
      <c r="C38" s="143" t="s">
        <v>59</v>
      </c>
      <c r="F38" s="144"/>
      <c r="G38" s="147"/>
      <c r="H38" s="148"/>
      <c r="I38" s="150">
        <v>-176267</v>
      </c>
      <c r="J38" s="150"/>
      <c r="K38" s="150">
        <v>-3018310</v>
      </c>
      <c r="L38" s="150"/>
      <c r="M38" s="150">
        <v>153400</v>
      </c>
      <c r="N38" s="150"/>
      <c r="O38" s="150">
        <v>-1641696</v>
      </c>
    </row>
    <row r="39" spans="1:15" ht="22.8" customHeight="1">
      <c r="D39" s="143" t="s">
        <v>190</v>
      </c>
      <c r="F39" s="144"/>
      <c r="G39" s="147"/>
      <c r="H39" s="148"/>
      <c r="I39" s="153">
        <f>ROUND(SUM(I29:I38),0)</f>
        <v>-488710738</v>
      </c>
      <c r="J39" s="150"/>
      <c r="K39" s="153">
        <f>ROUND(SUM(K29:K38),0)</f>
        <v>1163678390</v>
      </c>
      <c r="L39" s="150"/>
      <c r="M39" s="153">
        <f>ROUND(SUM(M29:M38),0)</f>
        <v>46747238</v>
      </c>
      <c r="N39" s="150"/>
      <c r="O39" s="153">
        <f>ROUND(SUM(O29:O38),0)</f>
        <v>33037048</v>
      </c>
    </row>
    <row r="40" spans="1:15" ht="23.1" customHeight="1">
      <c r="C40" s="143" t="s">
        <v>191</v>
      </c>
      <c r="F40" s="144"/>
      <c r="G40" s="147"/>
      <c r="H40" s="148"/>
      <c r="I40" s="149">
        <v>0</v>
      </c>
      <c r="J40" s="150"/>
      <c r="K40" s="149">
        <v>0</v>
      </c>
      <c r="L40" s="150"/>
      <c r="M40" s="149">
        <v>71235444</v>
      </c>
      <c r="N40" s="150"/>
      <c r="O40" s="149">
        <v>306142297</v>
      </c>
    </row>
    <row r="41" spans="1:15" ht="23.1" customHeight="1">
      <c r="C41" s="143" t="s">
        <v>192</v>
      </c>
      <c r="F41" s="144"/>
      <c r="G41" s="147"/>
      <c r="H41" s="148"/>
      <c r="I41" s="149">
        <v>-3257077</v>
      </c>
      <c r="J41" s="150"/>
      <c r="K41" s="149">
        <v>-11006986</v>
      </c>
      <c r="L41" s="150"/>
      <c r="M41" s="149">
        <v>0</v>
      </c>
      <c r="N41" s="150"/>
      <c r="O41" s="149">
        <v>0</v>
      </c>
    </row>
    <row r="42" spans="1:15" ht="23.1" customHeight="1">
      <c r="C42" s="143" t="s">
        <v>193</v>
      </c>
      <c r="F42" s="144"/>
      <c r="G42" s="147"/>
      <c r="H42" s="148"/>
      <c r="I42" s="149">
        <v>-16533074</v>
      </c>
      <c r="J42" s="150"/>
      <c r="K42" s="149">
        <v>-13738975</v>
      </c>
      <c r="L42" s="150"/>
      <c r="M42" s="149">
        <v>-3170080</v>
      </c>
      <c r="N42" s="150"/>
      <c r="O42" s="149">
        <v>-2622789</v>
      </c>
    </row>
    <row r="43" spans="1:15" ht="22.8" customHeight="1">
      <c r="C43" s="143" t="s">
        <v>194</v>
      </c>
      <c r="F43" s="144"/>
      <c r="G43" s="147"/>
      <c r="H43" s="148"/>
      <c r="I43" s="149">
        <v>28965767</v>
      </c>
      <c r="J43" s="150"/>
      <c r="K43" s="149">
        <v>0</v>
      </c>
      <c r="L43" s="150"/>
      <c r="M43" s="149">
        <v>1511872</v>
      </c>
      <c r="N43" s="150"/>
      <c r="O43" s="149">
        <v>0</v>
      </c>
    </row>
    <row r="44" spans="1:15" ht="22.8" customHeight="1">
      <c r="D44" s="143" t="s">
        <v>195</v>
      </c>
      <c r="F44" s="144"/>
      <c r="G44" s="147"/>
      <c r="H44" s="148"/>
      <c r="I44" s="154">
        <f>SUM(I39:I43)</f>
        <v>-479535122</v>
      </c>
      <c r="J44" s="150"/>
      <c r="K44" s="154">
        <f>SUM(K39:K43)</f>
        <v>1138932429</v>
      </c>
      <c r="L44" s="150"/>
      <c r="M44" s="154">
        <f>SUM(M39:M43)</f>
        <v>116324474</v>
      </c>
      <c r="N44" s="150"/>
      <c r="O44" s="154">
        <f>ROUND(SUM(O39:O43),0)</f>
        <v>336556556</v>
      </c>
    </row>
    <row r="45" spans="1:15">
      <c r="F45" s="144"/>
      <c r="G45" s="147"/>
      <c r="H45" s="148"/>
      <c r="I45" s="155"/>
      <c r="J45" s="155"/>
      <c r="K45" s="155"/>
      <c r="L45" s="155"/>
      <c r="M45" s="155"/>
      <c r="N45" s="155"/>
      <c r="O45" s="155"/>
    </row>
    <row r="46" spans="1:15">
      <c r="F46" s="144"/>
      <c r="G46" s="147"/>
      <c r="H46" s="148"/>
      <c r="I46" s="155"/>
      <c r="J46" s="155"/>
      <c r="K46" s="155"/>
      <c r="L46" s="155"/>
      <c r="M46" s="155"/>
      <c r="N46" s="155"/>
      <c r="O46" s="155"/>
    </row>
    <row r="47" spans="1:15">
      <c r="F47" s="144"/>
      <c r="G47" s="147"/>
      <c r="H47" s="148"/>
      <c r="I47" s="155"/>
      <c r="J47" s="155"/>
      <c r="K47" s="155"/>
      <c r="L47" s="155"/>
      <c r="M47" s="155"/>
      <c r="N47" s="155"/>
      <c r="O47" s="155"/>
    </row>
    <row r="48" spans="1:15" ht="21" customHeight="1">
      <c r="A48" s="36" t="s">
        <v>0</v>
      </c>
      <c r="B48" s="36"/>
      <c r="C48" s="36"/>
      <c r="D48" s="36"/>
      <c r="E48" s="36"/>
      <c r="F48" s="36"/>
      <c r="G48" s="36"/>
      <c r="H48" s="36"/>
      <c r="I48" s="156"/>
      <c r="J48" s="157"/>
      <c r="K48" s="157"/>
      <c r="L48" s="157"/>
      <c r="M48" s="157"/>
      <c r="N48" s="157"/>
      <c r="O48" s="157"/>
    </row>
    <row r="49" spans="1:15" ht="21" customHeight="1">
      <c r="A49" s="36" t="s">
        <v>169</v>
      </c>
      <c r="B49" s="36"/>
      <c r="C49" s="36"/>
      <c r="D49" s="36"/>
      <c r="E49" s="36"/>
      <c r="F49" s="36"/>
      <c r="G49" s="36"/>
      <c r="H49" s="36"/>
      <c r="I49" s="156"/>
      <c r="J49" s="157"/>
      <c r="K49" s="157"/>
      <c r="L49" s="157"/>
      <c r="M49" s="158"/>
      <c r="N49" s="157"/>
      <c r="O49" s="158"/>
    </row>
    <row r="50" spans="1:15" ht="21" customHeight="1">
      <c r="A50" s="1" t="s">
        <v>137</v>
      </c>
      <c r="B50" s="36"/>
      <c r="C50" s="36"/>
      <c r="D50" s="36"/>
      <c r="E50" s="36"/>
      <c r="F50" s="36"/>
      <c r="G50" s="36"/>
      <c r="H50" s="36"/>
      <c r="I50" s="156"/>
      <c r="J50" s="157"/>
      <c r="K50" s="156"/>
      <c r="L50" s="157"/>
      <c r="M50" s="158"/>
      <c r="N50" s="157"/>
      <c r="O50" s="158"/>
    </row>
    <row r="51" spans="1:15" ht="21" customHeight="1">
      <c r="A51" s="36"/>
      <c r="B51" s="36"/>
      <c r="C51" s="36"/>
      <c r="D51" s="36"/>
      <c r="E51" s="36"/>
      <c r="F51" s="36"/>
      <c r="G51" s="36"/>
      <c r="H51" s="36"/>
      <c r="I51" s="156"/>
      <c r="J51" s="157"/>
      <c r="K51" s="156"/>
      <c r="L51" s="157"/>
      <c r="M51" s="158"/>
      <c r="N51" s="157"/>
      <c r="O51" s="42" t="s">
        <v>8</v>
      </c>
    </row>
    <row r="52" spans="1:15" ht="21" customHeight="1">
      <c r="A52" s="1"/>
      <c r="B52" s="36"/>
      <c r="C52" s="36"/>
      <c r="D52" s="36"/>
      <c r="E52" s="36"/>
      <c r="F52" s="36"/>
      <c r="G52" s="36"/>
      <c r="H52" s="36"/>
      <c r="I52" s="156"/>
      <c r="J52" s="157"/>
      <c r="K52" s="156"/>
      <c r="L52" s="157"/>
      <c r="M52" s="158"/>
      <c r="N52" s="157"/>
      <c r="O52" s="42" t="s">
        <v>10</v>
      </c>
    </row>
    <row r="53" spans="1:15" ht="20.399999999999999">
      <c r="A53" s="142"/>
      <c r="B53" s="142"/>
      <c r="C53" s="142"/>
      <c r="D53" s="142"/>
      <c r="E53" s="142"/>
      <c r="F53" s="142"/>
      <c r="G53" s="142"/>
      <c r="H53" s="142"/>
      <c r="I53" s="39" t="s">
        <v>3</v>
      </c>
      <c r="J53" s="39"/>
      <c r="K53" s="39"/>
      <c r="L53" s="39"/>
      <c r="M53" s="39"/>
      <c r="N53" s="39"/>
      <c r="O53" s="39"/>
    </row>
    <row r="54" spans="1:15">
      <c r="F54" s="144"/>
      <c r="I54" s="39" t="s">
        <v>4</v>
      </c>
      <c r="J54" s="39"/>
      <c r="K54" s="39"/>
      <c r="M54" s="39" t="s">
        <v>5</v>
      </c>
      <c r="N54" s="39"/>
      <c r="O54" s="39"/>
    </row>
    <row r="55" spans="1:15">
      <c r="F55" s="144"/>
      <c r="I55" s="145">
        <v>2567</v>
      </c>
      <c r="J55" s="44"/>
      <c r="K55" s="145">
        <v>2566</v>
      </c>
      <c r="M55" s="145">
        <v>2567</v>
      </c>
      <c r="N55" s="44"/>
      <c r="O55" s="145">
        <v>2566</v>
      </c>
    </row>
    <row r="56" spans="1:15" ht="22.05" customHeight="1">
      <c r="A56" s="146" t="s">
        <v>196</v>
      </c>
      <c r="F56" s="144"/>
      <c r="G56" s="147"/>
      <c r="H56" s="148"/>
      <c r="I56" s="159"/>
      <c r="J56" s="159"/>
      <c r="K56" s="159"/>
      <c r="L56" s="159"/>
      <c r="M56" s="159"/>
      <c r="N56" s="159"/>
      <c r="O56" s="159"/>
    </row>
    <row r="57" spans="1:15" ht="23.1" customHeight="1">
      <c r="C57" s="143" t="s">
        <v>197</v>
      </c>
      <c r="F57" s="144"/>
      <c r="G57" s="147"/>
      <c r="H57" s="148"/>
      <c r="I57" s="149">
        <v>35000000</v>
      </c>
      <c r="J57" s="150"/>
      <c r="K57" s="149">
        <v>1756900</v>
      </c>
      <c r="L57" s="150"/>
      <c r="M57" s="149">
        <v>0</v>
      </c>
      <c r="N57" s="150"/>
      <c r="O57" s="149">
        <v>0</v>
      </c>
    </row>
    <row r="58" spans="1:15" ht="23.1" customHeight="1">
      <c r="C58" s="143" t="s">
        <v>198</v>
      </c>
      <c r="F58" s="144"/>
      <c r="G58" s="147"/>
      <c r="H58" s="148"/>
      <c r="I58" s="149">
        <v>0</v>
      </c>
      <c r="J58" s="150"/>
      <c r="K58" s="149">
        <v>0</v>
      </c>
      <c r="L58" s="150"/>
      <c r="M58" s="149">
        <v>114836341</v>
      </c>
      <c r="N58" s="150"/>
      <c r="O58" s="149">
        <v>116500000</v>
      </c>
    </row>
    <row r="59" spans="1:15" ht="23.1" customHeight="1">
      <c r="C59" s="143" t="s">
        <v>199</v>
      </c>
      <c r="F59" s="144"/>
      <c r="G59" s="147"/>
      <c r="H59" s="148"/>
      <c r="I59" s="149">
        <v>0</v>
      </c>
      <c r="J59" s="150"/>
      <c r="K59" s="149">
        <v>0</v>
      </c>
      <c r="L59" s="150"/>
      <c r="M59" s="149">
        <v>-120000000</v>
      </c>
      <c r="N59" s="150"/>
      <c r="O59" s="149">
        <v>-290000000</v>
      </c>
    </row>
    <row r="60" spans="1:15" ht="23.1" customHeight="1">
      <c r="C60" s="143" t="s">
        <v>200</v>
      </c>
      <c r="F60" s="144"/>
      <c r="G60" s="147"/>
      <c r="H60" s="148"/>
      <c r="I60" s="149">
        <v>-70492473</v>
      </c>
      <c r="J60" s="150"/>
      <c r="K60" s="149">
        <v>-128191300</v>
      </c>
      <c r="L60" s="150"/>
      <c r="M60" s="149">
        <v>-383918</v>
      </c>
      <c r="N60" s="150"/>
      <c r="O60" s="149">
        <v>-3372229</v>
      </c>
    </row>
    <row r="61" spans="1:15" ht="23.1" customHeight="1">
      <c r="C61" s="143" t="s">
        <v>201</v>
      </c>
      <c r="F61" s="144"/>
      <c r="G61" s="147"/>
      <c r="H61" s="148"/>
      <c r="I61" s="149">
        <v>-255000</v>
      </c>
      <c r="J61" s="150"/>
      <c r="K61" s="149">
        <v>-2436947</v>
      </c>
      <c r="L61" s="150"/>
      <c r="M61" s="149">
        <v>0</v>
      </c>
      <c r="N61" s="150"/>
      <c r="O61" s="149">
        <v>-53999</v>
      </c>
    </row>
    <row r="62" spans="1:15" ht="23.1" customHeight="1">
      <c r="C62" s="143" t="s">
        <v>202</v>
      </c>
      <c r="F62" s="144"/>
      <c r="G62" s="147"/>
      <c r="H62" s="148"/>
      <c r="I62" s="149">
        <v>4713522</v>
      </c>
      <c r="J62" s="150"/>
      <c r="K62" s="149">
        <v>23060950</v>
      </c>
      <c r="L62" s="150"/>
      <c r="M62" s="149">
        <v>0</v>
      </c>
      <c r="N62" s="150"/>
      <c r="O62" s="149">
        <v>155724</v>
      </c>
    </row>
    <row r="63" spans="1:15">
      <c r="C63" s="143" t="s">
        <v>203</v>
      </c>
      <c r="F63" s="144"/>
      <c r="G63" s="147"/>
      <c r="H63" s="148"/>
      <c r="I63" s="149">
        <v>3827134</v>
      </c>
      <c r="J63" s="150"/>
      <c r="K63" s="149">
        <v>3121606</v>
      </c>
      <c r="L63" s="150"/>
      <c r="M63" s="149">
        <v>9691658</v>
      </c>
      <c r="N63" s="150"/>
      <c r="O63" s="149">
        <v>1243068</v>
      </c>
    </row>
    <row r="64" spans="1:15" s="160" customFormat="1">
      <c r="A64" s="143"/>
      <c r="B64" s="143"/>
      <c r="C64" s="143" t="s">
        <v>191</v>
      </c>
      <c r="D64" s="143"/>
      <c r="E64" s="143"/>
      <c r="F64" s="144"/>
      <c r="G64" s="147"/>
      <c r="H64" s="148"/>
      <c r="I64" s="149">
        <v>19925097</v>
      </c>
      <c r="J64" s="150"/>
      <c r="K64" s="149">
        <v>9750000</v>
      </c>
      <c r="L64" s="150"/>
      <c r="M64" s="149">
        <v>0</v>
      </c>
      <c r="N64" s="150"/>
      <c r="O64" s="149">
        <v>0</v>
      </c>
    </row>
    <row r="65" spans="1:15">
      <c r="C65" s="143" t="s">
        <v>204</v>
      </c>
      <c r="F65" s="144"/>
      <c r="G65" s="147"/>
      <c r="H65" s="148"/>
      <c r="I65" s="149">
        <v>0</v>
      </c>
      <c r="J65" s="150"/>
      <c r="K65" s="149">
        <v>-616822</v>
      </c>
      <c r="L65" s="150"/>
      <c r="M65" s="149">
        <v>0</v>
      </c>
      <c r="N65" s="150"/>
      <c r="O65" s="149">
        <v>0</v>
      </c>
    </row>
    <row r="66" spans="1:15" ht="23.1" customHeight="1">
      <c r="C66" s="161" t="s">
        <v>205</v>
      </c>
      <c r="F66" s="144"/>
      <c r="G66" s="147"/>
      <c r="H66" s="148"/>
      <c r="I66" s="149">
        <v>27693225</v>
      </c>
      <c r="J66" s="150"/>
      <c r="K66" s="149">
        <v>0</v>
      </c>
      <c r="L66" s="150"/>
      <c r="M66" s="149">
        <v>27693225</v>
      </c>
      <c r="N66" s="150"/>
      <c r="O66" s="149">
        <v>0</v>
      </c>
    </row>
    <row r="67" spans="1:15" ht="23.1" customHeight="1">
      <c r="D67" s="143" t="s">
        <v>206</v>
      </c>
      <c r="F67" s="144"/>
      <c r="G67" s="147"/>
      <c r="H67" s="148"/>
      <c r="I67" s="154">
        <f>ROUND(SUM(I57:I66),0)</f>
        <v>20411505</v>
      </c>
      <c r="J67" s="150"/>
      <c r="K67" s="154">
        <f>ROUND(SUM(K57:K66),0)</f>
        <v>-93555613</v>
      </c>
      <c r="L67" s="150"/>
      <c r="M67" s="154">
        <f>ROUND(SUM(M57:M66),0)</f>
        <v>31837306</v>
      </c>
      <c r="N67" s="150"/>
      <c r="O67" s="154">
        <f>ROUND(SUM(O57:O66),0)</f>
        <v>-175527436</v>
      </c>
    </row>
    <row r="68" spans="1:15" ht="23.1" customHeight="1">
      <c r="A68" s="146" t="s">
        <v>207</v>
      </c>
      <c r="F68" s="144"/>
      <c r="G68" s="162"/>
      <c r="H68" s="148"/>
      <c r="I68" s="149"/>
      <c r="J68" s="150"/>
      <c r="K68" s="149"/>
      <c r="L68" s="150"/>
      <c r="M68" s="149"/>
      <c r="N68" s="150"/>
      <c r="O68" s="149"/>
    </row>
    <row r="69" spans="1:15" ht="23.1" customHeight="1">
      <c r="C69" s="163" t="s">
        <v>208</v>
      </c>
      <c r="D69" s="164"/>
      <c r="F69" s="144"/>
      <c r="G69" s="147"/>
      <c r="H69" s="148"/>
      <c r="I69" s="165">
        <v>563244699</v>
      </c>
      <c r="J69" s="150"/>
      <c r="K69" s="165">
        <v>-917195424</v>
      </c>
      <c r="L69" s="150"/>
      <c r="M69" s="165">
        <v>0</v>
      </c>
      <c r="N69" s="150"/>
      <c r="O69" s="165">
        <v>0</v>
      </c>
    </row>
    <row r="70" spans="1:15" ht="23.1" customHeight="1">
      <c r="C70" s="163" t="s">
        <v>209</v>
      </c>
      <c r="D70" s="164"/>
      <c r="F70" s="144"/>
      <c r="G70" s="147"/>
      <c r="H70" s="148"/>
      <c r="I70" s="149">
        <v>0</v>
      </c>
      <c r="J70" s="150"/>
      <c r="K70" s="149">
        <v>0</v>
      </c>
      <c r="L70" s="150"/>
      <c r="M70" s="149">
        <v>150000000</v>
      </c>
      <c r="N70" s="150"/>
      <c r="O70" s="165">
        <v>160000000</v>
      </c>
    </row>
    <row r="71" spans="1:15" ht="23.1" customHeight="1">
      <c r="C71" s="163" t="s">
        <v>210</v>
      </c>
      <c r="D71" s="164"/>
      <c r="F71" s="144"/>
      <c r="G71" s="147"/>
      <c r="H71" s="148"/>
      <c r="I71" s="149">
        <v>0</v>
      </c>
      <c r="J71" s="150"/>
      <c r="K71" s="149">
        <v>0</v>
      </c>
      <c r="L71" s="150"/>
      <c r="M71" s="149">
        <v>-205000000</v>
      </c>
      <c r="N71" s="150"/>
      <c r="O71" s="165">
        <v>-160000000</v>
      </c>
    </row>
    <row r="72" spans="1:15" ht="23.1" customHeight="1">
      <c r="C72" s="163" t="s">
        <v>211</v>
      </c>
      <c r="D72" s="164"/>
      <c r="F72" s="144"/>
      <c r="G72" s="147"/>
      <c r="H72" s="148"/>
      <c r="I72" s="165">
        <v>-30000000</v>
      </c>
      <c r="J72" s="150"/>
      <c r="K72" s="165">
        <v>0</v>
      </c>
      <c r="L72" s="150"/>
      <c r="M72" s="165">
        <v>0</v>
      </c>
      <c r="N72" s="150"/>
      <c r="O72" s="165">
        <v>0</v>
      </c>
    </row>
    <row r="73" spans="1:15" ht="23.1" customHeight="1">
      <c r="C73" s="163" t="s">
        <v>212</v>
      </c>
      <c r="D73" s="164"/>
      <c r="F73" s="144"/>
      <c r="G73" s="147"/>
      <c r="H73" s="148"/>
      <c r="I73" s="149">
        <v>-9417850</v>
      </c>
      <c r="J73" s="150"/>
      <c r="K73" s="165">
        <v>-4335030</v>
      </c>
      <c r="L73" s="150"/>
      <c r="M73" s="149">
        <v>-14044972</v>
      </c>
      <c r="N73" s="150"/>
      <c r="O73" s="149">
        <v>-3873916</v>
      </c>
    </row>
    <row r="74" spans="1:15" ht="23.1" customHeight="1">
      <c r="C74" s="163" t="s">
        <v>213</v>
      </c>
      <c r="D74" s="164"/>
      <c r="F74" s="144"/>
      <c r="G74" s="147"/>
      <c r="H74" s="148"/>
      <c r="I74" s="149">
        <v>-23960239</v>
      </c>
      <c r="J74" s="150"/>
      <c r="K74" s="165">
        <v>-34943731</v>
      </c>
      <c r="L74" s="150"/>
      <c r="M74" s="149">
        <v>-5235077</v>
      </c>
      <c r="N74" s="150"/>
      <c r="O74" s="149">
        <v>-80005480</v>
      </c>
    </row>
    <row r="75" spans="1:15" ht="23.1" customHeight="1">
      <c r="C75" s="143" t="s">
        <v>164</v>
      </c>
      <c r="D75" s="164"/>
      <c r="F75" s="144"/>
      <c r="G75" s="147"/>
      <c r="H75" s="148"/>
      <c r="I75" s="149">
        <v>-80000000</v>
      </c>
      <c r="J75" s="150"/>
      <c r="K75" s="165">
        <v>-216634619</v>
      </c>
      <c r="L75" s="150"/>
      <c r="M75" s="149">
        <v>-80000000</v>
      </c>
      <c r="N75" s="150"/>
      <c r="O75" s="149">
        <v>-209735433</v>
      </c>
    </row>
    <row r="76" spans="1:15" ht="23.1" customHeight="1">
      <c r="C76" s="143" t="s">
        <v>214</v>
      </c>
      <c r="F76" s="144"/>
      <c r="G76" s="147"/>
      <c r="H76" s="148"/>
      <c r="I76" s="149">
        <v>0</v>
      </c>
      <c r="J76" s="150"/>
      <c r="K76" s="149">
        <v>160215500</v>
      </c>
      <c r="L76" s="150"/>
      <c r="M76" s="149">
        <v>0</v>
      </c>
      <c r="N76" s="150"/>
      <c r="O76" s="149">
        <v>160215500</v>
      </c>
    </row>
    <row r="77" spans="1:15" ht="23.1" customHeight="1">
      <c r="D77" s="143" t="s">
        <v>215</v>
      </c>
      <c r="F77" s="144"/>
      <c r="G77" s="147"/>
      <c r="H77" s="148"/>
      <c r="I77" s="154">
        <f>SUM(I69:I76)</f>
        <v>419866610</v>
      </c>
      <c r="J77" s="150"/>
      <c r="K77" s="154">
        <f>SUM(K69:K76)</f>
        <v>-1012893304</v>
      </c>
      <c r="L77" s="150"/>
      <c r="M77" s="154">
        <f>SUM(M69:M76)</f>
        <v>-154280049</v>
      </c>
      <c r="N77" s="150"/>
      <c r="O77" s="154">
        <f>SUM(O69:O76)</f>
        <v>-133399329</v>
      </c>
    </row>
    <row r="78" spans="1:15" ht="23.1" customHeight="1">
      <c r="A78" s="143" t="s">
        <v>216</v>
      </c>
      <c r="F78" s="144"/>
      <c r="G78" s="147" t="s">
        <v>217</v>
      </c>
      <c r="H78" s="148"/>
      <c r="I78" s="149">
        <f>SUM(I77,I67,I44)</f>
        <v>-39257007</v>
      </c>
      <c r="J78" s="150"/>
      <c r="K78" s="149">
        <f>SUM(K77,K67,K44)</f>
        <v>32483512</v>
      </c>
      <c r="L78" s="150"/>
      <c r="M78" s="149">
        <f>SUM(M77,M67,M44)</f>
        <v>-6118269</v>
      </c>
      <c r="N78" s="150"/>
      <c r="O78" s="149">
        <f>ROUND(SUM(O77,O67,O44),0)</f>
        <v>27629791</v>
      </c>
    </row>
    <row r="79" spans="1:15" ht="23.1" customHeight="1">
      <c r="A79" s="143" t="s">
        <v>218</v>
      </c>
      <c r="F79" s="144"/>
      <c r="G79" s="147"/>
      <c r="H79" s="148"/>
      <c r="I79" s="149">
        <v>140396082</v>
      </c>
      <c r="J79" s="150"/>
      <c r="K79" s="149">
        <v>145183625</v>
      </c>
      <c r="L79" s="150"/>
      <c r="M79" s="149">
        <v>14842265</v>
      </c>
      <c r="N79" s="150"/>
      <c r="O79" s="149">
        <v>6939264</v>
      </c>
    </row>
    <row r="80" spans="1:15" ht="23.1" customHeight="1" thickBot="1">
      <c r="A80" s="143" t="s">
        <v>219</v>
      </c>
      <c r="F80" s="144"/>
      <c r="G80" s="147"/>
      <c r="H80" s="148"/>
      <c r="I80" s="166">
        <f>SUM(I78:I79)</f>
        <v>101139075</v>
      </c>
      <c r="J80" s="167"/>
      <c r="K80" s="166">
        <f>SUM(K78:K79)</f>
        <v>177667137</v>
      </c>
      <c r="L80" s="167"/>
      <c r="M80" s="166">
        <f>SUM(M78:M79)</f>
        <v>8723996</v>
      </c>
      <c r="N80" s="167"/>
      <c r="O80" s="166">
        <f>SUM(O78:O79)</f>
        <v>34569055</v>
      </c>
    </row>
    <row r="81" spans="1:15" ht="7.8" customHeight="1" thickTop="1">
      <c r="F81" s="144"/>
      <c r="G81" s="147"/>
      <c r="H81" s="148"/>
      <c r="I81" s="168"/>
      <c r="J81" s="168"/>
      <c r="K81" s="168"/>
      <c r="L81" s="168"/>
      <c r="M81" s="168"/>
      <c r="N81" s="168"/>
      <c r="O81" s="168"/>
    </row>
    <row r="82" spans="1:15" ht="23.1" customHeight="1">
      <c r="A82" s="143" t="s">
        <v>220</v>
      </c>
      <c r="D82" s="164"/>
      <c r="F82" s="144"/>
      <c r="G82" s="147"/>
      <c r="H82" s="148"/>
      <c r="I82" s="149"/>
      <c r="J82" s="150"/>
      <c r="K82" s="149"/>
      <c r="L82" s="150"/>
      <c r="M82" s="149"/>
      <c r="N82" s="150"/>
      <c r="O82" s="149"/>
    </row>
    <row r="83" spans="1:15" ht="23.1" customHeight="1">
      <c r="A83" s="143" t="s">
        <v>221</v>
      </c>
      <c r="D83" s="164"/>
      <c r="F83" s="144"/>
      <c r="G83" s="147"/>
      <c r="H83" s="148"/>
      <c r="I83" s="149"/>
      <c r="J83" s="150"/>
      <c r="K83" s="149"/>
      <c r="L83" s="150"/>
      <c r="M83" s="149"/>
      <c r="N83" s="150"/>
      <c r="O83" s="149"/>
    </row>
    <row r="84" spans="1:15" ht="23.1" customHeight="1">
      <c r="B84" s="143" t="s">
        <v>222</v>
      </c>
      <c r="D84" s="164"/>
      <c r="F84" s="144"/>
      <c r="G84" s="147"/>
      <c r="H84" s="148"/>
      <c r="I84" s="149">
        <v>0</v>
      </c>
      <c r="J84" s="150"/>
      <c r="K84" s="149">
        <v>2927729</v>
      </c>
      <c r="L84" s="150"/>
      <c r="M84" s="149">
        <v>166553806</v>
      </c>
      <c r="N84" s="150"/>
      <c r="O84" s="149">
        <v>88437036</v>
      </c>
    </row>
    <row r="85" spans="1:15" ht="23.1" customHeight="1">
      <c r="B85" s="143" t="s">
        <v>223</v>
      </c>
      <c r="D85" s="164"/>
      <c r="F85" s="144"/>
      <c r="G85" s="147"/>
      <c r="H85" s="148"/>
      <c r="I85" s="149">
        <v>1527703</v>
      </c>
      <c r="J85" s="150"/>
      <c r="K85" s="149">
        <v>12661954</v>
      </c>
      <c r="L85" s="150"/>
      <c r="M85" s="149">
        <v>48888</v>
      </c>
      <c r="N85" s="150"/>
      <c r="O85" s="149">
        <v>276000</v>
      </c>
    </row>
    <row r="86" spans="1:15">
      <c r="I86" s="165"/>
      <c r="J86" s="3"/>
      <c r="K86" s="165"/>
      <c r="L86" s="3"/>
      <c r="M86" s="165"/>
      <c r="N86" s="3"/>
      <c r="O86" s="169"/>
    </row>
  </sheetData>
  <mergeCells count="6">
    <mergeCell ref="I6:O6"/>
    <mergeCell ref="I7:K7"/>
    <mergeCell ref="M7:O7"/>
    <mergeCell ref="I53:O53"/>
    <mergeCell ref="I54:K54"/>
    <mergeCell ref="M54:O54"/>
  </mergeCells>
  <pageMargins left="0.98425196850393704" right="0.511811023622047" top="0.78740157480314998" bottom="0.59055118110236204" header="0.511811023622047" footer="0.39370078740157499"/>
  <pageSetup paperSize="9" scale="69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 (Q2-24)</vt:lpstr>
      <vt:lpstr>PL_T  (Q2-24)</vt:lpstr>
      <vt:lpstr>SH_T conso (Q2-24)</vt:lpstr>
      <vt:lpstr>SH_T (Q2-24)</vt:lpstr>
      <vt:lpstr>CF (Q2-24)</vt:lpstr>
      <vt:lpstr>'CF (Q2-24)'!Print_Area</vt:lpstr>
      <vt:lpstr>'FS_T conso (Q2-24)'!Print_Area</vt:lpstr>
      <vt:lpstr>'PL_T  (Q2-24)'!Print_Area</vt:lpstr>
      <vt:lpstr>'SH_T (Q2-24)'!Print_Area</vt:lpstr>
      <vt:lpstr>'SH_T conso (Q2-24)'!Print_Area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 Boonta</dc:creator>
  <cp:lastModifiedBy>Apisit Boonta</cp:lastModifiedBy>
  <dcterms:created xsi:type="dcterms:W3CDTF">2024-08-05T03:37:13Z</dcterms:created>
  <dcterms:modified xsi:type="dcterms:W3CDTF">2024-08-05T04:02:56Z</dcterms:modified>
</cp:coreProperties>
</file>