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harat\Computer\Company\กลุ่มเพชรศรีวิชัย\2024\PCE\ไฟล์กลต\Q2'2024\"/>
    </mc:Choice>
  </mc:AlternateContent>
  <bookViews>
    <workbookView xWindow="0" yWindow="0" windowWidth="23040" windowHeight="8808"/>
  </bookViews>
  <sheets>
    <sheet name="FS_E conso (Q2-24)" sheetId="1" r:id="rId1"/>
    <sheet name="PL_E  (Q2-24)" sheetId="2" r:id="rId2"/>
    <sheet name="SH_E conso (Q2-24)" sheetId="3" r:id="rId3"/>
    <sheet name="SH_E (Q2-24)" sheetId="4" r:id="rId4"/>
    <sheet name="CF_E (Q2-24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[2]เงินกู้ธนชาติ!$G$2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[2]เงินกู้ธนชาติ!$G$2</definedName>
    <definedName name="______lit1">#REF!</definedName>
    <definedName name="______lit2">#REF!</definedName>
    <definedName name="______SCB1">'[3]SCB 1 - Current'!$F$10</definedName>
    <definedName name="______SCB2">'[3]SCB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'[3]SCB 1 - Current'!$F$10</definedName>
    <definedName name="_____SCB2">'[3]SCB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lit1">#REF!</definedName>
    <definedName name="___lit2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localSheetId="2" hidden="1">[4]ชื่อหุ้น!#REF!</definedName>
    <definedName name="__123Graph_D" hidden="1">[5]ชื่อหุ้น!#REF!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'[6]11922'!#REF!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[7]เงินกู้ธนชาติ!$F$15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'[8]ADJ - RATE'!#REF!</definedName>
    <definedName name="BBL">'[9]ADJ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'[10]K-5'!#REF!</definedName>
    <definedName name="D_Purchased_Vehicles">'[11]K-5'!#REF!</definedName>
    <definedName name="Data" localSheetId="4">#REF!</definedName>
    <definedName name="Data">#REF!</definedName>
    <definedName name="_xlnm.Database" localSheetId="4">#REF!</definedName>
    <definedName name="_xlnm.Database" localSheetId="0">'[12]TO - SP'!#REF!</definedName>
    <definedName name="_xlnm.Database" localSheetId="1">'[12]TO - SP'!#REF!</definedName>
    <definedName name="_xlnm.Database" localSheetId="2">'[12]TO - SP'!#REF!</definedName>
    <definedName name="_xlnm.Database">'[12]TO - SP'!#REF!</definedName>
    <definedName name="date">[13]ตั๋วเงินรับ!$F$1</definedName>
    <definedName name="dd">[14]ตั๋วเงินรับ!$F$1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[15]Invoice!#REF!</definedName>
    <definedName name="dflt7">[16]Invoice!#REF!</definedName>
    <definedName name="dkil">#N/A</definedName>
    <definedName name="DKK">'[15]ADJ - RATE'!$B$4</definedName>
    <definedName name="e" localSheetId="2">#REF!</definedName>
    <definedName name="e">#REF!</definedName>
    <definedName name="ed" localSheetId="0">[17]Conso!#REF!</definedName>
    <definedName name="ed" localSheetId="1">[17]Conso!#REF!</definedName>
    <definedName name="ed" localSheetId="2">[17]Conso!#REF!</definedName>
    <definedName name="ed">[18]Conso!#REF!</definedName>
    <definedName name="EE">[7]เงินกู้ธนชาติ!$G$2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'[12]TO _ SP'!#REF!</definedName>
    <definedName name="Excel_BuiltIn_Database">'[11]TO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'[19]Write off'!#REF!</definedName>
    <definedName name="Excel_BuiltIn_Print_Area_8_1">#REF!</definedName>
    <definedName name="Excel_BuiltIn_Print_Titles_8">'[19]Write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[20]เงินกู้ธนชาติ!$G$2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'[8]ADJ - RATE'!#REF!</definedName>
    <definedName name="HSCB">'[9]ADJ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OFFSET('CF_E (Q2-24)'!Full_Print,0,0,'CF_E (Q2-24)'!Last_Row)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IF('CF_E (Q2-24)'!Values_Entered,'CF_E (Q2-24)'!Header_Row+'CF_E (Q2-24)'!Number_of_Payments,'CF_E (Q2-24)'!Header_Row)</definedName>
    <definedName name="Last_Row">#N/A</definedName>
    <definedName name="LIT">'[15]ADJ - RATE'!$B$2</definedName>
    <definedName name="ll">Scheduled_Payment+Extra_Payment</definedName>
    <definedName name="Loan">[20]เงินกู้ธนชาติ!$B$4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'[2]เงินกู้ MGC'!$B$4</definedName>
    <definedName name="loc" localSheetId="4">#REF!</definedName>
    <definedName name="loc" localSheetId="2">#REF!</definedName>
    <definedName name="loc">#REF!</definedName>
    <definedName name="Long">[20]เงินกู้ธนชาติ!$F$15</definedName>
    <definedName name="Long1">'[20]เงินกู้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'[21]B131 '!NCode</definedName>
    <definedName name="NCode" localSheetId="1">'[21]B131 '!NCode</definedName>
    <definedName name="NCode" localSheetId="2">'[21]B131 '!NCode</definedName>
    <definedName name="NCode">'[22]B131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MATCH(0.01,'CF_E (Q2-24)'!End_Bal,-1)+1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DATE(YEAR('CF_E (Q2-24)'!Loan_Start),MONTH('CF_E (Q2-24)'!Loan_Start)+Payment_Number,DAY('CF_E (Q2-24)'!Loan_Start))</definedName>
    <definedName name="Payment_Date" localSheetId="0">DATE(YEAR([23]!Loan_Start),MONTH([23]!Loan_Start)+Payment_Number,DAY([23]!Loan_Start))</definedName>
    <definedName name="Payment_Date" localSheetId="1">DATE(YEAR([23]!Loan_Start),MONTH([23]!Loan_Start)+Payment_Number,DAY([23]!Loan_Start))</definedName>
    <definedName name="Payment_Date" localSheetId="2">DATE(YEAR([23]!Loan_Start),MONTH([23]!Loan_Start)+Payment_Number,DAY([23]!Loan_Start))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'CF_E (Q2-24)'!$A$1:$O$85</definedName>
    <definedName name="_xlnm.Print_Area" localSheetId="0">'FS_E conso (Q2-24)'!$A$1:$O$89</definedName>
    <definedName name="_xlnm.Print_Area" localSheetId="1">'PL_E  (Q2-24)'!$A$1:$O$110</definedName>
    <definedName name="_xlnm.Print_Area" localSheetId="3">'SH_E (Q2-24)'!$A$1:$N$26</definedName>
    <definedName name="_xlnm.Print_Area" localSheetId="2">'SH_E conso (Q2-24)'!$A$1:$W$28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OFFSET('CF_E (Q2-24)'!Full_Print,0,0,'CF_E (Q2-24)'!Last_Row)</definedName>
    <definedName name="Print_Area_Reset">#N/A</definedName>
    <definedName name="Print_PL" localSheetId="2">'[3]19'!#REF!</definedName>
    <definedName name="Print_PL">'[24]19'!#REF!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'[15]ADJ - RATE'!$B$5</definedName>
    <definedName name="rrrr">#N/A</definedName>
    <definedName name="sa" localSheetId="4">#REF!</definedName>
    <definedName name="sa">#REF!</definedName>
    <definedName name="SCB" localSheetId="2">'[8]ADJ - RATE'!#REF!</definedName>
    <definedName name="SCB">'[9]ADJ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[20]เงินกู้ธนชาติ!$E$17</definedName>
    <definedName name="short1">'[20]เงินกู้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'[25]TrialBalance Q3-2002'!$A$1:$H$301</definedName>
    <definedName name="tbold">#REF!</definedName>
    <definedName name="TDB" localSheetId="2">'[4]B&amp;S 1999'!#REF!</definedName>
    <definedName name="TDB">'[5]B&amp;S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'[15]ADJ - RATE'!$B$3</definedName>
    <definedName name="USD" localSheetId="2">#REF!</definedName>
    <definedName name="USD">#REF!</definedName>
    <definedName name="Values_Entered" localSheetId="4">IF('CF_E (Q2-24)'!Loan_Amount*'CF_E (Q2-24)'!Interest_Rate*'CF_E (Q2-24)'!Loan_Years*'CF_E (Q2-24)'!Loan_Start&gt;0,1,0)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[18]Conso!#REF!</definedName>
    <definedName name="WP">#REF!</definedName>
    <definedName name="WWW" localSheetId="2">#REF!</definedName>
    <definedName name="WWW">#REF!</definedName>
    <definedName name="เช่าซื้อ">#N/A</definedName>
    <definedName name="ก138" localSheetId="2">'[26]คชจ.ดำเนินงาน6-43'!#REF!</definedName>
    <definedName name="ก138">'[27]คชจ.ดำเนินงาน6-43'!#REF!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'[26]คชจ.ดำเนินงาน6-43'!#REF!</definedName>
    <definedName name="ฟ218">'[27]คชจ.ดำเนินงาน6-43'!#REF!</definedName>
    <definedName name="ฟ255" localSheetId="2">'[26]คชจ.ดำเนินงาน6-43'!#REF!</definedName>
    <definedName name="ฟ255">'[27]คชจ.ดำเนินงาน6-43'!#REF!</definedName>
    <definedName name="ฟ420" localSheetId="2">'[26]คชจ.ดำเนินงาน6-43'!#REF!</definedName>
    <definedName name="ฟ420">'[27]คชจ.ดำเนินงาน6-43'!#REF!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O77" i="5" l="1"/>
  <c r="M77" i="5"/>
  <c r="K77" i="5"/>
  <c r="I77" i="5"/>
  <c r="O67" i="5"/>
  <c r="M67" i="5"/>
  <c r="K67" i="5"/>
  <c r="I67" i="5"/>
  <c r="O29" i="5"/>
  <c r="O39" i="5" s="1"/>
  <c r="O44" i="5" s="1"/>
  <c r="M29" i="5"/>
  <c r="M39" i="5" s="1"/>
  <c r="M44" i="5" s="1"/>
  <c r="K29" i="5"/>
  <c r="K39" i="5" s="1"/>
  <c r="K44" i="5" s="1"/>
  <c r="I29" i="5"/>
  <c r="I39" i="5" s="1"/>
  <c r="I44" i="5" s="1"/>
  <c r="L23" i="4"/>
  <c r="J23" i="4"/>
  <c r="H23" i="4"/>
  <c r="F23" i="4"/>
  <c r="N22" i="4"/>
  <c r="N21" i="4"/>
  <c r="N20" i="4"/>
  <c r="N18" i="4"/>
  <c r="N23" i="4" s="1"/>
  <c r="L16" i="4"/>
  <c r="J16" i="4"/>
  <c r="H16" i="4"/>
  <c r="F16" i="4"/>
  <c r="N15" i="4"/>
  <c r="N14" i="4"/>
  <c r="N12" i="4"/>
  <c r="N16" i="4" s="1"/>
  <c r="U25" i="3"/>
  <c r="Q25" i="3"/>
  <c r="O25" i="3"/>
  <c r="M25" i="3"/>
  <c r="K25" i="3"/>
  <c r="I25" i="3"/>
  <c r="G25" i="3"/>
  <c r="S24" i="3"/>
  <c r="S23" i="3"/>
  <c r="W23" i="3" s="1"/>
  <c r="S22" i="3"/>
  <c r="W22" i="3" s="1"/>
  <c r="S20" i="3"/>
  <c r="W20" i="3" s="1"/>
  <c r="U18" i="3"/>
  <c r="Q18" i="3"/>
  <c r="O18" i="3"/>
  <c r="M18" i="3"/>
  <c r="K18" i="3"/>
  <c r="I18" i="3"/>
  <c r="G18" i="3"/>
  <c r="S17" i="3"/>
  <c r="W17" i="3" s="1"/>
  <c r="S16" i="3"/>
  <c r="W16" i="3" s="1"/>
  <c r="S14" i="3"/>
  <c r="W14" i="3" s="1"/>
  <c r="O95" i="2"/>
  <c r="M95" i="2"/>
  <c r="K95" i="2"/>
  <c r="I95" i="2"/>
  <c r="O81" i="2"/>
  <c r="M81" i="2"/>
  <c r="K81" i="2"/>
  <c r="I81" i="2"/>
  <c r="O73" i="2"/>
  <c r="M73" i="2"/>
  <c r="K73" i="2"/>
  <c r="I73" i="2"/>
  <c r="O40" i="2"/>
  <c r="M40" i="2"/>
  <c r="K40" i="2"/>
  <c r="I40" i="2"/>
  <c r="O26" i="2"/>
  <c r="M26" i="2"/>
  <c r="K26" i="2"/>
  <c r="I26" i="2"/>
  <c r="O18" i="2"/>
  <c r="M18" i="2"/>
  <c r="K18" i="2"/>
  <c r="I18" i="2"/>
  <c r="M88" i="1"/>
  <c r="M89" i="1" s="1"/>
  <c r="K88" i="1"/>
  <c r="K89" i="1" s="1"/>
  <c r="I88" i="1"/>
  <c r="O86" i="1"/>
  <c r="O88" i="1" s="1"/>
  <c r="M86" i="1"/>
  <c r="K86" i="1"/>
  <c r="I86" i="1"/>
  <c r="K74" i="1"/>
  <c r="O73" i="1"/>
  <c r="O74" i="1" s="1"/>
  <c r="M73" i="1"/>
  <c r="K73" i="1"/>
  <c r="I73" i="1"/>
  <c r="O66" i="1"/>
  <c r="M66" i="1"/>
  <c r="M74" i="1" s="1"/>
  <c r="K66" i="1"/>
  <c r="I66" i="1"/>
  <c r="I74" i="1" s="1"/>
  <c r="O37" i="1"/>
  <c r="M37" i="1"/>
  <c r="M38" i="1" s="1"/>
  <c r="K37" i="1"/>
  <c r="K38" i="1" s="1"/>
  <c r="I37" i="1"/>
  <c r="I38" i="1" s="1"/>
  <c r="O22" i="1"/>
  <c r="O38" i="1" s="1"/>
  <c r="M22" i="1"/>
  <c r="K22" i="1"/>
  <c r="I22" i="1"/>
  <c r="S25" i="3" l="1"/>
  <c r="S18" i="3"/>
  <c r="W18" i="3"/>
  <c r="O82" i="2"/>
  <c r="O85" i="2" s="1"/>
  <c r="O87" i="2" s="1"/>
  <c r="I27" i="2"/>
  <c r="I30" i="2" s="1"/>
  <c r="I32" i="2" s="1"/>
  <c r="I82" i="2"/>
  <c r="I85" i="2" s="1"/>
  <c r="I87" i="2" s="1"/>
  <c r="I96" i="2" s="1"/>
  <c r="I105" i="2" s="1"/>
  <c r="K27" i="2"/>
  <c r="K30" i="2" s="1"/>
  <c r="K32" i="2" s="1"/>
  <c r="K41" i="2" s="1"/>
  <c r="K50" i="2" s="1"/>
  <c r="K82" i="2"/>
  <c r="K85" i="2" s="1"/>
  <c r="K87" i="2" s="1"/>
  <c r="K101" i="2" s="1"/>
  <c r="O27" i="2"/>
  <c r="O30" i="2" s="1"/>
  <c r="O32" i="2" s="1"/>
  <c r="O46" i="2" s="1"/>
  <c r="M27" i="2"/>
  <c r="M30" i="2" s="1"/>
  <c r="M32" i="2" s="1"/>
  <c r="M41" i="2" s="1"/>
  <c r="M50" i="2" s="1"/>
  <c r="M82" i="2"/>
  <c r="M85" i="2" s="1"/>
  <c r="M87" i="2" s="1"/>
  <c r="M96" i="2" s="1"/>
  <c r="M105" i="2" s="1"/>
  <c r="O101" i="2"/>
  <c r="O96" i="2"/>
  <c r="O105" i="2" s="1"/>
  <c r="O89" i="1"/>
  <c r="I41" i="2"/>
  <c r="I50" i="2" s="1"/>
  <c r="I46" i="2"/>
  <c r="K78" i="5"/>
  <c r="K80" i="5" s="1"/>
  <c r="O78" i="5"/>
  <c r="O80" i="5" s="1"/>
  <c r="I78" i="5"/>
  <c r="I80" i="5" s="1"/>
  <c r="I89" i="5" s="1"/>
  <c r="I89" i="1"/>
  <c r="K96" i="2"/>
  <c r="K105" i="2" s="1"/>
  <c r="M78" i="5"/>
  <c r="M80" i="5" s="1"/>
  <c r="W24" i="3"/>
  <c r="W25" i="3" s="1"/>
  <c r="O41" i="2" l="1"/>
  <c r="O50" i="2" s="1"/>
  <c r="M101" i="2"/>
  <c r="M46" i="2"/>
  <c r="K46" i="2"/>
  <c r="I101" i="2"/>
</calcChain>
</file>

<file path=xl/sharedStrings.xml><?xml version="1.0" encoding="utf-8"?>
<sst xmlns="http://schemas.openxmlformats.org/spreadsheetml/2006/main" count="367" uniqueCount="224">
  <si>
    <t>PETCHSRIVICHAI ENTERPRISE PUBLIC COMPANY LIMITED AND ITS SUBSIDIARIES</t>
  </si>
  <si>
    <t>STATEMENT OF FINANCIAL POSITION</t>
  </si>
  <si>
    <t>AS AT JUNE 30, 2024</t>
  </si>
  <si>
    <t>Unit : Baht</t>
  </si>
  <si>
    <t>Consolidated financial statements</t>
  </si>
  <si>
    <t>Separate financial statements</t>
  </si>
  <si>
    <t>June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</si>
  <si>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</si>
  <si>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</si>
  <si>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</si>
  <si>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</si>
  <si>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</si>
  <si>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</si>
  <si>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</si>
  <si>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</si>
  <si>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</si>
  <si>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</si>
  <si>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Accrued interest to related parties</t>
  </si>
  <si>
    <t>Accrued dividends income</t>
  </si>
  <si>
    <t>Short-term loans to related parties</t>
  </si>
  <si>
    <t>Inventories - net</t>
  </si>
  <si>
    <t>Oil supplies and spare parts</t>
  </si>
  <si>
    <t>Income tax refundable within one year</t>
  </si>
  <si>
    <t>Derivative assets</t>
  </si>
  <si>
    <t xml:space="preserve">Other current assets </t>
  </si>
  <si>
    <t>Total current assets</t>
  </si>
  <si>
    <t>Non-current assets</t>
  </si>
  <si>
    <t>Long-term accrued interest to related party</t>
  </si>
  <si>
    <t>Long-term loans to related party</t>
  </si>
  <si>
    <t>Other non-current financial assets</t>
  </si>
  <si>
    <t>Investment in associate - net</t>
  </si>
  <si>
    <t>Investments in subsidiaries - net</t>
  </si>
  <si>
    <t>Land held for future projects</t>
  </si>
  <si>
    <t>Investment property</t>
  </si>
  <si>
    <t>Property, plant, vessel and equipment - net</t>
  </si>
  <si>
    <t>Right-of-use assets - net</t>
  </si>
  <si>
    <t>4, 12.1</t>
  </si>
  <si>
    <t>Intangible assets - net</t>
  </si>
  <si>
    <t>Income tax refundable</t>
  </si>
  <si>
    <t>Deferred tax assets - net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</si>
  <si>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</si>
  <si>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</si>
  <si>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</si>
  <si>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</si>
  <si>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</si>
  <si>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</si>
  <si>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current payables</t>
  </si>
  <si>
    <t>4, 14</t>
  </si>
  <si>
    <t>Revenue Department payable</t>
  </si>
  <si>
    <t>Accrued interest from related parties</t>
  </si>
  <si>
    <t>Short-term loans from related party</t>
  </si>
  <si>
    <t xml:space="preserve">Long-term loan from financial institution </t>
  </si>
  <si>
    <t>that must be repaid on demand</t>
  </si>
  <si>
    <t>Current portion of long-term loan from financial institution</t>
  </si>
  <si>
    <t>Current portion of lease liabilities</t>
  </si>
  <si>
    <t>4, 12.2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</si>
  <si>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</si>
  <si>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</si>
  <si>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</si>
  <si>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</si>
  <si>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</si>
  <si>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 from financial institution - net</t>
  </si>
  <si>
    <t>Lease liabilities - net</t>
  </si>
  <si>
    <t>Deferred income from government grant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</si>
  <si>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</si>
  <si>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</si>
  <si>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</si>
  <si>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</si>
  <si>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</si>
  <si>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</si>
  <si>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2,750,000,000 ordinary shares of Baht 1 each</t>
  </si>
  <si>
    <t>Issued and paid-up share capital</t>
  </si>
  <si>
    <t>2,000,000,000 ordinary shares of Baht 1 each</t>
  </si>
  <si>
    <t>Difference on business combination under common control</t>
  </si>
  <si>
    <t>Deficit from the changes in the ownership interests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</si>
  <si>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</si>
  <si>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</si>
  <si>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</si>
  <si>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</si>
  <si>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</si>
  <si>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</si>
  <si>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</si>
  <si>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</si>
  <si>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</si>
  <si>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2024</t>
  </si>
  <si>
    <t>4, 24</t>
  </si>
  <si>
    <t>Revenues</t>
  </si>
  <si>
    <t>Revenue from sales</t>
  </si>
  <si>
    <t>Revenue from services</t>
  </si>
  <si>
    <t>Dividend income</t>
  </si>
  <si>
    <t>7, 8, 9</t>
  </si>
  <si>
    <t>Other income</t>
  </si>
  <si>
    <t>Interest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</si>
  <si>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</si>
  <si>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</si>
  <si>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</si>
  <si>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</si>
  <si>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</si>
  <si>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</si>
  <si>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Gain (loss) on exchange rates</t>
  </si>
  <si>
    <t>Gain (loss) from changes in fair value of derivatives</t>
  </si>
  <si>
    <t>Total expenses</t>
  </si>
  <si>
    <t>Profit from operating activities</t>
  </si>
  <si>
    <t>Share of loss from investment in associate using equity method</t>
  </si>
  <si>
    <t>Finance cost</t>
  </si>
  <si>
    <t>Profit (loss) before income tax</t>
  </si>
  <si>
    <t>Income tax</t>
  </si>
  <si>
    <t>Profit (loss) for the period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</si>
  <si>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</si>
  <si>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</si>
  <si>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</si>
  <si>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</si>
  <si>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Income tax on other comprehensive income</t>
  </si>
  <si>
    <t xml:space="preserve"> relating to items that will not be reclassified to profit or loss </t>
  </si>
  <si>
    <t>Other comprehensive income for the period</t>
  </si>
  <si>
    <t>Total comprehensive income (loss) for the the period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</si>
  <si>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</si>
  <si>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</si>
  <si>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</si>
  <si>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</si>
  <si>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</si>
  <si>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attributable to shareholders of the Company (Baht)</t>
  </si>
  <si>
    <t>Weighted average number of common shares (share)</t>
  </si>
  <si>
    <t>FOR THE SIX-MONTH PERIOD ENDED JUNE 30, 2024</t>
  </si>
  <si>
    <t>Loss on exchange rates</t>
  </si>
  <si>
    <t>Loss from changes in fair value of derivatives</t>
  </si>
  <si>
    <t>Share of gain from investment in associate using equity method</t>
  </si>
  <si>
    <t xml:space="preserve">Profit before income tax </t>
  </si>
  <si>
    <t>Profit for the period</t>
  </si>
  <si>
    <t>Total comprehensive income for the the period</t>
  </si>
  <si>
    <t>Profit attributable to :</t>
  </si>
  <si>
    <t>Total comprehensive income attributable to :</t>
  </si>
  <si>
    <t>Earnings per share</t>
  </si>
  <si>
    <t>Basic Earnings per share</t>
  </si>
  <si>
    <t>Profit attributable to shareholders of the Company (Baht)</t>
  </si>
  <si>
    <t>STATEMENT OF CHANGES IN SHAREHOLDERS' EQUITY</t>
  </si>
  <si>
    <t xml:space="preserve">Difference </t>
  </si>
  <si>
    <t>Deficit from the changes</t>
  </si>
  <si>
    <t>Total equity</t>
  </si>
  <si>
    <t>from business</t>
  </si>
  <si>
    <t xml:space="preserve"> in the ownership </t>
  </si>
  <si>
    <t>Gain on measurement</t>
  </si>
  <si>
    <t>attributable to</t>
  </si>
  <si>
    <t>Issued and paid-up</t>
  </si>
  <si>
    <t xml:space="preserve">combination under </t>
  </si>
  <si>
    <t>interests</t>
  </si>
  <si>
    <t>Appropriated -</t>
  </si>
  <si>
    <t xml:space="preserve">at fair value of </t>
  </si>
  <si>
    <t>owners of</t>
  </si>
  <si>
    <t>Total shareholders'</t>
  </si>
  <si>
    <t>Note</t>
  </si>
  <si>
    <t>share capital</t>
  </si>
  <si>
    <t>common control</t>
  </si>
  <si>
    <t>in subsidiary</t>
  </si>
  <si>
    <t>statutory reserve</t>
  </si>
  <si>
    <t>other non-current financial assets</t>
  </si>
  <si>
    <t>the Company</t>
  </si>
  <si>
    <t>equity</t>
  </si>
  <si>
    <t>Balance as at January 1, 2024</t>
  </si>
  <si>
    <t>Changes in shareholders' equity for the period :</t>
  </si>
  <si>
    <t>Share capital increased</t>
  </si>
  <si>
    <t>Dividend paid</t>
  </si>
  <si>
    <t>Total comprehensive income for the period</t>
  </si>
  <si>
    <t>Balance as at June 30, 2024</t>
  </si>
  <si>
    <t>Balance as at January 1, 2023</t>
  </si>
  <si>
    <t>Balance as at June 30, 2023</t>
  </si>
  <si>
    <t xml:space="preserve">Gain on measurement at fair value of </t>
  </si>
  <si>
    <t>other non-current financial asset</t>
  </si>
  <si>
    <t>Total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</si>
  <si>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</si>
  <si>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</si>
  <si>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</si>
  <si>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</si>
  <si>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</si>
  <si>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</si>
  <si>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(Gain) loss on disposal of investment</t>
  </si>
  <si>
    <t>Gain on change in status of investment</t>
  </si>
  <si>
    <t>Share of gain of investment in associate using equity method</t>
  </si>
  <si>
    <t>Income from government grant</t>
  </si>
  <si>
    <t>Allowance for devaluation of inventories (reversal)</t>
  </si>
  <si>
    <t>Unrealised gain on exchange rates</t>
  </si>
  <si>
    <t>Reversal of allowance for impairment</t>
  </si>
  <si>
    <t>Gain on disposal and written-off of assets</t>
  </si>
  <si>
    <t xml:space="preserve">Profit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</si>
  <si>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</si>
  <si>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</si>
  <si>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</si>
  <si>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</si>
  <si>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>Change in operating liabilities increase (decrease) :</t>
  </si>
  <si>
    <t>Cash provided by (used in) operating activities</t>
  </si>
  <si>
    <t>Dividend received</t>
  </si>
  <si>
    <t>Payment for employee benefit obligations</t>
  </si>
  <si>
    <t>Income tax paid</t>
  </si>
  <si>
    <t>Cash received from income tax</t>
  </si>
  <si>
    <t>Net cash provided by (used in) operating activities</t>
  </si>
  <si>
    <t>Cash flows from investing activities:</t>
  </si>
  <si>
    <t xml:space="preserve">Decrease in restricted deposits at financial institution </t>
  </si>
  <si>
    <t>Cash received from repayment of loans to related parties</t>
  </si>
  <si>
    <t>Cash paid for loans to related parties</t>
  </si>
  <si>
    <t>Cash paid for purchases of plant, and equipment</t>
  </si>
  <si>
    <t>Cash paid for purchases of intangible assets</t>
  </si>
  <si>
    <t>Cash received from disposal of assets</t>
  </si>
  <si>
    <t>Cash received from interest income</t>
  </si>
  <si>
    <t>Cash paid for purchases of right-of-use assets</t>
  </si>
  <si>
    <t>Cash received from disposal of investment in associate</t>
  </si>
  <si>
    <t>Net cash provided by (used in) investing activities</t>
  </si>
  <si>
    <t>Cash flows from financing activities:</t>
  </si>
  <si>
    <t>Increase (decrease) in bank overdrafts and short-term loans from financial institutions</t>
  </si>
  <si>
    <t>Cash received from short-term loans from related party</t>
  </si>
  <si>
    <t>Cash paid for short-term loan from related party</t>
  </si>
  <si>
    <t>Cash paid for long-term loan from financial institution</t>
  </si>
  <si>
    <t>Payment for lease liabilities</t>
  </si>
  <si>
    <t>Interest paid</t>
  </si>
  <si>
    <t>Dividends paid</t>
  </si>
  <si>
    <t>Cash received from increase in share capital</t>
  </si>
  <si>
    <t xml:space="preserve">Net cash provided by (used in) financing activities  </t>
  </si>
  <si>
    <t>Net increase (decrease) in cash and cash equivalents</t>
  </si>
  <si>
    <t xml:space="preserve"> </t>
  </si>
  <si>
    <t>Cash and cash equivalents at the beginning of the period</t>
  </si>
  <si>
    <t>Cash and cash equivalents at the end of the period</t>
  </si>
  <si>
    <t>Supplemental cash flows information</t>
  </si>
  <si>
    <t>Non cash transactions</t>
  </si>
  <si>
    <t>Increase in assets from lease liabilities</t>
  </si>
  <si>
    <t>Payable for fix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</si>
</sst>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57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3" xfId="3" applyNumberFormat="1" applyFont="1" applyFill="1" applyBorder="1" applyAlignment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3" fillId="2" borderId="0" xfId="2" applyFont="1" applyFill="1"/>
    <xf numFmtId="165" fontId="4" fillId="2" borderId="0" xfId="1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165" fontId="4" fillId="2" borderId="2" xfId="1" applyNumberFormat="1" applyFont="1" applyFill="1" applyBorder="1" applyAlignment="1">
      <alignment horizontal="right"/>
    </xf>
    <xf numFmtId="165" fontId="4" fillId="2" borderId="4" xfId="1" applyNumberFormat="1" applyFont="1" applyFill="1" applyBorder="1" applyAlignment="1">
      <alignment horizontal="right"/>
    </xf>
    <xf numFmtId="0" fontId="4" fillId="2" borderId="0" xfId="4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2" borderId="0" xfId="2" quotePrefix="1" applyFont="1" applyFill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65" fontId="4" fillId="2" borderId="4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6" fontId="4" fillId="2" borderId="0" xfId="2" applyNumberFormat="1" applyFont="1" applyFill="1"/>
    <xf numFmtId="165" fontId="4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5" xfId="1" applyNumberFormat="1" applyFont="1" applyFill="1" applyBorder="1" applyAlignment="1">
      <alignment vertical="center"/>
    </xf>
    <xf numFmtId="43" fontId="4" fillId="2" borderId="0" xfId="2" applyNumberFormat="1" applyFont="1" applyFill="1"/>
    <xf numFmtId="164" fontId="4" fillId="2" borderId="0" xfId="2" applyNumberFormat="1" applyFont="1" applyFill="1"/>
    <xf numFmtId="164" fontId="4" fillId="2" borderId="0" xfId="3" applyFont="1" applyFill="1" applyAlignment="1"/>
    <xf numFmtId="49" fontId="4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6" fontId="4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/>
    <xf numFmtId="166" fontId="4" fillId="2" borderId="0" xfId="1" applyNumberFormat="1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/>
    <xf numFmtId="0" fontId="6" fillId="2" borderId="0" xfId="2" applyFont="1" applyFill="1"/>
    <xf numFmtId="0" fontId="4" fillId="2" borderId="0" xfId="2" applyFont="1" applyFill="1" applyAlignment="1">
      <alignment horizontal="left"/>
    </xf>
    <xf numFmtId="166" fontId="4" fillId="2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164" fontId="4" fillId="2" borderId="0" xfId="1" applyFont="1" applyFill="1" applyBorder="1" applyAlignment="1"/>
    <xf numFmtId="166" fontId="4" fillId="2" borderId="0" xfId="5" applyNumberFormat="1" applyFont="1" applyFill="1"/>
    <xf numFmtId="0" fontId="4" fillId="2" borderId="0" xfId="5" applyFont="1" applyFill="1" applyAlignment="1">
      <alignment horizontal="left"/>
    </xf>
    <xf numFmtId="166" fontId="4" fillId="2" borderId="1" xfId="1" applyNumberFormat="1" applyFont="1" applyFill="1" applyBorder="1" applyAlignment="1"/>
    <xf numFmtId="166" fontId="4" fillId="2" borderId="0" xfId="1" applyNumberFormat="1" applyFont="1" applyFill="1" applyBorder="1" applyAlignment="1">
      <alignment wrapText="1"/>
    </xf>
    <xf numFmtId="164" fontId="4" fillId="2" borderId="0" xfId="6" applyFont="1" applyFill="1" applyBorder="1" applyAlignment="1"/>
    <xf numFmtId="40" fontId="4" fillId="2" borderId="0" xfId="5" applyNumberFormat="1" applyFont="1" applyFill="1"/>
    <xf numFmtId="43" fontId="4" fillId="2" borderId="0" xfId="6" applyNumberFormat="1" applyFont="1" applyFill="1" applyBorder="1" applyAlignment="1"/>
    <xf numFmtId="0" fontId="4" fillId="2" borderId="0" xfId="7" applyFont="1" applyFill="1" applyAlignment="1">
      <alignment wrapText="1"/>
    </xf>
    <xf numFmtId="0" fontId="4" fillId="2" borderId="0" xfId="7" applyFont="1" applyFill="1" applyAlignment="1">
      <alignment horizontal="center"/>
    </xf>
    <xf numFmtId="0" fontId="4" fillId="2" borderId="0" xfId="7" applyFont="1" applyFill="1"/>
    <xf numFmtId="0" fontId="4" fillId="2" borderId="0" xfId="5" quotePrefix="1" applyFont="1" applyFill="1" applyAlignment="1">
      <alignment horizontal="center"/>
    </xf>
    <xf numFmtId="167" fontId="4" fillId="2" borderId="4" xfId="8" applyNumberFormat="1" applyFont="1" applyFill="1" applyBorder="1" applyAlignment="1"/>
    <xf numFmtId="167" fontId="4" fillId="2" borderId="0" xfId="6" applyNumberFormat="1" applyFont="1" applyFill="1" applyBorder="1" applyAlignment="1"/>
    <xf numFmtId="167" fontId="4" fillId="2" borderId="0" xfId="5" applyNumberFormat="1" applyFont="1" applyFill="1"/>
    <xf numFmtId="165" fontId="4" fillId="2" borderId="6" xfId="6" applyNumberFormat="1" applyFont="1" applyFill="1" applyBorder="1" applyAlignment="1"/>
    <xf numFmtId="0" fontId="3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Alignment="1">
      <alignment wrapText="1"/>
    </xf>
    <xf numFmtId="0" fontId="4" fillId="2" borderId="0" xfId="2" applyFont="1" applyFill="1" applyAlignment="1">
      <alignment horizontal="center"/>
    </xf>
    <xf numFmtId="49" fontId="4" fillId="2" borderId="1" xfId="2" applyNumberFormat="1" applyFont="1" applyFill="1" applyBorder="1" applyAlignment="1">
      <alignment horizontal="center" wrapText="1"/>
    </xf>
    <xf numFmtId="40" fontId="4" fillId="2" borderId="1" xfId="3" applyNumberFormat="1" applyFont="1" applyFill="1" applyBorder="1" applyAlignment="1">
      <alignment horizontal="center"/>
    </xf>
    <xf numFmtId="0" fontId="4" fillId="3" borderId="0" xfId="2" applyFont="1" applyFill="1"/>
    <xf numFmtId="0" fontId="4" fillId="2" borderId="0" xfId="2" applyFont="1" applyFill="1" applyAlignment="1">
      <alignment horizontal="right"/>
    </xf>
    <xf numFmtId="166" fontId="4" fillId="2" borderId="5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7" fillId="2" borderId="0" xfId="2" applyNumberFormat="1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8" fillId="3" borderId="0" xfId="2" applyFont="1" applyFill="1" applyAlignment="1">
      <alignment horizontal="center"/>
    </xf>
    <xf numFmtId="0" fontId="9" fillId="3" borderId="1" xfId="2" applyFont="1" applyFill="1" applyBorder="1" applyAlignment="1">
      <alignment horizontal="center"/>
    </xf>
    <xf numFmtId="0" fontId="9" fillId="2" borderId="0" xfId="2" applyFont="1" applyFill="1"/>
    <xf numFmtId="0" fontId="9" fillId="2" borderId="2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3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9" fillId="3" borderId="0" xfId="2" applyFont="1" applyFill="1"/>
    <xf numFmtId="0" fontId="9" fillId="3" borderId="0" xfId="2" applyFont="1" applyFill="1" applyAlignment="1">
      <alignment horizontal="center"/>
    </xf>
    <xf numFmtId="43" fontId="9" fillId="3" borderId="0" xfId="2" applyNumberFormat="1" applyFont="1" applyFill="1" applyAlignment="1">
      <alignment horizontal="center"/>
    </xf>
    <xf numFmtId="0" fontId="9" fillId="2" borderId="1" xfId="2" applyFont="1" applyFill="1" applyBorder="1" applyAlignment="1">
      <alignment horizontal="center"/>
    </xf>
    <xf numFmtId="0" fontId="9" fillId="3" borderId="1" xfId="2" applyFont="1" applyFill="1" applyBorder="1" applyAlignment="1">
      <alignment horizontal="center"/>
    </xf>
    <xf numFmtId="40" fontId="9" fillId="3" borderId="1" xfId="3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/>
    <xf numFmtId="43" fontId="4" fillId="3" borderId="0" xfId="2" applyNumberFormat="1" applyFont="1" applyFill="1"/>
    <xf numFmtId="0" fontId="4" fillId="3" borderId="0" xfId="2" applyFont="1" applyFill="1" applyAlignment="1">
      <alignment horizontal="left" indent="1"/>
    </xf>
    <xf numFmtId="0" fontId="4" fillId="3" borderId="0" xfId="2" applyFont="1" applyFill="1" applyAlignment="1">
      <alignment horizontal="right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6" fontId="4" fillId="3" borderId="0" xfId="1" applyNumberFormat="1" applyFont="1" applyFill="1" applyBorder="1" applyAlignment="1">
      <alignment horizontal="right"/>
    </xf>
    <xf numFmtId="164" fontId="4" fillId="3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0" xfId="9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0" applyFont="1" applyFill="1"/>
    <xf numFmtId="165" fontId="4" fillId="2" borderId="0" xfId="11" applyNumberFormat="1" applyFont="1" applyFill="1"/>
    <xf numFmtId="166" fontId="4" fillId="2" borderId="0" xfId="11" applyNumberFormat="1" applyFont="1" applyFill="1"/>
    <xf numFmtId="166" fontId="4" fillId="2" borderId="0" xfId="12" applyNumberFormat="1" applyFont="1" applyFill="1"/>
    <xf numFmtId="166" fontId="4" fillId="2" borderId="0" xfId="12" applyNumberFormat="1" applyFont="1" applyFill="1" applyBorder="1"/>
    <xf numFmtId="0" fontId="4" fillId="0" borderId="0" xfId="9" applyFont="1"/>
    <xf numFmtId="0" fontId="4" fillId="0" borderId="0" xfId="9" applyFont="1" applyAlignment="1">
      <alignment horizontal="center"/>
    </xf>
    <xf numFmtId="166" fontId="4" fillId="2" borderId="1" xfId="12" applyNumberFormat="1" applyFont="1" applyFill="1" applyBorder="1"/>
    <xf numFmtId="166" fontId="4" fillId="2" borderId="1" xfId="12" applyNumberFormat="1" applyFont="1" applyFill="1" applyBorder="1" applyAlignment="1">
      <alignment horizontal="right"/>
    </xf>
    <xf numFmtId="166" fontId="4" fillId="2" borderId="3" xfId="12" applyNumberFormat="1" applyFont="1" applyFill="1" applyBorder="1"/>
    <xf numFmtId="166" fontId="4" fillId="2" borderId="2" xfId="12" applyNumberFormat="1" applyFont="1" applyFill="1" applyBorder="1"/>
    <xf numFmtId="166" fontId="3" fillId="2" borderId="0" xfId="2" applyNumberFormat="1" applyFont="1" applyFill="1"/>
    <xf numFmtId="166" fontId="3" fillId="2" borderId="0" xfId="9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9" applyNumberFormat="1" applyFont="1" applyFill="1"/>
    <xf numFmtId="165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166" fontId="4" fillId="2" borderId="0" xfId="12" applyNumberFormat="1" applyFont="1" applyFill="1" applyAlignment="1">
      <alignment horizontal="right"/>
    </xf>
    <xf numFmtId="0" fontId="4" fillId="2" borderId="0" xfId="9" applyFont="1" applyFill="1" applyAlignment="1">
      <alignment horizontal="left" indent="1"/>
    </xf>
    <xf numFmtId="166" fontId="4" fillId="2" borderId="5" xfId="12" applyNumberFormat="1" applyFont="1" applyFill="1" applyBorder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43" fontId="4" fillId="2" borderId="0" xfId="12" applyFont="1" applyFill="1" applyBorder="1" applyAlignment="1">
      <alignment vertical="center"/>
    </xf>
    <xf numFmtId="43" fontId="4" fillId="2" borderId="0" xfId="12" applyFont="1" applyFill="1" applyBorder="1"/>
    <xf numFmtId="43" fontId="4" fillId="2" borderId="0" xfId="9" applyNumberFormat="1" applyFont="1" applyFill="1"/>
    <xf numFmtId="164" fontId="4" fillId="2" borderId="0" xfId="1" applyFont="1" applyFill="1"/>
    <xf numFmtId="164" fontId="4" fillId="2" borderId="0" xfId="9" applyNumberFormat="1" applyFont="1" applyFill="1"/>
    <xf numFmtId="0" fontId="4" fillId="2" borderId="2" xfId="2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 3" xfId="6"/>
    <cellStyle name="Comma 3 3 2 2 4 2 2" xfId="8"/>
    <cellStyle name="Comma 4 2" xfId="11"/>
    <cellStyle name="Comma_I21-Lead-Y'55" xfId="12"/>
    <cellStyle name="Normal" xfId="0" builtinId="0"/>
    <cellStyle name="Normal 19" xfId="4"/>
    <cellStyle name="Normal 2 2 2 2" xfId="10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8B55A3E4-D358-4E0C-9DAB-319A688CB0B8%7d\%7b50CC125B-C862-4020-92A1-3E949CBA5458%7d\%7bD1ECC690-69D0-4DC3-9C9E-A5049DD7E212%7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CONSO YE-2024"/>
      <sheetName val="FS_E conso (Q2-24)"/>
      <sheetName val="PL_E  (Q2-24)"/>
      <sheetName val="SH_E conso (Q2-24)"/>
      <sheetName val="SH_E (Q2-24)"/>
      <sheetName val="CF_E (Q2-24)"/>
      <sheetName val="FS_T conso (Q2-24)"/>
      <sheetName val="PL_T  (Q2-24)"/>
      <sheetName val="SH_T conso (Q2-24)"/>
      <sheetName val="SH_T (Q2-24)"/>
      <sheetName val="CF (Q2-24)"/>
      <sheetName val="CONSO BS- (Q2-24)"/>
      <sheetName val="CONSO PL- (Q2-24)"/>
      <sheetName val="CONSO CF- (Q2-24)"/>
      <sheetName val="ELIINATE (Q2-24)"/>
      <sheetName val="H400 (Q2-24)"/>
      <sheetName val="InvestPKM(Q2-24)"/>
      <sheetName val="Plam D (Q2-24)"/>
      <sheetName val="หุ้นถัวเฉลี่ย (Q2_24)"/>
      <sheetName val="FS_E conso (Q1-24)"/>
      <sheetName val="PL_E  (Q1-24)"/>
      <sheetName val="SH_E conso (Q1-24)"/>
      <sheetName val="SH_E (Q1-24)"/>
      <sheetName val="CF_E (Q1-24)"/>
      <sheetName val="FS_T conso (Q1-24)"/>
      <sheetName val="PL_T  (Q1-24)"/>
      <sheetName val="SH_T conso (Q1-24)"/>
      <sheetName val="SH_T (Q1-24)"/>
      <sheetName val="CF (Q1-24)"/>
      <sheetName val="DBD"/>
      <sheetName val="CONSO BS- (Q1-24)"/>
      <sheetName val="CONSO PL- (Q1-24)"/>
      <sheetName val="CONSO CF- (Q1-24)"/>
      <sheetName val="ELIINATE (Q1-24)"/>
      <sheetName val="H400 (Q1-24)"/>
      <sheetName val="InvestPKM(Q1-24)"/>
      <sheetName val="Plam D (Q1-24)"/>
      <sheetName val="หุ้นถัวเฉลี่ย (YE_23)"/>
      <sheetName val="FS_E conso (YE-23)"/>
      <sheetName val="PL_E  (YE-23)"/>
      <sheetName val="SH_E conso (YE-23)"/>
      <sheetName val="SH_E (YE-23)"/>
      <sheetName val="CF_E (YE-23)"/>
      <sheetName val="FS_T conso (YE-23)"/>
      <sheetName val="PL_T  (YE-23)"/>
      <sheetName val="SH_T conso (YE-23)"/>
      <sheetName val="SH_T (YE-23)"/>
      <sheetName val="CF (YE-23)"/>
      <sheetName val="วิเคราะห์ CONSO YE-2023"/>
      <sheetName val="CONSO BS- (YE-23)"/>
      <sheetName val="CONSO PL- (YE-23)"/>
      <sheetName val="CONSO CF- (YE-23)"/>
      <sheetName val="ELIINATE (YE-23)"/>
      <sheetName val="H400 (YE-23)"/>
      <sheetName val="หุ้นถัวเฉลี่ย (YE-23)"/>
      <sheetName val="หุ้นถัวเฉลี่ย (YE-22)"/>
      <sheetName val="InvestPKM(YE-23)"/>
      <sheetName val="Plam D (YE-23)"/>
      <sheetName val="FS_E conso (Q3-23)"/>
      <sheetName val="PL_E  (Q3-23)"/>
      <sheetName val="SH_E conso (Q3-23)"/>
      <sheetName val="SH_E (Q3-23)"/>
      <sheetName val="CF_E (Q3-23)"/>
      <sheetName val="FS_T conso (Q3-23)"/>
      <sheetName val="PL_T  (Q3-23)"/>
      <sheetName val="SH_T conso (Q3-23)"/>
      <sheetName val="SH_T (Q3-23)"/>
      <sheetName val="CF (Q3-23)"/>
      <sheetName val="Segment (YE'23)"/>
      <sheetName val="CONSO BS- (Q3-23)"/>
      <sheetName val="CONSO PL- (Q3-23)"/>
      <sheetName val="CONSO CF- (Q3-23)"/>
      <sheetName val="หุ้นถัวเฉลี่ย (Q3_23)"/>
      <sheetName val="หุ้นถัวเฉลี่ย (Q3_22)"/>
      <sheetName val="H400 (Q3-23)"/>
      <sheetName val="ELIINATE (Q3-23)"/>
      <sheetName val="InvestPKM(Q3 2023)"/>
      <sheetName val="Plam D Q3 23"/>
      <sheetName val="FS_E conso (Q2-23)"/>
      <sheetName val="PL_E  (Q2-23)"/>
      <sheetName val="SH_E conso (Q2-23)"/>
      <sheetName val="SH_E (Q2-23)"/>
      <sheetName val="CF_E (Q2-23)"/>
      <sheetName val="FS_T conso (Q2-23)"/>
      <sheetName val="PL_T  (Q2-23)"/>
      <sheetName val="SH_T conso (Q2-23)"/>
      <sheetName val="SH_T (Q2-23)"/>
      <sheetName val="CF (Q2-23)"/>
      <sheetName val="CONSO BS- (Q2-23)"/>
      <sheetName val="CONSO PL- (Q2-23)"/>
      <sheetName val="CONSO CF- (Q2-23)"/>
      <sheetName val="หุ้นถัวเฉลี่ย (Q2_23)"/>
      <sheetName val="หุ้นถัวเฉลี่ย (2_22)"/>
      <sheetName val="H400 (Q2-23)"/>
      <sheetName val="ELIINATE (Q2-23)"/>
      <sheetName val="InvestPKM(Q2 2023)"/>
      <sheetName val="Plam D Q2 23"/>
      <sheetName val="FS_E conso (Q1-23)"/>
      <sheetName val="PL_E  (Q1-23)"/>
      <sheetName val="SH_E conso (Q1-23)"/>
      <sheetName val="SH_E (Q1-23)"/>
      <sheetName val="CF_E (Q1-23)"/>
      <sheetName val="FS_T conso (Q1-23)"/>
      <sheetName val="PL_T  (Q1-23)"/>
      <sheetName val="SH_T conso (Q1-23)"/>
      <sheetName val="SH_T (Q1-23)"/>
      <sheetName val="CF (Q1-23)"/>
      <sheetName val="InvestPKM(Q1 2023)"/>
      <sheetName val="Plam D Q1 23"/>
      <sheetName val="H400 (Q1-23)"/>
      <sheetName val="ELIINATE (Q1-23)"/>
      <sheetName val="CONSO BS- (Q1-23)"/>
      <sheetName val="CONSO PL- (Q1-23)"/>
      <sheetName val="CONSO CF- (Q1-23)"/>
      <sheetName val="CONSO PL-2022 (Q1)"/>
      <sheetName val="FS_T conso (YE-22) (E)"/>
      <sheetName val="PL_T  (YE-22) (E)"/>
      <sheetName val="SH_T conso (YE-22) (E)"/>
      <sheetName val="SH_T (YE-22) (E)"/>
      <sheetName val="CF (YE-22) (2)"/>
      <sheetName val="FS_T conso (YE-22)"/>
      <sheetName val="PL_T  (YE-22)"/>
      <sheetName val="SH_T conso (YE-22)"/>
      <sheetName val="SH_T (YE-22)"/>
      <sheetName val="CF (YE-22)"/>
      <sheetName val="Segment (YE'22)"/>
      <sheetName val="Note YE2022"/>
      <sheetName val="วิเคราะห์ CONSO YE-2022"/>
      <sheetName val="Sheet1 (2)"/>
      <sheetName val="Sheet1"/>
      <sheetName val="CONSO BS-2022 (YE)"/>
      <sheetName val="CONSO PL-2022 (YE)"/>
      <sheetName val="CONSO CF-2022 (YE)"/>
      <sheetName val="PKM 15"/>
      <sheetName val="H400 YE-2022"/>
      <sheetName val="PCE ย่อย (ราคาทุน)"/>
      <sheetName val="ปัน MI"/>
      <sheetName val="CONSO BS-2021"/>
      <sheetName val="CONSO PL-2021"/>
      <sheetName val="ELIINATE YE-2022"/>
      <sheetName val="หุ้นถัวเฉลี่ย (YE)"/>
      <sheetName val="PCE ย่อย (ราคาทุน) (YE)"/>
      <sheetName val="FS_T conso (Q3-22)"/>
      <sheetName val="PL_T  (Q3-22)"/>
      <sheetName val="SH_T conso (Q3-22)"/>
      <sheetName val="SH_T (Q3-22)"/>
      <sheetName val="CF (Q3-22)"/>
      <sheetName val="CONSO BS-2022 (Q3)"/>
      <sheetName val="CONSO PL-2022 (Q3)"/>
      <sheetName val="CONSO CF-2022 (Q3)"/>
      <sheetName val="Segment"/>
      <sheetName val="ELIINATE Q3-2022"/>
      <sheetName val="หุ้นถัวเฉลี่ย (Q3)"/>
      <sheetName val="PCE ย่อย (ราคาทุน) (Q3)"/>
      <sheetName val="H400 Q3-2022"/>
      <sheetName val="FS_T conso (Q2-22)"/>
      <sheetName val="PL_T  (Q2-22)"/>
      <sheetName val="SH_T conso (Q2-22)"/>
      <sheetName val="SH_T (Q2-22)"/>
      <sheetName val="CF (Q2-22)"/>
      <sheetName val="CONSO BS-2022 (Q2)"/>
      <sheetName val="CONSO PL-2022 (Q2)"/>
      <sheetName val="CONSO CF-2022 (Q2)"/>
      <sheetName val="หุ้นถัวเฉลี่ย"/>
      <sheetName val="H400 Q2-2022"/>
      <sheetName val="ใบรับหุ้น (27-6-2022)"/>
      <sheetName val="บอจ.5 (30-6-2022)"/>
      <sheetName val="บอจ.5"/>
      <sheetName val="FS_T conso (Q1-22)"/>
      <sheetName val="PL_T  (Q1-22)"/>
      <sheetName val="SH_T conso (Q1-22)"/>
      <sheetName val="SH_T (Q1-22)"/>
      <sheetName val="CF (Q1-22)"/>
      <sheetName val="CONSO BS-2022 (Q1)"/>
      <sheetName val="CONSO CF-2022 (Q1)"/>
      <sheetName val="H400 Q1-2022"/>
      <sheetName val="FS_T conso"/>
      <sheetName val="PL_T "/>
      <sheetName val="SH_T conso"/>
      <sheetName val="SH_T"/>
      <sheetName val="CF"/>
      <sheetName val="ELIINATE Q2-2022"/>
      <sheetName val="CONSO BS-2020"/>
      <sheetName val="CONSO PL-2020"/>
      <sheetName val="CONSO BS-2019"/>
      <sheetName val="CONSO PL-2019"/>
      <sheetName val="CONSO CF-2021"/>
      <sheetName val="CONSO CF-2020"/>
      <sheetName val="PCE 25"/>
      <sheetName val="ELIINATE 2020"/>
      <sheetName val="H400 2020"/>
      <sheetName val="Plan IPO"/>
      <sheetName val="ELI Inven"/>
      <sheetName val="Z000 KRP"/>
      <sheetName val="Z000 K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0">
          <cell r="F10">
            <v>1746.43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3">
          <cell r="B3" t="str">
            <v>Total</v>
          </cell>
        </row>
      </sheetData>
      <sheetData sheetId="1387">
        <row r="3">
          <cell r="B3" t="str">
            <v>Total</v>
          </cell>
        </row>
      </sheetData>
      <sheetData sheetId="1388">
        <row r="2">
          <cell r="B2">
            <v>0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0</v>
          </cell>
        </row>
      </sheetData>
      <sheetData sheetId="1502"/>
      <sheetData sheetId="1503">
        <row r="2">
          <cell r="B2">
            <v>0</v>
          </cell>
        </row>
      </sheetData>
      <sheetData sheetId="1504"/>
      <sheetData sheetId="1505"/>
      <sheetData sheetId="1506"/>
      <sheetData sheetId="1507"/>
      <sheetData sheetId="1508">
        <row r="2">
          <cell r="B2">
            <v>0</v>
          </cell>
        </row>
      </sheetData>
      <sheetData sheetId="1509"/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/>
      <sheetData sheetId="1513">
        <row r="2">
          <cell r="B2">
            <v>0</v>
          </cell>
        </row>
      </sheetData>
      <sheetData sheetId="1514"/>
      <sheetData sheetId="1515"/>
      <sheetData sheetId="1516"/>
      <sheetData sheetId="1517"/>
      <sheetData sheetId="1518">
        <row r="2">
          <cell r="B2">
            <v>0</v>
          </cell>
        </row>
      </sheetData>
      <sheetData sheetId="1519"/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/>
      <sheetData sheetId="1523">
        <row r="2">
          <cell r="B2">
            <v>0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/>
      <sheetData sheetId="1656">
        <row r="3">
          <cell r="B3" t="str">
            <v>Total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/>
      <sheetData sheetId="1662"/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>
        <row r="2">
          <cell r="B2">
            <v>1.9678000000000001E-2</v>
          </cell>
        </row>
      </sheetData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/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>
        <row r="2">
          <cell r="B2">
            <v>0</v>
          </cell>
        </row>
      </sheetData>
      <sheetData sheetId="1836"/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3">
          <cell r="B3" t="str">
            <v>Total</v>
          </cell>
        </row>
      </sheetData>
      <sheetData sheetId="1859">
        <row r="3">
          <cell r="B3" t="str">
            <v>Total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>
        <row r="3">
          <cell r="B3" t="str">
            <v>Total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3">
          <cell r="B3" t="str">
            <v>Total</v>
          </cell>
        </row>
      </sheetData>
      <sheetData sheetId="1875">
        <row r="3">
          <cell r="B3" t="str">
            <v>Total</v>
          </cell>
        </row>
      </sheetData>
      <sheetData sheetId="1876">
        <row r="3">
          <cell r="B3" t="str">
            <v>Total</v>
          </cell>
        </row>
      </sheetData>
      <sheetData sheetId="1877">
        <row r="3">
          <cell r="B3" t="str">
            <v>Total</v>
          </cell>
        </row>
      </sheetData>
      <sheetData sheetId="1878"/>
      <sheetData sheetId="1879">
        <row r="3">
          <cell r="B3" t="str">
            <v>Total</v>
          </cell>
        </row>
      </sheetData>
      <sheetData sheetId="1880">
        <row r="3">
          <cell r="B3" t="str">
            <v>Total</v>
          </cell>
        </row>
      </sheetData>
      <sheetData sheetId="1881">
        <row r="3">
          <cell r="B3" t="str">
            <v>Total</v>
          </cell>
        </row>
      </sheetData>
      <sheetData sheetId="1882">
        <row r="3">
          <cell r="B3" t="str">
            <v>Total</v>
          </cell>
        </row>
      </sheetData>
      <sheetData sheetId="1883">
        <row r="3">
          <cell r="B3" t="str">
            <v>Total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/>
      <sheetData sheetId="1902"/>
      <sheetData sheetId="1903"/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3">
          <cell r="B3" t="str">
            <v>Total</v>
          </cell>
        </row>
      </sheetData>
      <sheetData sheetId="1953">
        <row r="3">
          <cell r="B3" t="str">
            <v>Total</v>
          </cell>
        </row>
      </sheetData>
      <sheetData sheetId="1954">
        <row r="3">
          <cell r="B3" t="str">
            <v>Total</v>
          </cell>
        </row>
      </sheetData>
      <sheetData sheetId="1955">
        <row r="3">
          <cell r="B3" t="str">
            <v>Total</v>
          </cell>
        </row>
      </sheetData>
      <sheetData sheetId="1956"/>
      <sheetData sheetId="1957">
        <row r="3">
          <cell r="B3" t="str">
            <v>Total</v>
          </cell>
        </row>
      </sheetData>
      <sheetData sheetId="1958">
        <row r="3">
          <cell r="B3" t="str">
            <v>Total</v>
          </cell>
        </row>
      </sheetData>
      <sheetData sheetId="1959">
        <row r="3">
          <cell r="B3" t="str">
            <v>Total</v>
          </cell>
        </row>
      </sheetData>
      <sheetData sheetId="1960">
        <row r="3">
          <cell r="B3" t="str">
            <v>Total</v>
          </cell>
        </row>
      </sheetData>
      <sheetData sheetId="1961">
        <row r="3">
          <cell r="B3" t="str">
            <v>Total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>
        <row r="2">
          <cell r="B2">
            <v>0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B2">
            <v>1.9678000000000001E-2</v>
          </cell>
        </row>
      </sheetData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/>
      <sheetData sheetId="2054"/>
      <sheetData sheetId="2055">
        <row r="2">
          <cell r="B2">
            <v>1.9678000000000001E-2</v>
          </cell>
        </row>
      </sheetData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3">
          <cell r="B3" t="str">
            <v>Total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3">
          <cell r="B3" t="str">
            <v>Total</v>
          </cell>
        </row>
      </sheetData>
      <sheetData sheetId="2246"/>
      <sheetData sheetId="2247"/>
      <sheetData sheetId="2248">
        <row r="3">
          <cell r="B3" t="str">
            <v>Total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3">
          <cell r="B3" t="str">
            <v>Total</v>
          </cell>
        </row>
      </sheetData>
      <sheetData sheetId="2253"/>
      <sheetData sheetId="2254"/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3">
          <cell r="B3" t="str">
            <v>Total</v>
          </cell>
        </row>
      </sheetData>
      <sheetData sheetId="2271"/>
      <sheetData sheetId="2272"/>
      <sheetData sheetId="2273"/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3">
          <cell r="B3" t="str">
            <v>Total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3">
          <cell r="B3" t="str">
            <v>Total</v>
          </cell>
        </row>
      </sheetData>
      <sheetData sheetId="2303">
        <row r="3">
          <cell r="B3" t="str">
            <v>Total</v>
          </cell>
        </row>
      </sheetData>
      <sheetData sheetId="2304">
        <row r="3">
          <cell r="B3" t="str">
            <v>Total</v>
          </cell>
        </row>
      </sheetData>
      <sheetData sheetId="2305">
        <row r="3">
          <cell r="B3" t="str">
            <v>Total</v>
          </cell>
        </row>
      </sheetData>
      <sheetData sheetId="2306">
        <row r="3">
          <cell r="B3" t="str">
            <v>Total</v>
          </cell>
        </row>
      </sheetData>
      <sheetData sheetId="2307">
        <row r="3">
          <cell r="B3" t="str">
            <v>Total</v>
          </cell>
        </row>
      </sheetData>
      <sheetData sheetId="2308">
        <row r="2">
          <cell r="B2">
            <v>0</v>
          </cell>
        </row>
      </sheetData>
      <sheetData sheetId="2309">
        <row r="3">
          <cell r="B3" t="str">
            <v>Total</v>
          </cell>
        </row>
      </sheetData>
      <sheetData sheetId="2310"/>
      <sheetData sheetId="2311">
        <row r="3">
          <cell r="B3" t="str">
            <v>Total</v>
          </cell>
        </row>
      </sheetData>
      <sheetData sheetId="2312">
        <row r="2">
          <cell r="B2">
            <v>0</v>
          </cell>
        </row>
      </sheetData>
      <sheetData sheetId="2313"/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3">
          <cell r="B3" t="str">
            <v>Total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1.9678000000000001E-2</v>
          </cell>
        </row>
      </sheetData>
      <sheetData sheetId="2419"/>
      <sheetData sheetId="2420"/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/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/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/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/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7"/>
  <sheetViews>
    <sheetView showGridLines="0" tabSelected="1" view="pageBreakPreview" topLeftCell="A76" zoomScaleNormal="100" zoomScaleSheetLayoutView="100" workbookViewId="0">
      <selection activeCell="R25" sqref="R25"/>
    </sheetView>
  </sheetViews>
  <sheetFormatPr defaultColWidth="9" defaultRowHeight="19.8"/>
  <cols>
    <col min="1" max="1" width="2" style="3" customWidth="1"/>
    <col min="2" max="3" width="3.77734375" style="3" customWidth="1"/>
    <col min="4" max="4" width="9.77734375" style="3" customWidth="1"/>
    <col min="5" max="5" width="29" style="3" customWidth="1"/>
    <col min="6" max="6" width="0.88671875" style="3" customWidth="1"/>
    <col min="7" max="7" width="7.88671875" style="4" customWidth="1"/>
    <col min="8" max="8" width="0.88671875" style="3" customWidth="1"/>
    <col min="9" max="9" width="15.33203125" style="29" customWidth="1"/>
    <col min="10" max="10" width="1.109375" style="3" customWidth="1"/>
    <col min="11" max="11" width="14.6640625" style="29" customWidth="1"/>
    <col min="12" max="12" width="1.109375" style="3" customWidth="1"/>
    <col min="13" max="13" width="15.5546875" style="3" customWidth="1"/>
    <col min="14" max="14" width="1.109375" style="3" customWidth="1"/>
    <col min="15" max="15" width="15.5546875" style="3" customWidth="1"/>
    <col min="16" max="16" width="1.109375" style="3" customWidth="1"/>
    <col min="17" max="16384" width="9" style="3"/>
  </cols>
  <sheetData>
    <row r="1" spans="1:16" s="1" customFormat="1" ht="20.399999999999999">
      <c r="A1" s="1" t="s">
        <v>0</v>
      </c>
    </row>
    <row r="2" spans="1:16" s="1" customFormat="1" ht="20.399999999999999">
      <c r="A2" s="1" t="s">
        <v>1</v>
      </c>
    </row>
    <row r="3" spans="1:16" s="1" customFormat="1" ht="20.399999999999999">
      <c r="A3" s="1" t="s">
        <v>2</v>
      </c>
    </row>
    <row r="4" spans="1:16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5" t="s">
        <v>3</v>
      </c>
      <c r="J5" s="5"/>
      <c r="K5" s="5"/>
      <c r="L5" s="5"/>
      <c r="M5" s="5"/>
      <c r="N5" s="5"/>
      <c r="O5" s="5"/>
      <c r="P5" s="6"/>
    </row>
    <row r="6" spans="1:16">
      <c r="I6" s="7" t="s">
        <v>4</v>
      </c>
      <c r="J6" s="7"/>
      <c r="K6" s="7"/>
      <c r="L6" s="8"/>
      <c r="M6" s="7" t="s">
        <v>5</v>
      </c>
      <c r="N6" s="7"/>
      <c r="O6" s="7"/>
      <c r="P6" s="6"/>
    </row>
    <row r="7" spans="1:16">
      <c r="G7" s="9"/>
      <c r="H7" s="10"/>
      <c r="I7" s="11" t="s">
        <v>6</v>
      </c>
      <c r="J7" s="12"/>
      <c r="K7" s="11" t="s">
        <v>7</v>
      </c>
      <c r="L7" s="13"/>
      <c r="M7" s="11" t="s">
        <v>6</v>
      </c>
      <c r="N7" s="12"/>
      <c r="O7" s="11" t="s">
        <v>7</v>
      </c>
      <c r="P7" s="14"/>
    </row>
    <row r="8" spans="1:16">
      <c r="G8" s="9"/>
      <c r="H8" s="10"/>
      <c r="I8" s="12" t="s">
        <v>8</v>
      </c>
      <c r="J8" s="12"/>
      <c r="K8" s="12"/>
      <c r="L8" s="13"/>
      <c r="M8" s="12" t="s">
        <v>8</v>
      </c>
      <c r="N8" s="12"/>
      <c r="O8" s="12"/>
      <c r="P8" s="14"/>
    </row>
    <row r="9" spans="1:16">
      <c r="G9" s="15" t="s">
        <v>9</v>
      </c>
      <c r="H9" s="9"/>
      <c r="I9" s="16" t="s">
        <v>10</v>
      </c>
      <c r="J9" s="17"/>
      <c r="K9" s="16" t="s">
        <v>11</v>
      </c>
      <c r="L9" s="17"/>
      <c r="M9" s="16" t="s">
        <v>10</v>
      </c>
      <c r="N9" s="17"/>
      <c r="O9" s="16" t="s">
        <v>11</v>
      </c>
      <c r="P9" s="14"/>
    </row>
    <row r="10" spans="1:16" ht="20.399999999999999">
      <c r="A10" s="18" t="s">
        <v>12</v>
      </c>
      <c r="B10" s="18"/>
      <c r="C10" s="18"/>
      <c r="D10" s="18"/>
      <c r="E10" s="18"/>
      <c r="I10" s="19"/>
      <c r="K10" s="19"/>
      <c r="M10" s="19"/>
      <c r="O10" s="19"/>
    </row>
    <row r="11" spans="1:16" s="20" customFormat="1" ht="22.5" customHeight="1">
      <c r="A11" s="3" t="s">
        <v>13</v>
      </c>
      <c r="B11" s="3"/>
      <c r="C11" s="3"/>
      <c r="D11" s="3"/>
      <c r="E11" s="3"/>
      <c r="G11" s="21"/>
      <c r="I11" s="22"/>
      <c r="J11" s="23"/>
      <c r="K11" s="22"/>
      <c r="L11" s="23"/>
      <c r="M11" s="23"/>
      <c r="N11" s="23"/>
      <c r="O11" s="23"/>
      <c r="P11" s="23"/>
    </row>
    <row r="12" spans="1:16" s="20" customFormat="1" ht="22.5" customHeight="1">
      <c r="A12" s="3"/>
      <c r="B12" s="3" t="s">
        <v>14</v>
      </c>
      <c r="C12" s="3"/>
      <c r="D12" s="3"/>
      <c r="E12" s="3"/>
      <c r="G12" s="21"/>
      <c r="I12" s="22">
        <v>101139075</v>
      </c>
      <c r="J12" s="23"/>
      <c r="K12" s="22">
        <v>140396082</v>
      </c>
      <c r="L12" s="23"/>
      <c r="M12" s="23">
        <v>8723996</v>
      </c>
      <c r="N12" s="23"/>
      <c r="O12" s="23">
        <v>14842265</v>
      </c>
      <c r="P12" s="23"/>
    </row>
    <row r="13" spans="1:16" s="20" customFormat="1" ht="22.5" customHeight="1">
      <c r="A13" s="3"/>
      <c r="B13" s="3" t="s">
        <v>15</v>
      </c>
      <c r="C13" s="3"/>
      <c r="D13" s="3"/>
      <c r="E13" s="3"/>
      <c r="G13" s="21" t="s">
        <v>16</v>
      </c>
      <c r="I13" s="22">
        <v>1475322072</v>
      </c>
      <c r="J13" s="23"/>
      <c r="K13" s="22">
        <v>1131939449</v>
      </c>
      <c r="L13" s="23"/>
      <c r="M13" s="23">
        <v>21559346</v>
      </c>
      <c r="N13" s="23"/>
      <c r="O13" s="23">
        <v>21185766</v>
      </c>
      <c r="P13" s="23"/>
    </row>
    <row r="14" spans="1:16" s="20" customFormat="1" ht="22.5" customHeight="1">
      <c r="A14" s="3"/>
      <c r="B14" s="3" t="s">
        <v>17</v>
      </c>
      <c r="C14" s="3"/>
      <c r="D14" s="3"/>
      <c r="E14" s="3"/>
      <c r="G14" s="21">
        <v>4</v>
      </c>
      <c r="I14" s="22">
        <v>0</v>
      </c>
      <c r="J14" s="23"/>
      <c r="K14" s="22">
        <v>0</v>
      </c>
      <c r="L14" s="23"/>
      <c r="M14" s="23">
        <v>1701645</v>
      </c>
      <c r="N14" s="23"/>
      <c r="O14" s="23">
        <v>1419588</v>
      </c>
      <c r="P14" s="23"/>
    </row>
    <row r="15" spans="1:16" s="20" customFormat="1" ht="22.5" customHeight="1">
      <c r="A15" s="3"/>
      <c r="B15" s="3" t="s">
        <v>18</v>
      </c>
      <c r="C15" s="3"/>
      <c r="D15" s="3"/>
      <c r="E15" s="3"/>
      <c r="G15" s="21">
        <v>4</v>
      </c>
      <c r="I15" s="22">
        <v>0</v>
      </c>
      <c r="J15" s="23"/>
      <c r="K15" s="22">
        <v>15000000</v>
      </c>
      <c r="L15" s="23"/>
      <c r="M15" s="23">
        <v>0</v>
      </c>
      <c r="N15" s="23"/>
      <c r="O15" s="23">
        <v>69310347</v>
      </c>
      <c r="P15" s="23"/>
    </row>
    <row r="16" spans="1:16" s="20" customFormat="1" ht="22.5" customHeight="1">
      <c r="A16" s="3"/>
      <c r="B16" s="3" t="s">
        <v>19</v>
      </c>
      <c r="C16" s="3"/>
      <c r="D16" s="3"/>
      <c r="E16" s="3"/>
      <c r="G16" s="21">
        <v>4</v>
      </c>
      <c r="I16" s="22">
        <v>0</v>
      </c>
      <c r="J16" s="23"/>
      <c r="K16" s="22">
        <v>0</v>
      </c>
      <c r="L16" s="23"/>
      <c r="M16" s="23">
        <v>595500000</v>
      </c>
      <c r="N16" s="23"/>
      <c r="O16" s="23">
        <v>565000000</v>
      </c>
      <c r="P16" s="23"/>
    </row>
    <row r="17" spans="1:16" s="20" customFormat="1" ht="22.5" customHeight="1">
      <c r="A17" s="3"/>
      <c r="B17" s="20" t="s">
        <v>20</v>
      </c>
      <c r="C17" s="3"/>
      <c r="D17" s="3"/>
      <c r="E17" s="3"/>
      <c r="G17" s="21">
        <v>6</v>
      </c>
      <c r="I17" s="22">
        <v>2206644157</v>
      </c>
      <c r="J17" s="23"/>
      <c r="K17" s="22">
        <v>1238245623</v>
      </c>
      <c r="L17" s="23"/>
      <c r="M17" s="23">
        <v>0</v>
      </c>
      <c r="N17" s="23"/>
      <c r="O17" s="23">
        <v>0</v>
      </c>
      <c r="P17" s="23"/>
    </row>
    <row r="18" spans="1:16" s="20" customFormat="1" ht="22.5" customHeight="1">
      <c r="A18" s="3"/>
      <c r="B18" s="3" t="s">
        <v>21</v>
      </c>
      <c r="C18" s="3"/>
      <c r="D18" s="3"/>
      <c r="E18" s="3"/>
      <c r="G18" s="21"/>
      <c r="I18" s="22">
        <v>10788654</v>
      </c>
      <c r="J18" s="23"/>
      <c r="K18" s="22">
        <v>11269682</v>
      </c>
      <c r="L18" s="23"/>
      <c r="M18" s="23">
        <v>0</v>
      </c>
      <c r="N18" s="23"/>
      <c r="O18" s="23">
        <v>0</v>
      </c>
      <c r="P18" s="23"/>
    </row>
    <row r="19" spans="1:16" s="24" customFormat="1" ht="22.5" customHeight="1">
      <c r="A19" s="10"/>
      <c r="B19" s="10" t="s">
        <v>22</v>
      </c>
      <c r="C19" s="10"/>
      <c r="D19" s="10"/>
      <c r="E19" s="10"/>
      <c r="G19" s="25"/>
      <c r="I19" s="26">
        <v>984490</v>
      </c>
      <c r="J19" s="27"/>
      <c r="K19" s="26">
        <v>29952106</v>
      </c>
      <c r="L19" s="27"/>
      <c r="M19" s="27">
        <v>0</v>
      </c>
      <c r="N19" s="27"/>
      <c r="O19" s="27">
        <v>1511872</v>
      </c>
      <c r="P19" s="27"/>
    </row>
    <row r="20" spans="1:16" s="20" customFormat="1" ht="22.5" customHeight="1">
      <c r="A20" s="3"/>
      <c r="B20" s="3" t="s">
        <v>23</v>
      </c>
      <c r="C20" s="3"/>
      <c r="D20" s="3"/>
      <c r="E20" s="3"/>
      <c r="G20" s="21">
        <v>22.1</v>
      </c>
      <c r="I20" s="22">
        <v>23783</v>
      </c>
      <c r="J20" s="23"/>
      <c r="K20" s="22">
        <v>2912477</v>
      </c>
      <c r="L20" s="23"/>
      <c r="M20" s="23">
        <v>0</v>
      </c>
      <c r="N20" s="23"/>
      <c r="O20" s="23">
        <v>0</v>
      </c>
      <c r="P20" s="23"/>
    </row>
    <row r="21" spans="1:16" s="20" customFormat="1" ht="22.5" customHeight="1">
      <c r="A21" s="3"/>
      <c r="B21" s="3" t="s">
        <v>24</v>
      </c>
      <c r="C21" s="3"/>
      <c r="D21" s="3"/>
      <c r="E21" s="3"/>
      <c r="G21" s="21"/>
      <c r="I21" s="22">
        <v>14885448</v>
      </c>
      <c r="J21" s="23"/>
      <c r="K21" s="22">
        <v>10247430</v>
      </c>
      <c r="L21" s="23"/>
      <c r="M21" s="23">
        <v>1786140</v>
      </c>
      <c r="N21" s="23"/>
      <c r="O21" s="23">
        <v>599097</v>
      </c>
      <c r="P21" s="23"/>
    </row>
    <row r="22" spans="1:16" ht="22.8" customHeight="1">
      <c r="C22" s="3" t="s">
        <v>25</v>
      </c>
      <c r="I22" s="28">
        <f>ROUND(SUM(I12:I21),0)</f>
        <v>3809787679</v>
      </c>
      <c r="K22" s="28">
        <f>ROUND(SUM(K12:K21),0)</f>
        <v>2579962849</v>
      </c>
      <c r="M22" s="28">
        <f>ROUND(SUM(M12:M21),0)</f>
        <v>629271127</v>
      </c>
      <c r="O22" s="28">
        <f>ROUND(SUM(O12:O21),0)</f>
        <v>673868935</v>
      </c>
    </row>
    <row r="23" spans="1:16" ht="22.8" customHeight="1">
      <c r="A23" s="3" t="s">
        <v>26</v>
      </c>
    </row>
    <row r="24" spans="1:16" s="20" customFormat="1" ht="22.5" customHeight="1">
      <c r="A24" s="3"/>
      <c r="B24" s="3" t="s">
        <v>27</v>
      </c>
      <c r="C24" s="3"/>
      <c r="D24" s="3"/>
      <c r="G24" s="21">
        <v>4</v>
      </c>
      <c r="I24" s="22">
        <v>0</v>
      </c>
      <c r="J24" s="23"/>
      <c r="K24" s="22">
        <v>0</v>
      </c>
      <c r="L24" s="23"/>
      <c r="M24" s="23">
        <v>43132789</v>
      </c>
      <c r="N24" s="23"/>
      <c r="O24" s="23">
        <v>40869866</v>
      </c>
      <c r="P24" s="23"/>
    </row>
    <row r="25" spans="1:16" s="20" customFormat="1" ht="22.5" customHeight="1">
      <c r="A25" s="3"/>
      <c r="B25" s="3" t="s">
        <v>28</v>
      </c>
      <c r="C25" s="3"/>
      <c r="D25" s="3"/>
      <c r="G25" s="21">
        <v>4</v>
      </c>
      <c r="I25" s="22">
        <v>0</v>
      </c>
      <c r="J25" s="23"/>
      <c r="K25" s="22">
        <v>0</v>
      </c>
      <c r="L25" s="23"/>
      <c r="M25" s="23">
        <v>235777400</v>
      </c>
      <c r="N25" s="23"/>
      <c r="O25" s="23">
        <v>261113740.88999999</v>
      </c>
      <c r="P25" s="23"/>
    </row>
    <row r="26" spans="1:16" s="20" customFormat="1" ht="22.5" customHeight="1">
      <c r="A26" s="3"/>
      <c r="B26" s="3" t="s">
        <v>29</v>
      </c>
      <c r="C26" s="3"/>
      <c r="D26" s="3"/>
      <c r="G26" s="21">
        <v>7</v>
      </c>
      <c r="I26" s="22">
        <v>594205605</v>
      </c>
      <c r="J26" s="23"/>
      <c r="K26" s="22">
        <v>463079992</v>
      </c>
      <c r="L26" s="23"/>
      <c r="M26" s="23">
        <v>166125613</v>
      </c>
      <c r="N26" s="23"/>
      <c r="O26" s="23">
        <v>0</v>
      </c>
      <c r="P26" s="23"/>
    </row>
    <row r="27" spans="1:16" s="20" customFormat="1" ht="22.5" customHeight="1">
      <c r="A27" s="3"/>
      <c r="B27" s="3" t="s">
        <v>30</v>
      </c>
      <c r="C27" s="3"/>
      <c r="D27" s="3"/>
      <c r="G27" s="21">
        <v>8</v>
      </c>
      <c r="I27" s="22">
        <v>0</v>
      </c>
      <c r="J27" s="23"/>
      <c r="K27" s="22">
        <v>99764318</v>
      </c>
      <c r="L27" s="23"/>
      <c r="M27" s="23">
        <v>0</v>
      </c>
      <c r="N27" s="23"/>
      <c r="O27" s="23">
        <v>114527645</v>
      </c>
      <c r="P27" s="23"/>
    </row>
    <row r="28" spans="1:16" s="20" customFormat="1" ht="22.5" customHeight="1">
      <c r="A28" s="3"/>
      <c r="B28" s="3" t="s">
        <v>31</v>
      </c>
      <c r="C28" s="3"/>
      <c r="D28" s="3"/>
      <c r="G28" s="21">
        <v>9</v>
      </c>
      <c r="I28" s="22">
        <v>0</v>
      </c>
      <c r="J28" s="23"/>
      <c r="K28" s="22">
        <v>0</v>
      </c>
      <c r="L28" s="23"/>
      <c r="M28" s="23">
        <v>1309289579</v>
      </c>
      <c r="N28" s="23"/>
      <c r="O28" s="23">
        <v>1309289579</v>
      </c>
      <c r="P28" s="23"/>
    </row>
    <row r="29" spans="1:16" s="20" customFormat="1" ht="22.5" customHeight="1">
      <c r="A29" s="3"/>
      <c r="B29" s="3" t="s">
        <v>32</v>
      </c>
      <c r="C29" s="3"/>
      <c r="D29" s="3"/>
      <c r="G29" s="21"/>
      <c r="I29" s="22">
        <v>127736592</v>
      </c>
      <c r="J29" s="23"/>
      <c r="K29" s="22">
        <v>127736592</v>
      </c>
      <c r="L29" s="23"/>
      <c r="M29" s="23">
        <v>0</v>
      </c>
      <c r="N29" s="23"/>
      <c r="O29" s="23">
        <v>0</v>
      </c>
      <c r="P29" s="23"/>
    </row>
    <row r="30" spans="1:16" s="20" customFormat="1" ht="22.5" customHeight="1">
      <c r="A30" s="3"/>
      <c r="B30" s="3" t="s">
        <v>33</v>
      </c>
      <c r="C30" s="3"/>
      <c r="D30" s="3"/>
      <c r="G30" s="21">
        <v>10</v>
      </c>
      <c r="I30" s="22">
        <v>30000000</v>
      </c>
      <c r="J30" s="23"/>
      <c r="K30" s="22">
        <v>30000000</v>
      </c>
      <c r="L30" s="23"/>
      <c r="M30" s="23">
        <v>0</v>
      </c>
      <c r="N30" s="23"/>
      <c r="O30" s="23">
        <v>0</v>
      </c>
      <c r="P30" s="23"/>
    </row>
    <row r="31" spans="1:16" s="20" customFormat="1" ht="22.5" customHeight="1">
      <c r="A31" s="3"/>
      <c r="B31" s="3" t="s">
        <v>34</v>
      </c>
      <c r="C31" s="3"/>
      <c r="D31" s="3"/>
      <c r="G31" s="21">
        <v>11</v>
      </c>
      <c r="I31" s="22">
        <v>2120909974</v>
      </c>
      <c r="J31" s="23"/>
      <c r="K31" s="22">
        <v>2168382605</v>
      </c>
      <c r="L31" s="23"/>
      <c r="M31" s="23">
        <v>12522897</v>
      </c>
      <c r="N31" s="23"/>
      <c r="O31" s="23">
        <v>13659890</v>
      </c>
      <c r="P31" s="23"/>
    </row>
    <row r="32" spans="1:16" s="20" customFormat="1" ht="22.5" customHeight="1">
      <c r="A32" s="3"/>
      <c r="B32" s="3" t="s">
        <v>35</v>
      </c>
      <c r="C32" s="3"/>
      <c r="D32" s="3"/>
      <c r="G32" s="21" t="s">
        <v>36</v>
      </c>
      <c r="I32" s="22">
        <v>85612859</v>
      </c>
      <c r="J32" s="23"/>
      <c r="K32" s="22">
        <v>89093742</v>
      </c>
      <c r="L32" s="23"/>
      <c r="M32" s="23">
        <v>293939728</v>
      </c>
      <c r="N32" s="23"/>
      <c r="O32" s="23">
        <v>136455938</v>
      </c>
      <c r="P32" s="23"/>
    </row>
    <row r="33" spans="1:16" s="20" customFormat="1" ht="22.5" customHeight="1">
      <c r="A33" s="3"/>
      <c r="B33" s="3" t="s">
        <v>37</v>
      </c>
      <c r="C33" s="3"/>
      <c r="D33" s="3"/>
      <c r="G33" s="21"/>
      <c r="I33" s="22">
        <v>16856804</v>
      </c>
      <c r="J33" s="23"/>
      <c r="K33" s="22">
        <v>17970959</v>
      </c>
      <c r="L33" s="23"/>
      <c r="M33" s="23">
        <v>3180709</v>
      </c>
      <c r="N33" s="23"/>
      <c r="O33" s="23">
        <v>3369798</v>
      </c>
      <c r="P33" s="23"/>
    </row>
    <row r="34" spans="1:16" s="20" customFormat="1" ht="22.5" customHeight="1">
      <c r="A34" s="3"/>
      <c r="B34" s="3" t="s">
        <v>38</v>
      </c>
      <c r="C34" s="3"/>
      <c r="D34" s="3"/>
      <c r="G34" s="21"/>
      <c r="I34" s="22">
        <v>8729939</v>
      </c>
      <c r="J34" s="23"/>
      <c r="K34" s="22">
        <v>8729939</v>
      </c>
      <c r="L34" s="23"/>
      <c r="M34" s="23">
        <v>1696862</v>
      </c>
      <c r="N34" s="23"/>
      <c r="O34" s="23">
        <v>1696862</v>
      </c>
      <c r="P34" s="23"/>
    </row>
    <row r="35" spans="1:16" s="20" customFormat="1" ht="22.5" customHeight="1">
      <c r="A35" s="3"/>
      <c r="B35" s="3" t="s">
        <v>39</v>
      </c>
      <c r="C35" s="3"/>
      <c r="D35" s="3"/>
      <c r="G35" s="21"/>
      <c r="I35" s="22">
        <v>44224627</v>
      </c>
      <c r="J35" s="23"/>
      <c r="K35" s="22">
        <v>79106564</v>
      </c>
      <c r="L35" s="23"/>
      <c r="M35" s="23">
        <v>18900214</v>
      </c>
      <c r="N35" s="23"/>
      <c r="O35" s="23">
        <v>34939248</v>
      </c>
      <c r="P35" s="23"/>
    </row>
    <row r="36" spans="1:16" s="20" customFormat="1" ht="22.5" customHeight="1">
      <c r="A36" s="3"/>
      <c r="B36" s="3" t="s">
        <v>40</v>
      </c>
      <c r="C36" s="3"/>
      <c r="D36" s="3"/>
      <c r="G36" s="21">
        <v>4</v>
      </c>
      <c r="I36" s="22">
        <v>21232823</v>
      </c>
      <c r="J36" s="23"/>
      <c r="K36" s="22">
        <v>22280854</v>
      </c>
      <c r="L36" s="23"/>
      <c r="M36" s="23">
        <v>735300</v>
      </c>
      <c r="N36" s="23"/>
      <c r="O36" s="23">
        <v>742800</v>
      </c>
      <c r="P36" s="23"/>
    </row>
    <row r="37" spans="1:16">
      <c r="C37" s="3" t="s">
        <v>41</v>
      </c>
      <c r="I37" s="30">
        <f>ROUND(SUM(I24:I36),0)</f>
        <v>3049509223</v>
      </c>
      <c r="K37" s="30">
        <f>ROUND(SUM(K24:K36),0)</f>
        <v>3106145565</v>
      </c>
      <c r="M37" s="30">
        <f>ROUND(SUM(M24:M36),0)</f>
        <v>2085301091</v>
      </c>
      <c r="O37" s="30">
        <f>ROUND(SUM(O24:O36),0)</f>
        <v>1916665367</v>
      </c>
    </row>
    <row r="38" spans="1:16" ht="20.399999999999999" thickBot="1">
      <c r="A38" s="3" t="s">
        <v>42</v>
      </c>
      <c r="I38" s="31">
        <f>ROUND(SUM(I37,I22),0)</f>
        <v>6859296902</v>
      </c>
      <c r="K38" s="31">
        <f>ROUND(SUM(K37,K22),0)</f>
        <v>5686108414</v>
      </c>
      <c r="M38" s="31">
        <f>ROUND(SUM(M37,M22),0)</f>
        <v>2714572218</v>
      </c>
      <c r="O38" s="31">
        <f>ROUND(SUM(O37,O22),0)</f>
        <v>2590534302</v>
      </c>
    </row>
    <row r="39" spans="1:16" ht="22.5" customHeight="1" thickTop="1"/>
    <row r="40" spans="1:16" ht="22.5" customHeight="1"/>
    <row r="41" spans="1:16" ht="22.5" customHeight="1"/>
    <row r="42" spans="1:16" ht="22.5" customHeight="1"/>
    <row r="43" spans="1:16" ht="21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21" customHeight="1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21" customHeight="1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E47" s="4"/>
      <c r="F47" s="4"/>
      <c r="I47" s="5" t="s">
        <v>3</v>
      </c>
      <c r="J47" s="5"/>
      <c r="K47" s="5"/>
      <c r="L47" s="5"/>
      <c r="M47" s="5"/>
      <c r="N47" s="5"/>
      <c r="O47" s="5"/>
      <c r="P47" s="6"/>
    </row>
    <row r="48" spans="1:16">
      <c r="I48" s="7" t="s">
        <v>4</v>
      </c>
      <c r="J48" s="7"/>
      <c r="K48" s="7"/>
      <c r="L48" s="8"/>
      <c r="M48" s="7" t="s">
        <v>5</v>
      </c>
      <c r="N48" s="7"/>
      <c r="O48" s="7"/>
      <c r="P48" s="6"/>
    </row>
    <row r="49" spans="1:16">
      <c r="G49" s="9"/>
      <c r="H49" s="10"/>
      <c r="I49" s="11" t="s">
        <v>6</v>
      </c>
      <c r="J49" s="12"/>
      <c r="K49" s="11" t="s">
        <v>7</v>
      </c>
      <c r="L49" s="13"/>
      <c r="M49" s="11" t="s">
        <v>6</v>
      </c>
      <c r="N49" s="12"/>
      <c r="O49" s="11" t="s">
        <v>7</v>
      </c>
      <c r="P49" s="14"/>
    </row>
    <row r="50" spans="1:16">
      <c r="G50" s="9"/>
      <c r="H50" s="10"/>
      <c r="I50" s="12" t="s">
        <v>8</v>
      </c>
      <c r="J50" s="12"/>
      <c r="K50" s="12"/>
      <c r="L50" s="13"/>
      <c r="M50" s="12" t="s">
        <v>8</v>
      </c>
      <c r="N50" s="12"/>
      <c r="O50" s="12"/>
      <c r="P50" s="14"/>
    </row>
    <row r="51" spans="1:16">
      <c r="G51" s="15" t="s">
        <v>9</v>
      </c>
      <c r="H51" s="9"/>
      <c r="I51" s="16" t="s">
        <v>10</v>
      </c>
      <c r="J51" s="17"/>
      <c r="K51" s="16" t="s">
        <v>11</v>
      </c>
      <c r="L51" s="17"/>
      <c r="M51" s="16" t="s">
        <v>10</v>
      </c>
      <c r="N51" s="17"/>
      <c r="O51" s="16" t="s">
        <v>11</v>
      </c>
      <c r="P51" s="14"/>
    </row>
    <row r="52" spans="1:16" ht="21.75" customHeight="1">
      <c r="A52" s="18" t="s">
        <v>43</v>
      </c>
      <c r="B52" s="18"/>
      <c r="C52" s="18"/>
      <c r="D52" s="18"/>
      <c r="E52" s="18"/>
      <c r="F52" s="4"/>
      <c r="G52" s="3"/>
      <c r="I52" s="3"/>
      <c r="K52" s="3"/>
    </row>
    <row r="53" spans="1:16" ht="21.75" customHeight="1">
      <c r="A53" s="32" t="s">
        <v>44</v>
      </c>
    </row>
    <row r="54" spans="1:16" s="20" customFormat="1" ht="22.5" customHeight="1">
      <c r="B54" s="20" t="s">
        <v>45</v>
      </c>
      <c r="G54" s="21">
        <v>13</v>
      </c>
      <c r="I54" s="22">
        <v>1567862091</v>
      </c>
      <c r="J54" s="23"/>
      <c r="K54" s="22">
        <v>1004617392</v>
      </c>
      <c r="L54" s="23"/>
      <c r="M54" s="23">
        <v>0</v>
      </c>
      <c r="N54" s="23"/>
      <c r="O54" s="23">
        <v>0</v>
      </c>
      <c r="P54" s="23"/>
    </row>
    <row r="55" spans="1:16" s="20" customFormat="1" ht="22.5" customHeight="1">
      <c r="B55" s="20" t="s">
        <v>46</v>
      </c>
      <c r="G55" s="21" t="s">
        <v>47</v>
      </c>
      <c r="I55" s="22">
        <v>1535327144</v>
      </c>
      <c r="J55" s="23"/>
      <c r="K55" s="22">
        <v>1101512021</v>
      </c>
      <c r="L55" s="23"/>
      <c r="M55" s="23">
        <v>38533735</v>
      </c>
      <c r="N55" s="23"/>
      <c r="O55" s="23">
        <v>10246447</v>
      </c>
      <c r="P55" s="23"/>
    </row>
    <row r="56" spans="1:16" s="20" customFormat="1" ht="22.5" customHeight="1">
      <c r="B56" s="20" t="s">
        <v>48</v>
      </c>
      <c r="G56" s="21"/>
      <c r="I56" s="22">
        <v>72903959</v>
      </c>
      <c r="J56" s="23"/>
      <c r="K56" s="22">
        <v>58954502</v>
      </c>
      <c r="L56" s="23"/>
      <c r="M56" s="23">
        <v>1338272</v>
      </c>
      <c r="N56" s="23"/>
      <c r="O56" s="23">
        <v>1137832</v>
      </c>
      <c r="P56" s="23"/>
    </row>
    <row r="57" spans="1:16" s="20" customFormat="1" ht="22.5" customHeight="1">
      <c r="B57" s="20" t="s">
        <v>49</v>
      </c>
      <c r="G57" s="21">
        <v>4</v>
      </c>
      <c r="I57" s="22">
        <v>0</v>
      </c>
      <c r="J57" s="23"/>
      <c r="K57" s="22">
        <v>0</v>
      </c>
      <c r="L57" s="23"/>
      <c r="M57" s="23">
        <v>731912</v>
      </c>
      <c r="N57" s="23"/>
      <c r="O57" s="23">
        <v>925326</v>
      </c>
      <c r="P57" s="23"/>
    </row>
    <row r="58" spans="1:16" s="20" customFormat="1" ht="22.5" customHeight="1">
      <c r="B58" s="20" t="s">
        <v>50</v>
      </c>
      <c r="G58" s="21">
        <v>4</v>
      </c>
      <c r="I58" s="22">
        <v>0</v>
      </c>
      <c r="J58" s="23"/>
      <c r="K58" s="22">
        <v>0</v>
      </c>
      <c r="L58" s="23"/>
      <c r="M58" s="23">
        <v>205000000</v>
      </c>
      <c r="N58" s="23"/>
      <c r="O58" s="23">
        <v>260000000</v>
      </c>
      <c r="P58" s="23"/>
    </row>
    <row r="59" spans="1:16" s="24" customFormat="1" ht="22.5" customHeight="1">
      <c r="B59" s="24" t="s">
        <v>51</v>
      </c>
      <c r="G59" s="25"/>
      <c r="I59" s="26"/>
      <c r="J59" s="27"/>
      <c r="K59" s="26"/>
      <c r="L59" s="27"/>
      <c r="M59" s="27"/>
      <c r="N59" s="27"/>
      <c r="O59" s="27"/>
      <c r="P59" s="27"/>
    </row>
    <row r="60" spans="1:16" s="24" customFormat="1" ht="22.5" customHeight="1">
      <c r="B60" s="33" t="s">
        <v>52</v>
      </c>
      <c r="G60" s="21">
        <v>15</v>
      </c>
      <c r="I60" s="26">
        <v>0</v>
      </c>
      <c r="J60" s="27"/>
      <c r="K60" s="26">
        <v>397804461</v>
      </c>
      <c r="L60" s="27"/>
      <c r="M60" s="27">
        <v>0</v>
      </c>
      <c r="N60" s="27"/>
      <c r="O60" s="27">
        <v>0</v>
      </c>
      <c r="P60" s="27"/>
    </row>
    <row r="61" spans="1:16" s="20" customFormat="1" ht="22.5" customHeight="1">
      <c r="B61" s="20" t="s">
        <v>53</v>
      </c>
      <c r="G61" s="21">
        <v>15</v>
      </c>
      <c r="I61" s="22">
        <v>179117432</v>
      </c>
      <c r="J61" s="23"/>
      <c r="K61" s="22">
        <v>0</v>
      </c>
      <c r="L61" s="23"/>
      <c r="M61" s="23">
        <v>0</v>
      </c>
      <c r="N61" s="23"/>
      <c r="O61" s="23">
        <v>0</v>
      </c>
      <c r="P61" s="23"/>
    </row>
    <row r="62" spans="1:16" s="20" customFormat="1" ht="22.5" customHeight="1">
      <c r="B62" s="20" t="s">
        <v>54</v>
      </c>
      <c r="G62" s="21" t="s">
        <v>55</v>
      </c>
      <c r="I62" s="22">
        <v>8855747</v>
      </c>
      <c r="J62" s="23"/>
      <c r="K62" s="22">
        <v>9261705</v>
      </c>
      <c r="L62" s="23"/>
      <c r="M62" s="23">
        <v>12647395</v>
      </c>
      <c r="N62" s="23"/>
      <c r="O62" s="23">
        <v>6610545</v>
      </c>
      <c r="P62" s="23"/>
    </row>
    <row r="63" spans="1:16" s="20" customFormat="1" ht="22.5" customHeight="1">
      <c r="B63" s="20" t="s">
        <v>56</v>
      </c>
      <c r="G63" s="21"/>
      <c r="I63" s="22">
        <v>4280154</v>
      </c>
      <c r="J63" s="23"/>
      <c r="K63" s="22">
        <v>9791334</v>
      </c>
      <c r="L63" s="23"/>
      <c r="M63" s="23">
        <v>0</v>
      </c>
      <c r="N63" s="23"/>
      <c r="O63" s="23">
        <v>0</v>
      </c>
      <c r="P63" s="23"/>
    </row>
    <row r="64" spans="1:16" s="20" customFormat="1" ht="22.5" customHeight="1">
      <c r="B64" s="3" t="s">
        <v>57</v>
      </c>
      <c r="G64" s="21">
        <v>22.1</v>
      </c>
      <c r="I64" s="22">
        <v>7423900</v>
      </c>
      <c r="J64" s="23"/>
      <c r="K64" s="22">
        <v>37724</v>
      </c>
      <c r="L64" s="23"/>
      <c r="M64" s="23">
        <v>0</v>
      </c>
      <c r="N64" s="23"/>
      <c r="O64" s="23">
        <v>0</v>
      </c>
      <c r="P64" s="23"/>
    </row>
    <row r="65" spans="1:16" s="20" customFormat="1" ht="22.5" customHeight="1">
      <c r="B65" s="20" t="s">
        <v>58</v>
      </c>
      <c r="E65" s="34"/>
      <c r="G65" s="21"/>
      <c r="I65" s="22">
        <v>3889972</v>
      </c>
      <c r="J65" s="23"/>
      <c r="K65" s="22">
        <v>4066239</v>
      </c>
      <c r="L65" s="23"/>
      <c r="M65" s="23">
        <v>1026206</v>
      </c>
      <c r="N65" s="23"/>
      <c r="O65" s="23">
        <v>872805</v>
      </c>
      <c r="P65" s="23"/>
    </row>
    <row r="66" spans="1:16" s="20" customFormat="1" ht="21" customHeight="1">
      <c r="C66" s="20" t="s">
        <v>59</v>
      </c>
      <c r="G66" s="21"/>
      <c r="I66" s="35">
        <f>SUM(I54:I65)</f>
        <v>3379660399</v>
      </c>
      <c r="J66" s="23"/>
      <c r="K66" s="35">
        <f>SUM(K54:K65)</f>
        <v>2586045378</v>
      </c>
      <c r="L66" s="23"/>
      <c r="M66" s="35">
        <f>SUM(M54:M65)</f>
        <v>259277520</v>
      </c>
      <c r="N66" s="23"/>
      <c r="O66" s="35">
        <f>SUM(O54:O65)</f>
        <v>279792955</v>
      </c>
      <c r="P66" s="23"/>
    </row>
    <row r="67" spans="1:16" s="20" customFormat="1" ht="21" customHeight="1">
      <c r="A67" s="20" t="s">
        <v>60</v>
      </c>
      <c r="G67" s="21"/>
      <c r="I67" s="36"/>
      <c r="K67" s="36"/>
    </row>
    <row r="68" spans="1:16" s="20" customFormat="1" ht="22.5" customHeight="1">
      <c r="B68" s="20" t="s">
        <v>61</v>
      </c>
      <c r="G68" s="21">
        <v>15</v>
      </c>
      <c r="I68" s="22">
        <v>189119819</v>
      </c>
      <c r="J68" s="23"/>
      <c r="K68" s="22">
        <v>0</v>
      </c>
      <c r="L68" s="23"/>
      <c r="M68" s="23">
        <v>0</v>
      </c>
      <c r="N68" s="23"/>
      <c r="O68" s="23">
        <v>0</v>
      </c>
      <c r="P68" s="23"/>
    </row>
    <row r="69" spans="1:16" s="20" customFormat="1" ht="22.5" customHeight="1">
      <c r="B69" s="20" t="s">
        <v>62</v>
      </c>
      <c r="G69" s="21" t="s">
        <v>55</v>
      </c>
      <c r="I69" s="22">
        <v>60176076</v>
      </c>
      <c r="J69" s="23"/>
      <c r="K69" s="22">
        <v>67081935</v>
      </c>
      <c r="L69" s="23"/>
      <c r="M69" s="23">
        <v>292460585</v>
      </c>
      <c r="N69" s="23"/>
      <c r="O69" s="23">
        <v>138052410</v>
      </c>
      <c r="P69" s="23"/>
    </row>
    <row r="70" spans="1:16" s="20" customFormat="1" ht="22.5" customHeight="1">
      <c r="B70" s="3" t="s">
        <v>63</v>
      </c>
      <c r="G70" s="21"/>
      <c r="I70" s="22">
        <v>472847</v>
      </c>
      <c r="J70" s="23"/>
      <c r="K70" s="22">
        <v>501504</v>
      </c>
      <c r="L70" s="23"/>
      <c r="M70" s="23">
        <v>0</v>
      </c>
      <c r="N70" s="23"/>
      <c r="O70" s="23">
        <v>0</v>
      </c>
      <c r="P70" s="23"/>
    </row>
    <row r="71" spans="1:16" s="20" customFormat="1" ht="22.5" customHeight="1">
      <c r="B71" s="3" t="s">
        <v>64</v>
      </c>
      <c r="G71" s="21"/>
      <c r="I71" s="22">
        <v>42332457</v>
      </c>
      <c r="J71" s="23"/>
      <c r="K71" s="22">
        <v>41413065</v>
      </c>
      <c r="L71" s="23"/>
      <c r="M71" s="23">
        <v>0</v>
      </c>
      <c r="N71" s="23"/>
      <c r="O71" s="23">
        <v>0</v>
      </c>
      <c r="P71" s="23"/>
    </row>
    <row r="72" spans="1:16" s="20" customFormat="1" ht="22.5" customHeight="1">
      <c r="B72" s="20" t="s">
        <v>65</v>
      </c>
      <c r="G72" s="21">
        <v>16</v>
      </c>
      <c r="I72" s="22">
        <v>37675448</v>
      </c>
      <c r="J72" s="23"/>
      <c r="K72" s="22">
        <v>36613720</v>
      </c>
      <c r="L72" s="23"/>
      <c r="M72" s="23">
        <v>11131379</v>
      </c>
      <c r="N72" s="23"/>
      <c r="O72" s="23">
        <v>10581756</v>
      </c>
      <c r="P72" s="23"/>
    </row>
    <row r="73" spans="1:16" s="20" customFormat="1" ht="21" customHeight="1">
      <c r="C73" s="20" t="s">
        <v>66</v>
      </c>
      <c r="G73" s="21"/>
      <c r="I73" s="35">
        <f>SUM(I68:I72)</f>
        <v>329776647</v>
      </c>
      <c r="J73" s="23"/>
      <c r="K73" s="35">
        <f>SUM(K68:K72)</f>
        <v>145610224</v>
      </c>
      <c r="L73" s="23"/>
      <c r="M73" s="35">
        <f>SUM(M68:M72)</f>
        <v>303591964</v>
      </c>
      <c r="N73" s="23"/>
      <c r="O73" s="35">
        <f>SUM(O68:O72)</f>
        <v>148634166</v>
      </c>
      <c r="P73" s="23"/>
    </row>
    <row r="74" spans="1:16" s="20" customFormat="1" ht="21" customHeight="1">
      <c r="A74" s="20" t="s">
        <v>67</v>
      </c>
      <c r="G74" s="21"/>
      <c r="I74" s="35">
        <f>SUM(I73,I66)</f>
        <v>3709437046</v>
      </c>
      <c r="J74" s="23"/>
      <c r="K74" s="35">
        <f>SUM(K73,K66)</f>
        <v>2731655602</v>
      </c>
      <c r="L74" s="23"/>
      <c r="M74" s="35">
        <f>SUM(M73,M66)</f>
        <v>562869484</v>
      </c>
      <c r="N74" s="23"/>
      <c r="O74" s="35">
        <f>SUM(O73,O66)</f>
        <v>428427121</v>
      </c>
      <c r="P74" s="23"/>
    </row>
    <row r="75" spans="1:16" s="20" customFormat="1" ht="21" customHeight="1">
      <c r="A75" s="20" t="s">
        <v>68</v>
      </c>
      <c r="G75" s="21"/>
      <c r="I75" s="37"/>
      <c r="K75" s="37"/>
    </row>
    <row r="76" spans="1:16" s="20" customFormat="1" ht="21" customHeight="1">
      <c r="B76" s="20" t="s">
        <v>69</v>
      </c>
      <c r="G76" s="21">
        <v>17</v>
      </c>
      <c r="I76" s="37"/>
      <c r="K76" s="37"/>
    </row>
    <row r="77" spans="1:16" s="20" customFormat="1" ht="21" customHeight="1" thickBot="1">
      <c r="C77" s="20" t="s">
        <v>70</v>
      </c>
      <c r="G77" s="21"/>
      <c r="I77" s="38">
        <v>2750000000</v>
      </c>
      <c r="J77" s="23"/>
      <c r="K77" s="38">
        <v>2750000000</v>
      </c>
      <c r="L77" s="23"/>
      <c r="M77" s="38">
        <v>2750000000</v>
      </c>
      <c r="N77" s="23"/>
      <c r="O77" s="38">
        <v>2750000000</v>
      </c>
      <c r="P77" s="23"/>
    </row>
    <row r="78" spans="1:16" s="20" customFormat="1" ht="21" customHeight="1" thickTop="1">
      <c r="B78" s="20" t="s">
        <v>71</v>
      </c>
      <c r="G78" s="21"/>
      <c r="I78" s="22"/>
      <c r="J78" s="23"/>
      <c r="K78" s="22"/>
      <c r="L78" s="23"/>
      <c r="M78" s="23"/>
      <c r="N78" s="23"/>
      <c r="O78" s="39"/>
      <c r="P78" s="23"/>
    </row>
    <row r="79" spans="1:16" s="20" customFormat="1" ht="21" customHeight="1">
      <c r="C79" s="20" t="s">
        <v>72</v>
      </c>
      <c r="G79" s="21"/>
      <c r="I79" s="23">
        <v>2000000000</v>
      </c>
      <c r="J79" s="23"/>
      <c r="K79" s="23">
        <v>2000000000</v>
      </c>
      <c r="L79" s="23"/>
      <c r="M79" s="23">
        <v>2000000000</v>
      </c>
      <c r="N79" s="23"/>
      <c r="O79" s="23">
        <v>2000000000</v>
      </c>
      <c r="P79" s="23"/>
    </row>
    <row r="80" spans="1:16" s="20" customFormat="1" ht="21" customHeight="1">
      <c r="B80" s="3" t="s">
        <v>73</v>
      </c>
      <c r="G80" s="21"/>
      <c r="I80" s="23">
        <v>1656400808</v>
      </c>
      <c r="J80" s="23"/>
      <c r="K80" s="23">
        <v>1656400808</v>
      </c>
      <c r="L80" s="23"/>
      <c r="M80" s="23">
        <v>0</v>
      </c>
      <c r="N80" s="23"/>
      <c r="O80" s="23">
        <v>0</v>
      </c>
      <c r="P80" s="23"/>
    </row>
    <row r="81" spans="1:16" s="20" customFormat="1" ht="21" customHeight="1">
      <c r="B81" s="3" t="s">
        <v>74</v>
      </c>
      <c r="G81" s="21"/>
      <c r="I81" s="40">
        <v>-33654938</v>
      </c>
      <c r="J81" s="23"/>
      <c r="K81" s="40">
        <v>-33654938</v>
      </c>
      <c r="L81" s="23"/>
      <c r="M81" s="23">
        <v>0</v>
      </c>
      <c r="N81" s="23"/>
      <c r="O81" s="23">
        <v>0</v>
      </c>
      <c r="P81" s="23"/>
    </row>
    <row r="82" spans="1:16" s="20" customFormat="1" ht="21" customHeight="1">
      <c r="B82" s="20" t="s">
        <v>75</v>
      </c>
      <c r="G82" s="21"/>
      <c r="I82" s="22"/>
      <c r="J82" s="23"/>
      <c r="K82" s="22"/>
      <c r="L82" s="23"/>
      <c r="M82" s="23"/>
      <c r="N82" s="23"/>
      <c r="O82" s="23"/>
      <c r="P82" s="23"/>
    </row>
    <row r="83" spans="1:16" s="20" customFormat="1" ht="21" customHeight="1">
      <c r="C83" s="20" t="s">
        <v>76</v>
      </c>
      <c r="G83" s="21">
        <v>19</v>
      </c>
      <c r="I83" s="22">
        <v>69000000</v>
      </c>
      <c r="J83" s="23"/>
      <c r="K83" s="22">
        <v>69000000</v>
      </c>
      <c r="L83" s="23"/>
      <c r="M83" s="23">
        <v>69000000</v>
      </c>
      <c r="N83" s="23"/>
      <c r="O83" s="23">
        <v>69000000</v>
      </c>
      <c r="P83" s="23"/>
    </row>
    <row r="84" spans="1:16" s="20" customFormat="1" ht="21" customHeight="1">
      <c r="C84" s="20" t="s">
        <v>77</v>
      </c>
      <c r="G84" s="21"/>
      <c r="I84" s="40">
        <v>-671390387</v>
      </c>
      <c r="J84" s="39"/>
      <c r="K84" s="40">
        <v>-801321590</v>
      </c>
      <c r="L84" s="39"/>
      <c r="M84" s="23">
        <v>19269694</v>
      </c>
      <c r="N84" s="39"/>
      <c r="O84" s="40">
        <v>93107181</v>
      </c>
      <c r="P84" s="39"/>
    </row>
    <row r="85" spans="1:16" s="20" customFormat="1" ht="21" customHeight="1">
      <c r="B85" s="20" t="s">
        <v>78</v>
      </c>
      <c r="G85" s="21"/>
      <c r="I85" s="41">
        <v>112778423.06400001</v>
      </c>
      <c r="J85" s="23"/>
      <c r="K85" s="41">
        <v>49345383</v>
      </c>
      <c r="L85" s="23"/>
      <c r="M85" s="42">
        <v>63433040.06400001</v>
      </c>
      <c r="N85" s="23"/>
      <c r="O85" s="41">
        <v>0</v>
      </c>
      <c r="P85" s="23"/>
    </row>
    <row r="86" spans="1:16" s="20" customFormat="1" ht="21" customHeight="1">
      <c r="B86" s="20" t="s">
        <v>79</v>
      </c>
      <c r="G86" s="21"/>
      <c r="I86" s="43">
        <f>SUM(I79:I85)</f>
        <v>3133133906.0640001</v>
      </c>
      <c r="J86" s="23"/>
      <c r="K86" s="43">
        <f>SUM(K79:K85)</f>
        <v>2939769663</v>
      </c>
      <c r="L86" s="23"/>
      <c r="M86" s="43">
        <f>SUM(M79:M85)</f>
        <v>2151702734.0640001</v>
      </c>
      <c r="N86" s="23"/>
      <c r="O86" s="43">
        <f>SUM(O79:O85)</f>
        <v>2162107181</v>
      </c>
      <c r="P86" s="23"/>
    </row>
    <row r="87" spans="1:16" s="20" customFormat="1" ht="21" customHeight="1">
      <c r="B87" s="20" t="s">
        <v>80</v>
      </c>
      <c r="G87" s="21"/>
      <c r="I87" s="43">
        <v>16725950</v>
      </c>
      <c r="J87" s="23"/>
      <c r="K87" s="43">
        <v>14683149</v>
      </c>
      <c r="L87" s="23"/>
      <c r="M87" s="39">
        <v>0</v>
      </c>
      <c r="N87" s="23"/>
      <c r="O87" s="39">
        <v>0</v>
      </c>
      <c r="P87" s="23"/>
    </row>
    <row r="88" spans="1:16" s="20" customFormat="1" ht="21" customHeight="1">
      <c r="C88" s="20" t="s">
        <v>81</v>
      </c>
      <c r="G88" s="21"/>
      <c r="I88" s="35">
        <f>ROUND(SUM(I86:I87),0)</f>
        <v>3149859856</v>
      </c>
      <c r="J88" s="23"/>
      <c r="K88" s="35">
        <f>ROUND(SUM(K86:K87),0)</f>
        <v>2954452812</v>
      </c>
      <c r="L88" s="23"/>
      <c r="M88" s="35">
        <f>ROUND(SUM(M86:M87),0)</f>
        <v>2151702734</v>
      </c>
      <c r="N88" s="23"/>
      <c r="O88" s="35">
        <f>ROUND(SUM(O86:O87),0)</f>
        <v>2162107181</v>
      </c>
      <c r="P88" s="23"/>
    </row>
    <row r="89" spans="1:16" s="20" customFormat="1" ht="21" customHeight="1" thickBot="1">
      <c r="A89" s="20" t="s">
        <v>82</v>
      </c>
      <c r="G89" s="21"/>
      <c r="I89" s="44">
        <f>ROUND(SUM(I88,I74),0)</f>
        <v>6859296902</v>
      </c>
      <c r="J89" s="23"/>
      <c r="K89" s="44">
        <f>ROUND(SUM(K88,K74),0)</f>
        <v>5686108414</v>
      </c>
      <c r="L89" s="23"/>
      <c r="M89" s="44">
        <f>ROUND(SUM(M88,M74),0)</f>
        <v>2714572218</v>
      </c>
      <c r="N89" s="23"/>
      <c r="O89" s="44">
        <f>ROUND(SUM(O88,O74),0)</f>
        <v>2590534302</v>
      </c>
      <c r="P89" s="23"/>
    </row>
    <row r="90" spans="1:16" s="20" customFormat="1" ht="21" customHeight="1" thickTop="1">
      <c r="G90" s="21"/>
      <c r="I90" s="39"/>
      <c r="J90" s="23"/>
      <c r="K90" s="39"/>
      <c r="L90" s="23"/>
      <c r="M90" s="39"/>
      <c r="N90" s="23"/>
      <c r="O90" s="39"/>
      <c r="P90" s="23"/>
    </row>
    <row r="91" spans="1:16" s="20" customFormat="1" ht="21" customHeight="1">
      <c r="G91" s="21"/>
      <c r="I91" s="39"/>
      <c r="J91" s="23"/>
      <c r="K91" s="39"/>
      <c r="L91" s="23"/>
      <c r="M91" s="39"/>
      <c r="N91" s="23"/>
      <c r="O91" s="39"/>
      <c r="P91" s="23"/>
    </row>
    <row r="92" spans="1:16" ht="21.75" customHeight="1">
      <c r="I92" s="3"/>
      <c r="K92" s="3"/>
    </row>
    <row r="93" spans="1:16" ht="21.75" customHeight="1">
      <c r="I93" s="45"/>
      <c r="K93" s="45"/>
      <c r="M93" s="45"/>
      <c r="O93" s="45"/>
    </row>
    <row r="94" spans="1:16" ht="23.25" customHeight="1">
      <c r="G94" s="3"/>
      <c r="I94" s="3"/>
      <c r="K94" s="46"/>
    </row>
    <row r="95" spans="1:16" ht="23.25" customHeight="1">
      <c r="G95" s="3"/>
      <c r="I95" s="46"/>
      <c r="K95" s="3"/>
    </row>
    <row r="97" s="3" customFormat="1" ht="23.25" customHeight="1"/>
  </sheetData>
  <mergeCells count="8">
    <mergeCell ref="A52:E52"/>
    <mergeCell ref="I5:O5"/>
    <mergeCell ref="I6:K6"/>
    <mergeCell ref="M6:O6"/>
    <mergeCell ref="A10:E10"/>
    <mergeCell ref="I47:O47"/>
    <mergeCell ref="I48:K48"/>
    <mergeCell ref="M48:O48"/>
  </mergeCells>
  <pageMargins left="0.98425196850393704" right="0.31496062992125984" top="0.78740157480314965" bottom="0.59055118110236227" header="0.51181102362204722" footer="0.39370078740157483"/>
  <pageSetup paperSize="9" scale="71" firstPageNumber="2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10"/>
  <sheetViews>
    <sheetView showGridLines="0" view="pageBreakPreview" topLeftCell="A94" zoomScale="90" zoomScaleNormal="100" zoomScaleSheetLayoutView="90" workbookViewId="0">
      <selection activeCell="K39" sqref="K39"/>
    </sheetView>
  </sheetViews>
  <sheetFormatPr defaultColWidth="9" defaultRowHeight="19.8"/>
  <cols>
    <col min="1" max="3" width="3.77734375" style="3" customWidth="1"/>
    <col min="4" max="4" width="9.77734375" style="3" customWidth="1"/>
    <col min="5" max="5" width="31.6640625" style="3" customWidth="1"/>
    <col min="6" max="6" width="5.88671875" style="3" customWidth="1"/>
    <col min="7" max="7" width="9.6640625" style="4" customWidth="1"/>
    <col min="8" max="8" width="1.33203125" style="3" customWidth="1"/>
    <col min="9" max="9" width="15.109375" style="29" customWidth="1"/>
    <col min="10" max="10" width="1.21875" style="3" customWidth="1"/>
    <col min="11" max="11" width="15.109375" style="29" customWidth="1"/>
    <col min="12" max="12" width="1.33203125" style="3" customWidth="1"/>
    <col min="13" max="13" width="15.109375" style="29" customWidth="1"/>
    <col min="14" max="14" width="1.21875" style="3" customWidth="1"/>
    <col min="15" max="15" width="15.109375" style="29" customWidth="1"/>
    <col min="16" max="16384" width="9" style="3"/>
  </cols>
  <sheetData>
    <row r="1" spans="1:15" s="47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7" customFormat="1" ht="20.399999999999999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47" customFormat="1" ht="20.399999999999999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7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2" t="s">
        <v>8</v>
      </c>
    </row>
    <row r="5" spans="1:15" s="47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48" t="s">
        <v>10</v>
      </c>
    </row>
    <row r="6" spans="1:15" s="47" customFormat="1" ht="20.399999999999999">
      <c r="A6" s="1"/>
      <c r="B6" s="1"/>
      <c r="C6" s="1"/>
      <c r="D6" s="1"/>
      <c r="E6" s="1"/>
      <c r="F6" s="1"/>
      <c r="G6" s="4"/>
      <c r="H6" s="3"/>
      <c r="I6" s="5" t="s">
        <v>3</v>
      </c>
      <c r="J6" s="5"/>
      <c r="K6" s="5"/>
      <c r="L6" s="5"/>
      <c r="M6" s="5"/>
      <c r="N6" s="5"/>
      <c r="O6" s="5"/>
    </row>
    <row r="7" spans="1:15" s="47" customFormat="1">
      <c r="A7" s="3"/>
      <c r="B7" s="3"/>
      <c r="C7" s="3"/>
      <c r="D7" s="3"/>
      <c r="E7" s="3"/>
      <c r="F7" s="3"/>
      <c r="H7" s="3"/>
      <c r="I7" s="7" t="s">
        <v>4</v>
      </c>
      <c r="J7" s="7"/>
      <c r="K7" s="7"/>
      <c r="L7" s="8"/>
      <c r="M7" s="7" t="s">
        <v>5</v>
      </c>
      <c r="N7" s="7"/>
      <c r="O7" s="7"/>
    </row>
    <row r="8" spans="1:15" s="47" customFormat="1">
      <c r="A8" s="3"/>
      <c r="B8" s="3"/>
      <c r="C8" s="3"/>
      <c r="D8" s="3"/>
      <c r="E8" s="3"/>
      <c r="F8" s="3"/>
      <c r="G8" s="49" t="s">
        <v>9</v>
      </c>
      <c r="H8" s="3"/>
      <c r="I8" s="50">
        <v>2024</v>
      </c>
      <c r="J8" s="4"/>
      <c r="K8" s="50">
        <v>2023</v>
      </c>
      <c r="L8" s="3"/>
      <c r="M8" s="50">
        <v>2024</v>
      </c>
      <c r="N8" s="4"/>
      <c r="O8" s="50">
        <v>2023</v>
      </c>
    </row>
    <row r="9" spans="1:15">
      <c r="G9" s="4" t="s">
        <v>85</v>
      </c>
      <c r="I9" s="14"/>
      <c r="J9" s="4"/>
      <c r="K9" s="14"/>
      <c r="M9" s="14"/>
      <c r="N9" s="4"/>
      <c r="O9" s="14"/>
    </row>
    <row r="10" spans="1:15" ht="20.399999999999999">
      <c r="A10" s="1" t="s">
        <v>86</v>
      </c>
      <c r="I10" s="3"/>
      <c r="K10" s="3"/>
      <c r="M10" s="4"/>
      <c r="O10" s="3"/>
    </row>
    <row r="11" spans="1:15">
      <c r="A11" s="51" t="s">
        <v>87</v>
      </c>
      <c r="G11" s="4">
        <v>26</v>
      </c>
      <c r="I11" s="52">
        <v>7060095540</v>
      </c>
      <c r="J11" s="53"/>
      <c r="K11" s="52">
        <v>5985827846</v>
      </c>
      <c r="L11" s="53"/>
      <c r="M11" s="52">
        <v>0</v>
      </c>
      <c r="N11" s="53"/>
      <c r="O11" s="52">
        <v>0</v>
      </c>
    </row>
    <row r="12" spans="1:15">
      <c r="A12" s="51" t="s">
        <v>88</v>
      </c>
      <c r="I12" s="52">
        <v>68960595</v>
      </c>
      <c r="J12" s="53"/>
      <c r="K12" s="52">
        <v>66575269</v>
      </c>
      <c r="L12" s="53"/>
      <c r="M12" s="52">
        <v>41378085</v>
      </c>
      <c r="N12" s="53"/>
      <c r="O12" s="52">
        <v>35083458</v>
      </c>
    </row>
    <row r="13" spans="1:15">
      <c r="A13" s="51" t="s">
        <v>89</v>
      </c>
      <c r="G13" s="4" t="s">
        <v>90</v>
      </c>
      <c r="I13" s="52">
        <v>0</v>
      </c>
      <c r="J13" s="53"/>
      <c r="K13" s="52">
        <v>0</v>
      </c>
      <c r="L13" s="53"/>
      <c r="M13" s="52">
        <v>1925097</v>
      </c>
      <c r="N13" s="53"/>
      <c r="O13" s="52">
        <v>727479696</v>
      </c>
    </row>
    <row r="14" spans="1:15">
      <c r="A14" s="51" t="s">
        <v>91</v>
      </c>
      <c r="I14" s="52"/>
      <c r="J14" s="53"/>
      <c r="K14" s="52"/>
      <c r="L14" s="53"/>
      <c r="M14" s="52"/>
      <c r="N14" s="53"/>
      <c r="O14" s="52"/>
    </row>
    <row r="15" spans="1:15">
      <c r="A15" s="51"/>
      <c r="B15" s="51" t="s">
        <v>89</v>
      </c>
      <c r="G15" s="4">
        <v>7</v>
      </c>
      <c r="I15" s="54">
        <v>1925097</v>
      </c>
      <c r="J15" s="53"/>
      <c r="K15" s="54">
        <v>0</v>
      </c>
      <c r="L15" s="53"/>
      <c r="M15" s="54">
        <v>0</v>
      </c>
      <c r="N15" s="53"/>
      <c r="O15" s="54">
        <v>0</v>
      </c>
    </row>
    <row r="16" spans="1:15">
      <c r="B16" s="51" t="s">
        <v>92</v>
      </c>
      <c r="I16" s="54">
        <v>911118</v>
      </c>
      <c r="J16" s="53"/>
      <c r="K16" s="54">
        <v>935716</v>
      </c>
      <c r="L16" s="53"/>
      <c r="M16" s="52">
        <v>6399126</v>
      </c>
      <c r="N16" s="53"/>
      <c r="O16" s="52">
        <v>1544223</v>
      </c>
    </row>
    <row r="17" spans="1:17">
      <c r="B17" s="51" t="s">
        <v>91</v>
      </c>
      <c r="I17" s="55">
        <v>4879610</v>
      </c>
      <c r="J17" s="53"/>
      <c r="K17" s="55">
        <v>6824509</v>
      </c>
      <c r="L17" s="53"/>
      <c r="M17" s="55">
        <v>1426</v>
      </c>
      <c r="N17" s="53"/>
      <c r="O17" s="55">
        <v>4966</v>
      </c>
    </row>
    <row r="18" spans="1:17">
      <c r="C18" s="3" t="s">
        <v>93</v>
      </c>
      <c r="I18" s="56">
        <f>ROUND(SUM(I11:I17),0)</f>
        <v>7136771960</v>
      </c>
      <c r="J18" s="53"/>
      <c r="K18" s="56">
        <f>ROUND(SUM(K11:K17),0)</f>
        <v>6060163340</v>
      </c>
      <c r="L18" s="53"/>
      <c r="M18" s="56">
        <f>ROUND(SUM(M11:M17),0)</f>
        <v>49703734</v>
      </c>
      <c r="N18" s="53"/>
      <c r="O18" s="56">
        <f>ROUND(SUM(O11:O17),0)</f>
        <v>764112343</v>
      </c>
    </row>
    <row r="19" spans="1:17" ht="20.399999999999999">
      <c r="A19" s="1" t="s">
        <v>94</v>
      </c>
      <c r="I19" s="54"/>
      <c r="J19" s="53"/>
      <c r="K19" s="54"/>
      <c r="L19" s="53"/>
      <c r="M19" s="54"/>
      <c r="N19" s="53"/>
      <c r="O19" s="54"/>
      <c r="Q19" s="1"/>
    </row>
    <row r="20" spans="1:17">
      <c r="A20" s="51" t="s">
        <v>95</v>
      </c>
      <c r="I20" s="52">
        <v>-6808771664</v>
      </c>
      <c r="J20" s="53"/>
      <c r="K20" s="52">
        <v>-5860027619</v>
      </c>
      <c r="L20" s="53"/>
      <c r="M20" s="52">
        <v>0</v>
      </c>
      <c r="N20" s="53"/>
      <c r="O20" s="52">
        <v>0</v>
      </c>
      <c r="Q20" s="51"/>
    </row>
    <row r="21" spans="1:17">
      <c r="A21" s="51" t="s">
        <v>96</v>
      </c>
      <c r="I21" s="52">
        <v>-46073045</v>
      </c>
      <c r="J21" s="53"/>
      <c r="K21" s="52">
        <v>-50428879</v>
      </c>
      <c r="L21" s="53"/>
      <c r="M21" s="52">
        <v>-36840860</v>
      </c>
      <c r="N21" s="53"/>
      <c r="O21" s="52">
        <v>-29190003</v>
      </c>
      <c r="Q21" s="51"/>
    </row>
    <row r="22" spans="1:17">
      <c r="A22" s="51" t="s">
        <v>97</v>
      </c>
      <c r="G22" s="4">
        <v>26</v>
      </c>
      <c r="I22" s="52">
        <v>-103795217</v>
      </c>
      <c r="J22" s="57"/>
      <c r="K22" s="52">
        <v>-93799964</v>
      </c>
      <c r="L22" s="53"/>
      <c r="M22" s="52">
        <v>0</v>
      </c>
      <c r="N22" s="57"/>
      <c r="O22" s="52">
        <v>0</v>
      </c>
      <c r="Q22" s="51"/>
    </row>
    <row r="23" spans="1:17">
      <c r="A23" s="51" t="s">
        <v>98</v>
      </c>
      <c r="I23" s="52">
        <v>-38796530</v>
      </c>
      <c r="J23" s="57"/>
      <c r="K23" s="52">
        <v>-44658464</v>
      </c>
      <c r="L23" s="57"/>
      <c r="M23" s="52">
        <v>-4509439</v>
      </c>
      <c r="N23" s="57"/>
      <c r="O23" s="52">
        <v>-1588066</v>
      </c>
      <c r="Q23" s="51"/>
    </row>
    <row r="24" spans="1:17">
      <c r="A24" s="51" t="s">
        <v>99</v>
      </c>
      <c r="I24" s="52">
        <v>-36088835</v>
      </c>
      <c r="J24" s="57"/>
      <c r="K24" s="52">
        <v>12401440</v>
      </c>
      <c r="L24" s="57"/>
      <c r="M24" s="52">
        <v>0</v>
      </c>
      <c r="N24" s="57"/>
      <c r="O24" s="52">
        <v>0</v>
      </c>
    </row>
    <row r="25" spans="1:17">
      <c r="A25" s="51" t="s">
        <v>100</v>
      </c>
      <c r="I25" s="52">
        <v>23939557</v>
      </c>
      <c r="J25" s="57"/>
      <c r="K25" s="52">
        <v>-23303787</v>
      </c>
      <c r="L25" s="57"/>
      <c r="M25" s="52">
        <v>0</v>
      </c>
      <c r="N25" s="57"/>
      <c r="O25" s="52">
        <v>0</v>
      </c>
    </row>
    <row r="26" spans="1:17" ht="20.399999999999999">
      <c r="A26" s="1"/>
      <c r="C26" s="3" t="s">
        <v>101</v>
      </c>
      <c r="I26" s="56">
        <f>ROUND(SUM(I20:I25),0)</f>
        <v>-7009585734</v>
      </c>
      <c r="J26" s="53"/>
      <c r="K26" s="56">
        <f>ROUND(SUM(K20:K25),0)</f>
        <v>-6059817273</v>
      </c>
      <c r="L26" s="53"/>
      <c r="M26" s="56">
        <f>ROUND(SUM(M20:M25),0)</f>
        <v>-41350299</v>
      </c>
      <c r="N26" s="53"/>
      <c r="O26" s="56">
        <f>ROUND(SUM(O20:O23),0)</f>
        <v>-30778069</v>
      </c>
    </row>
    <row r="27" spans="1:17" ht="20.399999999999999">
      <c r="A27" s="1" t="s">
        <v>102</v>
      </c>
      <c r="I27" s="54">
        <f>SUM(I26,I18)</f>
        <v>127186226</v>
      </c>
      <c r="J27" s="57"/>
      <c r="K27" s="54">
        <f>SUM(K26,K18)</f>
        <v>346067</v>
      </c>
      <c r="L27" s="53"/>
      <c r="M27" s="54">
        <f>SUM(M26,M18)</f>
        <v>8353435</v>
      </c>
      <c r="N27" s="57"/>
      <c r="O27" s="54">
        <f>SUM(O26,O18)</f>
        <v>733334274</v>
      </c>
    </row>
    <row r="28" spans="1:17">
      <c r="A28" s="3" t="s">
        <v>103</v>
      </c>
      <c r="I28" s="52">
        <v>0</v>
      </c>
      <c r="J28" s="57"/>
      <c r="K28" s="52">
        <v>-5860828</v>
      </c>
      <c r="L28" s="53"/>
      <c r="M28" s="54">
        <v>0</v>
      </c>
      <c r="N28" s="57"/>
      <c r="O28" s="52">
        <v>0</v>
      </c>
    </row>
    <row r="29" spans="1:17">
      <c r="A29" s="3" t="s">
        <v>104</v>
      </c>
      <c r="I29" s="55">
        <v>-13127755</v>
      </c>
      <c r="J29" s="57"/>
      <c r="K29" s="55">
        <v>-14724518</v>
      </c>
      <c r="L29" s="57"/>
      <c r="M29" s="55">
        <v>-2734615</v>
      </c>
      <c r="N29" s="57"/>
      <c r="O29" s="55">
        <v>-1091912</v>
      </c>
    </row>
    <row r="30" spans="1:17" ht="20.399999999999999">
      <c r="A30" s="1" t="s">
        <v>105</v>
      </c>
      <c r="I30" s="52">
        <f>ROUND(SUM(I27:I29),0)</f>
        <v>114058471</v>
      </c>
      <c r="J30" s="53"/>
      <c r="K30" s="52">
        <f>ROUND(SUM(K27:K29),0)</f>
        <v>-20239279</v>
      </c>
      <c r="L30" s="53"/>
      <c r="M30" s="52">
        <f>ROUND(SUM(M27:M29),0)</f>
        <v>5618820</v>
      </c>
      <c r="N30" s="53"/>
      <c r="O30" s="52">
        <f>ROUND(SUM(O27:O29),0)</f>
        <v>732242362</v>
      </c>
    </row>
    <row r="31" spans="1:17">
      <c r="A31" s="3" t="s">
        <v>106</v>
      </c>
      <c r="G31" s="4">
        <v>21</v>
      </c>
      <c r="I31" s="54">
        <v>-12967290</v>
      </c>
      <c r="J31" s="53"/>
      <c r="K31" s="54">
        <v>8199738</v>
      </c>
      <c r="L31" s="53"/>
      <c r="M31" s="54">
        <v>-850481</v>
      </c>
      <c r="N31" s="53"/>
      <c r="O31" s="54">
        <v>-907432</v>
      </c>
    </row>
    <row r="32" spans="1:17" ht="20.399999999999999">
      <c r="A32" s="1" t="s">
        <v>107</v>
      </c>
      <c r="I32" s="56">
        <f>ROUND(SUM(I30:I31),0)</f>
        <v>101091181</v>
      </c>
      <c r="J32" s="53"/>
      <c r="K32" s="56">
        <f>ROUND(SUM(K30:K31),0)</f>
        <v>-12039541</v>
      </c>
      <c r="L32" s="53"/>
      <c r="M32" s="56">
        <f>ROUND(SUM(M30:M31),0)</f>
        <v>4768339</v>
      </c>
      <c r="N32" s="53"/>
      <c r="O32" s="56">
        <f>ROUND(SUM(O30:O31),0)</f>
        <v>731334930</v>
      </c>
    </row>
    <row r="33" spans="1:15" ht="4.95" customHeight="1">
      <c r="A33" s="1"/>
      <c r="I33" s="54"/>
      <c r="J33" s="53"/>
      <c r="K33" s="54"/>
      <c r="L33" s="53"/>
      <c r="M33" s="54"/>
      <c r="N33" s="53"/>
      <c r="O33" s="54"/>
    </row>
    <row r="34" spans="1:15" ht="20.399999999999999">
      <c r="A34" s="1" t="s">
        <v>108</v>
      </c>
      <c r="I34" s="57"/>
      <c r="J34" s="57"/>
      <c r="K34" s="57"/>
      <c r="L34" s="53"/>
      <c r="M34" s="57"/>
      <c r="N34" s="57"/>
      <c r="O34" s="57"/>
    </row>
    <row r="35" spans="1:15" ht="20.399999999999999">
      <c r="A35" s="58" t="s">
        <v>109</v>
      </c>
      <c r="I35" s="52"/>
      <c r="J35" s="57"/>
      <c r="K35" s="52"/>
      <c r="L35" s="53"/>
      <c r="M35" s="52"/>
      <c r="N35" s="57"/>
      <c r="O35" s="52"/>
    </row>
    <row r="36" spans="1:15" ht="20.399999999999999">
      <c r="A36" s="58"/>
      <c r="B36" s="3" t="s">
        <v>110</v>
      </c>
      <c r="I36" s="52"/>
      <c r="J36" s="57"/>
      <c r="K36" s="52"/>
      <c r="L36" s="53"/>
      <c r="M36" s="52"/>
      <c r="N36" s="57"/>
      <c r="O36" s="52"/>
    </row>
    <row r="37" spans="1:15" ht="20.399999999999999">
      <c r="A37" s="58"/>
      <c r="C37" s="3" t="s">
        <v>111</v>
      </c>
      <c r="G37" s="4">
        <v>7</v>
      </c>
      <c r="I37" s="52">
        <v>0</v>
      </c>
      <c r="J37" s="57"/>
      <c r="K37" s="52">
        <v>3222479</v>
      </c>
      <c r="L37" s="53"/>
      <c r="M37" s="52">
        <v>0</v>
      </c>
      <c r="N37" s="57"/>
      <c r="O37" s="52">
        <v>0</v>
      </c>
    </row>
    <row r="38" spans="1:15">
      <c r="A38" s="59"/>
      <c r="B38" s="3" t="s">
        <v>112</v>
      </c>
      <c r="I38" s="57"/>
      <c r="J38" s="57"/>
      <c r="K38" s="57"/>
      <c r="L38" s="53"/>
      <c r="M38" s="57"/>
      <c r="N38" s="57"/>
      <c r="O38" s="57"/>
    </row>
    <row r="39" spans="1:15">
      <c r="B39" s="59"/>
      <c r="C39" s="3" t="s">
        <v>113</v>
      </c>
      <c r="G39" s="4">
        <v>21</v>
      </c>
      <c r="I39" s="57">
        <v>0</v>
      </c>
      <c r="J39" s="57"/>
      <c r="K39" s="57">
        <v>-644496</v>
      </c>
      <c r="L39" s="53"/>
      <c r="M39" s="57">
        <v>0</v>
      </c>
      <c r="N39" s="57"/>
      <c r="O39" s="57">
        <v>0</v>
      </c>
    </row>
    <row r="40" spans="1:15" ht="20.399999999999999">
      <c r="A40" s="1" t="s">
        <v>114</v>
      </c>
      <c r="I40" s="56">
        <f>ROUND(SUM(I37:I39),0)</f>
        <v>0</v>
      </c>
      <c r="J40" s="57"/>
      <c r="K40" s="56">
        <f>ROUND(SUM(K37:K39),0)</f>
        <v>2577983</v>
      </c>
      <c r="L40" s="53"/>
      <c r="M40" s="56">
        <f>ROUND(SUM(M37:M39),0)</f>
        <v>0</v>
      </c>
      <c r="N40" s="57"/>
      <c r="O40" s="56">
        <f>ROUND(SUM(O37:O39),0)</f>
        <v>0</v>
      </c>
    </row>
    <row r="41" spans="1:15" ht="21" thickBot="1">
      <c r="A41" s="1" t="s">
        <v>115</v>
      </c>
      <c r="I41" s="60">
        <f>ROUND(SUM(I32,I40),0)</f>
        <v>101091181</v>
      </c>
      <c r="J41" s="57"/>
      <c r="K41" s="60">
        <f>ROUND(SUM(K32,K40),0)</f>
        <v>-9461558</v>
      </c>
      <c r="L41" s="53"/>
      <c r="M41" s="60">
        <f>ROUND(SUM(M32,M40),0)</f>
        <v>4768339</v>
      </c>
      <c r="N41" s="57"/>
      <c r="O41" s="60">
        <f>ROUND(SUM(O32,O40),0)</f>
        <v>731334930</v>
      </c>
    </row>
    <row r="42" spans="1:15" ht="5.4" customHeight="1" thickTop="1">
      <c r="I42" s="3"/>
      <c r="K42" s="3"/>
      <c r="M42" s="4"/>
      <c r="O42" s="4"/>
    </row>
    <row r="43" spans="1:15">
      <c r="A43" s="61" t="s">
        <v>116</v>
      </c>
      <c r="B43" s="61"/>
      <c r="C43" s="62"/>
      <c r="D43" s="63"/>
      <c r="E43" s="62"/>
      <c r="F43" s="64"/>
      <c r="G43" s="64"/>
      <c r="H43" s="64"/>
      <c r="I43" s="65"/>
      <c r="J43" s="57"/>
      <c r="K43" s="57"/>
      <c r="L43" s="53"/>
      <c r="M43" s="57"/>
      <c r="N43" s="57"/>
      <c r="O43" s="57"/>
    </row>
    <row r="44" spans="1:15">
      <c r="A44" s="61"/>
      <c r="B44" s="61" t="s">
        <v>117</v>
      </c>
      <c r="C44" s="62"/>
      <c r="D44" s="63"/>
      <c r="E44" s="62"/>
      <c r="F44" s="61"/>
      <c r="G44" s="66"/>
      <c r="H44" s="61"/>
      <c r="I44" s="54">
        <v>100271180</v>
      </c>
      <c r="J44" s="57"/>
      <c r="K44" s="54">
        <v>-13344220</v>
      </c>
      <c r="L44" s="53"/>
      <c r="M44" s="54">
        <v>4768339</v>
      </c>
      <c r="N44" s="57"/>
      <c r="O44" s="54">
        <v>731334930</v>
      </c>
    </row>
    <row r="45" spans="1:15">
      <c r="A45" s="61"/>
      <c r="B45" s="67" t="s">
        <v>80</v>
      </c>
      <c r="C45" s="67"/>
      <c r="D45" s="63"/>
      <c r="E45" s="62"/>
      <c r="F45" s="61"/>
      <c r="G45" s="66"/>
      <c r="H45" s="61"/>
      <c r="I45" s="68">
        <v>820001</v>
      </c>
      <c r="J45" s="57"/>
      <c r="K45" s="68">
        <v>1304678.6208839808</v>
      </c>
      <c r="L45" s="53"/>
      <c r="M45" s="68">
        <v>0</v>
      </c>
      <c r="N45" s="57"/>
      <c r="O45" s="68">
        <v>0</v>
      </c>
    </row>
    <row r="46" spans="1:15" ht="20.399999999999999" thickBot="1">
      <c r="A46" s="61"/>
      <c r="B46" s="61"/>
      <c r="C46" s="62"/>
      <c r="D46" s="63"/>
      <c r="E46" s="62"/>
      <c r="F46" s="61"/>
      <c r="G46" s="66"/>
      <c r="H46" s="61"/>
      <c r="I46" s="60">
        <f>I32</f>
        <v>101091181</v>
      </c>
      <c r="J46" s="57"/>
      <c r="K46" s="60">
        <f>K32</f>
        <v>-12039541</v>
      </c>
      <c r="L46" s="53"/>
      <c r="M46" s="60">
        <f>M32</f>
        <v>4768339</v>
      </c>
      <c r="N46" s="57"/>
      <c r="O46" s="60">
        <f>O32</f>
        <v>731334930</v>
      </c>
    </row>
    <row r="47" spans="1:15" ht="20.399999999999999" thickTop="1">
      <c r="A47" s="61" t="s">
        <v>118</v>
      </c>
      <c r="B47" s="61"/>
      <c r="C47" s="62"/>
      <c r="D47" s="63"/>
      <c r="E47" s="62"/>
      <c r="F47" s="64"/>
      <c r="G47" s="64"/>
      <c r="H47" s="64"/>
      <c r="I47" s="57"/>
      <c r="J47" s="57"/>
      <c r="K47" s="57"/>
      <c r="L47" s="53"/>
      <c r="M47" s="57"/>
      <c r="N47" s="57"/>
      <c r="O47" s="57"/>
    </row>
    <row r="48" spans="1:15">
      <c r="A48" s="61"/>
      <c r="B48" s="61" t="s">
        <v>117</v>
      </c>
      <c r="C48" s="62"/>
      <c r="D48" s="63"/>
      <c r="E48" s="62"/>
      <c r="F48" s="61"/>
      <c r="G48" s="61"/>
      <c r="H48" s="61"/>
      <c r="I48" s="54">
        <v>100271180</v>
      </c>
      <c r="J48" s="69"/>
      <c r="K48" s="54">
        <v>-10766237</v>
      </c>
      <c r="L48" s="53"/>
      <c r="M48" s="54">
        <v>4768339</v>
      </c>
      <c r="N48" s="69"/>
      <c r="O48" s="54">
        <v>731334930</v>
      </c>
    </row>
    <row r="49" spans="1:15">
      <c r="A49" s="61"/>
      <c r="B49" s="67" t="s">
        <v>80</v>
      </c>
      <c r="C49" s="67"/>
      <c r="D49" s="63"/>
      <c r="E49" s="62"/>
      <c r="F49" s="61"/>
      <c r="G49" s="61"/>
      <c r="H49" s="61"/>
      <c r="I49" s="68">
        <v>820001</v>
      </c>
      <c r="J49" s="69"/>
      <c r="K49" s="68">
        <v>1304678.6208839808</v>
      </c>
      <c r="L49" s="53"/>
      <c r="M49" s="68">
        <v>0</v>
      </c>
      <c r="N49" s="69"/>
      <c r="O49" s="68">
        <v>0</v>
      </c>
    </row>
    <row r="50" spans="1:15" ht="20.399999999999999" thickBot="1">
      <c r="A50" s="61"/>
      <c r="B50" s="61"/>
      <c r="C50" s="62"/>
      <c r="D50" s="63"/>
      <c r="E50" s="62"/>
      <c r="F50" s="61"/>
      <c r="G50" s="61"/>
      <c r="H50" s="61"/>
      <c r="I50" s="60">
        <f>I41</f>
        <v>101091181</v>
      </c>
      <c r="J50" s="69"/>
      <c r="K50" s="60">
        <f>K41</f>
        <v>-9461558</v>
      </c>
      <c r="L50" s="53"/>
      <c r="M50" s="60">
        <f>M41</f>
        <v>4768339</v>
      </c>
      <c r="N50" s="69"/>
      <c r="O50" s="60">
        <f>O41</f>
        <v>731334930</v>
      </c>
    </row>
    <row r="51" spans="1:15" ht="21" thickTop="1">
      <c r="A51" s="1" t="s">
        <v>119</v>
      </c>
      <c r="B51" s="1"/>
      <c r="C51" s="1"/>
      <c r="D51" s="61"/>
      <c r="E51" s="62"/>
      <c r="F51" s="61"/>
      <c r="G51" s="3"/>
      <c r="H51" s="61"/>
      <c r="I51" s="70"/>
      <c r="J51" s="71"/>
      <c r="K51" s="70"/>
      <c r="L51" s="61"/>
      <c r="M51" s="72"/>
      <c r="N51" s="71"/>
      <c r="O51" s="72"/>
    </row>
    <row r="52" spans="1:15">
      <c r="A52" s="61" t="s">
        <v>120</v>
      </c>
      <c r="C52" s="73"/>
      <c r="D52" s="74"/>
      <c r="E52" s="75"/>
      <c r="F52" s="61"/>
      <c r="G52" s="76"/>
      <c r="H52" s="61"/>
      <c r="L52" s="61"/>
    </row>
    <row r="53" spans="1:15" ht="20.399999999999999" thickBot="1">
      <c r="A53" s="73"/>
      <c r="B53" s="61" t="s">
        <v>121</v>
      </c>
      <c r="C53" s="73"/>
      <c r="D53" s="74"/>
      <c r="E53" s="75"/>
      <c r="F53" s="61"/>
      <c r="G53" s="4">
        <v>18</v>
      </c>
      <c r="H53" s="61"/>
      <c r="I53" s="77">
        <v>5.0135590000000001E-2</v>
      </c>
      <c r="J53" s="78"/>
      <c r="K53" s="77">
        <v>-7.2186032017897139E-3</v>
      </c>
      <c r="L53" s="79"/>
      <c r="M53" s="77">
        <v>2.3841695E-3</v>
      </c>
      <c r="N53" s="78"/>
      <c r="O53" s="77">
        <v>0.39561822776293082</v>
      </c>
    </row>
    <row r="54" spans="1:15" ht="21" thickTop="1" thickBot="1">
      <c r="A54" s="73"/>
      <c r="B54" s="61" t="s">
        <v>122</v>
      </c>
      <c r="C54" s="73"/>
      <c r="D54" s="74"/>
      <c r="E54" s="75"/>
      <c r="F54" s="61"/>
      <c r="H54" s="61"/>
      <c r="I54" s="80">
        <v>2000000000</v>
      </c>
      <c r="J54" s="72"/>
      <c r="K54" s="80">
        <v>1848587549</v>
      </c>
      <c r="L54" s="61"/>
      <c r="M54" s="80">
        <v>2000000000</v>
      </c>
      <c r="N54" s="72"/>
      <c r="O54" s="80">
        <v>1848587549</v>
      </c>
    </row>
    <row r="55" spans="1:15" ht="20.399999999999999" thickTop="1"/>
    <row r="56" spans="1:15" s="47" customFormat="1" ht="20.399999999999999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47" customFormat="1" ht="20.399999999999999">
      <c r="A57" s="1" t="s">
        <v>83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47" customFormat="1" ht="20.399999999999999">
      <c r="A58" s="1" t="s">
        <v>123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47" customFormat="1" ht="20.39999999999999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1"/>
      <c r="O59" s="12" t="s">
        <v>8</v>
      </c>
    </row>
    <row r="60" spans="1:15" s="47" customFormat="1" ht="20.39999999999999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1"/>
      <c r="O60" s="48" t="s">
        <v>10</v>
      </c>
    </row>
    <row r="61" spans="1:15" s="47" customFormat="1" ht="20.399999999999999">
      <c r="A61" s="1"/>
      <c r="B61" s="1"/>
      <c r="C61" s="1"/>
      <c r="D61" s="1"/>
      <c r="E61" s="1"/>
      <c r="F61" s="1"/>
      <c r="G61" s="4"/>
      <c r="H61" s="3"/>
      <c r="I61" s="5" t="s">
        <v>3</v>
      </c>
      <c r="J61" s="5"/>
      <c r="K61" s="5"/>
      <c r="L61" s="5"/>
      <c r="M61" s="5"/>
      <c r="N61" s="5"/>
      <c r="O61" s="5"/>
    </row>
    <row r="62" spans="1:15" s="47" customFormat="1">
      <c r="A62" s="3"/>
      <c r="B62" s="3"/>
      <c r="C62" s="3"/>
      <c r="D62" s="3"/>
      <c r="E62" s="3"/>
      <c r="F62" s="3"/>
      <c r="H62" s="3"/>
      <c r="I62" s="7" t="s">
        <v>4</v>
      </c>
      <c r="J62" s="7"/>
      <c r="K62" s="7"/>
      <c r="L62" s="8"/>
      <c r="M62" s="7" t="s">
        <v>5</v>
      </c>
      <c r="N62" s="7"/>
      <c r="O62" s="7"/>
    </row>
    <row r="63" spans="1:15" s="47" customFormat="1">
      <c r="A63" s="3"/>
      <c r="B63" s="3"/>
      <c r="C63" s="3"/>
      <c r="D63" s="3"/>
      <c r="E63" s="3"/>
      <c r="F63" s="3"/>
      <c r="G63" s="49" t="s">
        <v>9</v>
      </c>
      <c r="H63" s="3"/>
      <c r="I63" s="50">
        <v>2024</v>
      </c>
      <c r="J63" s="4"/>
      <c r="K63" s="50">
        <v>2023</v>
      </c>
      <c r="L63" s="3"/>
      <c r="M63" s="50">
        <v>2024</v>
      </c>
      <c r="N63" s="4"/>
      <c r="O63" s="50">
        <v>2023</v>
      </c>
    </row>
    <row r="64" spans="1:15">
      <c r="G64" s="4" t="s">
        <v>85</v>
      </c>
      <c r="I64" s="14"/>
      <c r="J64" s="4"/>
      <c r="K64" s="14"/>
      <c r="M64" s="14"/>
      <c r="N64" s="4"/>
      <c r="O64" s="14"/>
    </row>
    <row r="65" spans="1:17" ht="20.399999999999999">
      <c r="A65" s="1" t="s">
        <v>86</v>
      </c>
      <c r="I65" s="3"/>
      <c r="K65" s="3"/>
      <c r="M65" s="4"/>
      <c r="O65" s="3"/>
    </row>
    <row r="66" spans="1:17">
      <c r="A66" s="51" t="s">
        <v>87</v>
      </c>
      <c r="G66" s="4">
        <v>26</v>
      </c>
      <c r="I66" s="52">
        <v>12752119841</v>
      </c>
      <c r="J66" s="53"/>
      <c r="K66" s="52">
        <v>13584253951</v>
      </c>
      <c r="L66" s="53"/>
      <c r="M66" s="52">
        <v>0</v>
      </c>
      <c r="N66" s="53"/>
      <c r="O66" s="52">
        <v>0</v>
      </c>
    </row>
    <row r="67" spans="1:17">
      <c r="A67" s="51" t="s">
        <v>88</v>
      </c>
      <c r="I67" s="52">
        <v>137683380</v>
      </c>
      <c r="J67" s="53"/>
      <c r="K67" s="52">
        <v>162331026</v>
      </c>
      <c r="L67" s="53"/>
      <c r="M67" s="52">
        <v>82088573</v>
      </c>
      <c r="N67" s="53"/>
      <c r="O67" s="52">
        <v>67392009</v>
      </c>
    </row>
    <row r="68" spans="1:17">
      <c r="A68" s="51" t="s">
        <v>89</v>
      </c>
      <c r="G68" s="4" t="s">
        <v>90</v>
      </c>
      <c r="I68" s="52">
        <v>0</v>
      </c>
      <c r="J68" s="53"/>
      <c r="K68" s="52">
        <v>0</v>
      </c>
      <c r="L68" s="53"/>
      <c r="M68" s="52">
        <v>1925097</v>
      </c>
      <c r="N68" s="53"/>
      <c r="O68" s="52">
        <v>823618097</v>
      </c>
    </row>
    <row r="69" spans="1:17">
      <c r="A69" s="51" t="s">
        <v>91</v>
      </c>
      <c r="I69" s="52"/>
      <c r="J69" s="53"/>
      <c r="K69" s="52"/>
      <c r="L69" s="53"/>
      <c r="M69" s="52"/>
      <c r="N69" s="53"/>
      <c r="O69" s="52"/>
    </row>
    <row r="70" spans="1:17">
      <c r="A70" s="51"/>
      <c r="B70" s="51" t="s">
        <v>89</v>
      </c>
      <c r="G70" s="4">
        <v>7</v>
      </c>
      <c r="I70" s="54">
        <v>4925097</v>
      </c>
      <c r="J70" s="53"/>
      <c r="K70" s="54">
        <v>9750000</v>
      </c>
      <c r="L70" s="53"/>
      <c r="M70" s="54">
        <v>0</v>
      </c>
      <c r="N70" s="53"/>
      <c r="O70" s="54">
        <v>0</v>
      </c>
    </row>
    <row r="71" spans="1:17">
      <c r="B71" s="51" t="s">
        <v>92</v>
      </c>
      <c r="I71" s="54">
        <v>1432258</v>
      </c>
      <c r="J71" s="53"/>
      <c r="K71" s="54">
        <v>1387811</v>
      </c>
      <c r="L71" s="53"/>
      <c r="M71" s="52">
        <v>12236639</v>
      </c>
      <c r="N71" s="53"/>
      <c r="O71" s="52">
        <v>2687927</v>
      </c>
    </row>
    <row r="72" spans="1:17">
      <c r="B72" s="51" t="s">
        <v>91</v>
      </c>
      <c r="G72" s="4">
        <v>8</v>
      </c>
      <c r="I72" s="55">
        <v>25316877</v>
      </c>
      <c r="J72" s="53"/>
      <c r="K72" s="55">
        <v>19015167</v>
      </c>
      <c r="L72" s="53"/>
      <c r="M72" s="55">
        <v>2750</v>
      </c>
      <c r="N72" s="53"/>
      <c r="O72" s="55">
        <v>161393</v>
      </c>
    </row>
    <row r="73" spans="1:17">
      <c r="C73" s="3" t="s">
        <v>93</v>
      </c>
      <c r="I73" s="56">
        <f>ROUND(SUM(I66:I72),0)</f>
        <v>12921477453</v>
      </c>
      <c r="J73" s="53"/>
      <c r="K73" s="56">
        <f>ROUND(SUM(K66:K72),0)</f>
        <v>13776737955</v>
      </c>
      <c r="L73" s="53"/>
      <c r="M73" s="56">
        <f>ROUND(SUM(M66:M72),0)</f>
        <v>96253059</v>
      </c>
      <c r="N73" s="53"/>
      <c r="O73" s="56">
        <f>ROUND(SUM(O66:O72),0)</f>
        <v>893859426</v>
      </c>
    </row>
    <row r="74" spans="1:17" ht="20.399999999999999">
      <c r="A74" s="1" t="s">
        <v>94</v>
      </c>
      <c r="I74" s="54"/>
      <c r="J74" s="53"/>
      <c r="K74" s="54"/>
      <c r="L74" s="53"/>
      <c r="M74" s="54"/>
      <c r="N74" s="53"/>
      <c r="O74" s="54"/>
      <c r="Q74" s="1"/>
    </row>
    <row r="75" spans="1:17">
      <c r="A75" s="51" t="s">
        <v>95</v>
      </c>
      <c r="I75" s="52">
        <v>-12260206958</v>
      </c>
      <c r="J75" s="53"/>
      <c r="K75" s="52">
        <v>-12987229945</v>
      </c>
      <c r="L75" s="53"/>
      <c r="M75" s="52">
        <v>0</v>
      </c>
      <c r="N75" s="53"/>
      <c r="O75" s="52">
        <v>0</v>
      </c>
      <c r="Q75" s="51"/>
    </row>
    <row r="76" spans="1:17">
      <c r="A76" s="51" t="s">
        <v>96</v>
      </c>
      <c r="I76" s="52">
        <v>-87370319</v>
      </c>
      <c r="J76" s="53"/>
      <c r="K76" s="52">
        <v>-115477532</v>
      </c>
      <c r="L76" s="53"/>
      <c r="M76" s="52">
        <v>-73391864</v>
      </c>
      <c r="N76" s="53"/>
      <c r="O76" s="52">
        <v>-54152602</v>
      </c>
      <c r="Q76" s="51"/>
    </row>
    <row r="77" spans="1:17">
      <c r="A77" s="51" t="s">
        <v>97</v>
      </c>
      <c r="G77" s="4">
        <v>26</v>
      </c>
      <c r="I77" s="52">
        <v>-183739557</v>
      </c>
      <c r="J77" s="57"/>
      <c r="K77" s="52">
        <v>-248876456</v>
      </c>
      <c r="L77" s="53"/>
      <c r="M77" s="52">
        <v>0</v>
      </c>
      <c r="N77" s="57"/>
      <c r="O77" s="52">
        <v>0</v>
      </c>
      <c r="Q77" s="51"/>
    </row>
    <row r="78" spans="1:17">
      <c r="A78" s="51" t="s">
        <v>98</v>
      </c>
      <c r="I78" s="52">
        <v>-82364759</v>
      </c>
      <c r="J78" s="57"/>
      <c r="K78" s="52">
        <v>-89231883</v>
      </c>
      <c r="L78" s="57"/>
      <c r="M78" s="52">
        <v>-9234942</v>
      </c>
      <c r="N78" s="57"/>
      <c r="O78" s="52">
        <v>-5247675</v>
      </c>
      <c r="Q78" s="51"/>
    </row>
    <row r="79" spans="1:17">
      <c r="A79" s="51" t="s">
        <v>124</v>
      </c>
      <c r="I79" s="52">
        <v>-32642417</v>
      </c>
      <c r="J79" s="57"/>
      <c r="K79" s="52">
        <v>-22040240</v>
      </c>
      <c r="L79" s="57"/>
      <c r="M79" s="52">
        <v>0</v>
      </c>
      <c r="N79" s="57"/>
      <c r="O79" s="52">
        <v>0</v>
      </c>
    </row>
    <row r="80" spans="1:17">
      <c r="A80" s="51" t="s">
        <v>125</v>
      </c>
      <c r="I80" s="52">
        <v>-10274870</v>
      </c>
      <c r="J80" s="57"/>
      <c r="K80" s="52">
        <v>-26895298</v>
      </c>
      <c r="L80" s="57"/>
      <c r="M80" s="52">
        <v>0</v>
      </c>
      <c r="N80" s="57"/>
      <c r="O80" s="52">
        <v>0</v>
      </c>
    </row>
    <row r="81" spans="1:15" ht="20.399999999999999">
      <c r="A81" s="1"/>
      <c r="C81" s="3" t="s">
        <v>101</v>
      </c>
      <c r="I81" s="56">
        <f>ROUND(SUM(I75:I80),0)</f>
        <v>-12656598880</v>
      </c>
      <c r="J81" s="53"/>
      <c r="K81" s="56">
        <f>ROUND(SUM(K75:K80),0)</f>
        <v>-13489751354</v>
      </c>
      <c r="L81" s="53"/>
      <c r="M81" s="56">
        <f>ROUND(SUM(M75:M80),0)</f>
        <v>-82626806</v>
      </c>
      <c r="N81" s="53"/>
      <c r="O81" s="56">
        <f>ROUND(SUM(O75:O78),0)</f>
        <v>-59400277</v>
      </c>
    </row>
    <row r="82" spans="1:15" ht="20.399999999999999">
      <c r="A82" s="1" t="s">
        <v>102</v>
      </c>
      <c r="I82" s="54">
        <f>SUM(I81,I73)</f>
        <v>264878573</v>
      </c>
      <c r="J82" s="57"/>
      <c r="K82" s="54">
        <f>SUM(K81,K73)</f>
        <v>286986601</v>
      </c>
      <c r="L82" s="53"/>
      <c r="M82" s="54">
        <f>SUM(M81,M73)</f>
        <v>13626253</v>
      </c>
      <c r="N82" s="57"/>
      <c r="O82" s="54">
        <f>SUM(O81,O73)</f>
        <v>834459149</v>
      </c>
    </row>
    <row r="83" spans="1:15">
      <c r="A83" s="3" t="s">
        <v>126</v>
      </c>
      <c r="G83" s="4">
        <v>8</v>
      </c>
      <c r="I83" s="52">
        <v>1091576</v>
      </c>
      <c r="J83" s="57"/>
      <c r="K83" s="52">
        <v>104497</v>
      </c>
      <c r="L83" s="53"/>
      <c r="M83" s="54">
        <v>0</v>
      </c>
      <c r="N83" s="57"/>
      <c r="O83" s="52">
        <v>0</v>
      </c>
    </row>
    <row r="84" spans="1:15">
      <c r="A84" s="3" t="s">
        <v>104</v>
      </c>
      <c r="I84" s="55">
        <v>-26176164</v>
      </c>
      <c r="J84" s="57"/>
      <c r="K84" s="55">
        <v>-36132145</v>
      </c>
      <c r="L84" s="57"/>
      <c r="M84" s="55">
        <v>-5334101</v>
      </c>
      <c r="N84" s="57"/>
      <c r="O84" s="55">
        <v>-1751223</v>
      </c>
    </row>
    <row r="85" spans="1:15" ht="20.399999999999999">
      <c r="A85" s="1" t="s">
        <v>127</v>
      </c>
      <c r="I85" s="52">
        <f>ROUND(SUM(I82:I84),0)</f>
        <v>239793985</v>
      </c>
      <c r="J85" s="53"/>
      <c r="K85" s="52">
        <f>ROUND(SUM(K82:K84),0)</f>
        <v>250958953</v>
      </c>
      <c r="L85" s="53"/>
      <c r="M85" s="52">
        <f>ROUND(SUM(M82:M84),0)</f>
        <v>8292152</v>
      </c>
      <c r="N85" s="53"/>
      <c r="O85" s="52">
        <f>ROUND(SUM(O82:O84),0)</f>
        <v>832707926</v>
      </c>
    </row>
    <row r="86" spans="1:15">
      <c r="A86" s="3" t="s">
        <v>106</v>
      </c>
      <c r="G86" s="4">
        <v>21</v>
      </c>
      <c r="I86" s="54">
        <v>-27819981</v>
      </c>
      <c r="J86" s="53"/>
      <c r="K86" s="54">
        <v>-39704993</v>
      </c>
      <c r="L86" s="53"/>
      <c r="M86" s="54">
        <v>-2129639</v>
      </c>
      <c r="N86" s="53"/>
      <c r="O86" s="54">
        <v>-1929420</v>
      </c>
    </row>
    <row r="87" spans="1:15" ht="20.399999999999999">
      <c r="A87" s="1" t="s">
        <v>128</v>
      </c>
      <c r="I87" s="56">
        <f>ROUND(SUM(I85:I86),0)</f>
        <v>211974004</v>
      </c>
      <c r="J87" s="53"/>
      <c r="K87" s="56">
        <f>ROUND(SUM(K85:K86),0)</f>
        <v>211253960</v>
      </c>
      <c r="L87" s="53"/>
      <c r="M87" s="56">
        <f>ROUND(SUM(M85:M86),0)</f>
        <v>6162513</v>
      </c>
      <c r="N87" s="53"/>
      <c r="O87" s="56">
        <f>ROUND(SUM(O85:O86),0)</f>
        <v>830778506</v>
      </c>
    </row>
    <row r="88" spans="1:15" ht="4.95" customHeight="1">
      <c r="A88" s="1"/>
      <c r="I88" s="54"/>
      <c r="J88" s="53"/>
      <c r="K88" s="54"/>
      <c r="L88" s="53"/>
      <c r="M88" s="54"/>
      <c r="N88" s="53"/>
      <c r="O88" s="54"/>
    </row>
    <row r="89" spans="1:15" ht="20.399999999999999">
      <c r="A89" s="1" t="s">
        <v>108</v>
      </c>
      <c r="I89" s="57"/>
      <c r="J89" s="57"/>
      <c r="K89" s="57"/>
      <c r="L89" s="53"/>
      <c r="M89" s="57"/>
      <c r="N89" s="57"/>
      <c r="O89" s="57"/>
    </row>
    <row r="90" spans="1:15" ht="20.399999999999999">
      <c r="A90" s="58" t="s">
        <v>109</v>
      </c>
      <c r="I90" s="52"/>
      <c r="J90" s="57"/>
      <c r="K90" s="52"/>
      <c r="L90" s="53"/>
      <c r="M90" s="52"/>
      <c r="N90" s="57"/>
      <c r="O90" s="52"/>
    </row>
    <row r="91" spans="1:15" ht="20.399999999999999">
      <c r="A91" s="58"/>
      <c r="B91" s="3" t="s">
        <v>110</v>
      </c>
      <c r="I91" s="52"/>
      <c r="J91" s="57"/>
      <c r="K91" s="52"/>
      <c r="L91" s="53"/>
      <c r="M91" s="52"/>
      <c r="N91" s="57"/>
      <c r="O91" s="52"/>
    </row>
    <row r="92" spans="1:15" ht="20.399999999999999">
      <c r="A92" s="58"/>
      <c r="C92" s="3" t="s">
        <v>111</v>
      </c>
      <c r="G92" s="4">
        <v>7</v>
      </c>
      <c r="I92" s="52">
        <v>79291300</v>
      </c>
      <c r="J92" s="57"/>
      <c r="K92" s="52">
        <v>15374925</v>
      </c>
      <c r="L92" s="53"/>
      <c r="M92" s="52">
        <v>79291300</v>
      </c>
      <c r="N92" s="57"/>
      <c r="O92" s="52">
        <v>0</v>
      </c>
    </row>
    <row r="93" spans="1:15">
      <c r="A93" s="59"/>
      <c r="B93" s="3" t="s">
        <v>112</v>
      </c>
      <c r="I93" s="57"/>
      <c r="J93" s="57"/>
      <c r="K93" s="57"/>
      <c r="L93" s="53"/>
      <c r="M93" s="57"/>
      <c r="N93" s="57"/>
      <c r="O93" s="57"/>
    </row>
    <row r="94" spans="1:15">
      <c r="B94" s="59"/>
      <c r="C94" s="3" t="s">
        <v>113</v>
      </c>
      <c r="G94" s="4">
        <v>21</v>
      </c>
      <c r="I94" s="57">
        <v>-15858260</v>
      </c>
      <c r="J94" s="57"/>
      <c r="K94" s="57">
        <v>-3074985</v>
      </c>
      <c r="L94" s="53"/>
      <c r="M94" s="57">
        <v>-15858260</v>
      </c>
      <c r="N94" s="57"/>
      <c r="O94" s="57">
        <v>0</v>
      </c>
    </row>
    <row r="95" spans="1:15" ht="20.399999999999999">
      <c r="A95" s="1" t="s">
        <v>114</v>
      </c>
      <c r="I95" s="56">
        <f>ROUND(SUM(I92:I94),0)</f>
        <v>63433040</v>
      </c>
      <c r="J95" s="57"/>
      <c r="K95" s="56">
        <f>ROUND(SUM(K92:K94),0)</f>
        <v>12299940</v>
      </c>
      <c r="L95" s="53"/>
      <c r="M95" s="56">
        <f>ROUND(SUM(M92:M94),0)</f>
        <v>63433040</v>
      </c>
      <c r="N95" s="57"/>
      <c r="O95" s="56">
        <f>ROUND(SUM(O92:O94),0)</f>
        <v>0</v>
      </c>
    </row>
    <row r="96" spans="1:15" ht="21" thickBot="1">
      <c r="A96" s="1" t="s">
        <v>129</v>
      </c>
      <c r="I96" s="60">
        <f>ROUND(SUM(I87,I95),0)</f>
        <v>275407044</v>
      </c>
      <c r="J96" s="57"/>
      <c r="K96" s="60">
        <f>ROUND(SUM(K87,K95),0)</f>
        <v>223553900</v>
      </c>
      <c r="L96" s="53"/>
      <c r="M96" s="60">
        <f>ROUND(SUM(M87,M95),0)</f>
        <v>69595553</v>
      </c>
      <c r="N96" s="57"/>
      <c r="O96" s="60">
        <f>ROUND(SUM(O87,O95),0)</f>
        <v>830778506</v>
      </c>
    </row>
    <row r="97" spans="1:15" ht="5.4" customHeight="1" thickTop="1">
      <c r="I97" s="3"/>
      <c r="K97" s="3"/>
      <c r="M97" s="4"/>
      <c r="O97" s="4"/>
    </row>
    <row r="98" spans="1:15">
      <c r="A98" s="61" t="s">
        <v>130</v>
      </c>
      <c r="B98" s="61"/>
      <c r="C98" s="62"/>
      <c r="D98" s="63"/>
      <c r="E98" s="62"/>
      <c r="F98" s="64"/>
      <c r="G98" s="64"/>
      <c r="H98" s="64"/>
      <c r="I98" s="65"/>
      <c r="J98" s="57"/>
      <c r="K98" s="57"/>
      <c r="L98" s="53"/>
      <c r="M98" s="57"/>
      <c r="N98" s="57"/>
      <c r="O98" s="57"/>
    </row>
    <row r="99" spans="1:15">
      <c r="A99" s="61"/>
      <c r="B99" s="61" t="s">
        <v>117</v>
      </c>
      <c r="C99" s="62"/>
      <c r="D99" s="63"/>
      <c r="E99" s="62"/>
      <c r="F99" s="61"/>
      <c r="G99" s="66"/>
      <c r="H99" s="61"/>
      <c r="I99" s="54">
        <v>209931203</v>
      </c>
      <c r="J99" s="57"/>
      <c r="K99" s="54">
        <v>198423574</v>
      </c>
      <c r="L99" s="53"/>
      <c r="M99" s="54">
        <v>6162513</v>
      </c>
      <c r="N99" s="57"/>
      <c r="O99" s="54">
        <v>830778506</v>
      </c>
    </row>
    <row r="100" spans="1:15">
      <c r="A100" s="61"/>
      <c r="B100" s="67" t="s">
        <v>80</v>
      </c>
      <c r="C100" s="67"/>
      <c r="D100" s="63"/>
      <c r="E100" s="62"/>
      <c r="F100" s="61"/>
      <c r="G100" s="66"/>
      <c r="H100" s="61"/>
      <c r="I100" s="68">
        <v>2042801</v>
      </c>
      <c r="J100" s="57"/>
      <c r="K100" s="68">
        <v>12830386</v>
      </c>
      <c r="L100" s="53"/>
      <c r="M100" s="68">
        <v>0</v>
      </c>
      <c r="N100" s="57"/>
      <c r="O100" s="68">
        <v>0</v>
      </c>
    </row>
    <row r="101" spans="1:15" ht="20.399999999999999" thickBot="1">
      <c r="A101" s="61"/>
      <c r="B101" s="61"/>
      <c r="C101" s="62"/>
      <c r="D101" s="63"/>
      <c r="E101" s="62"/>
      <c r="F101" s="61"/>
      <c r="G101" s="66"/>
      <c r="H101" s="61"/>
      <c r="I101" s="60">
        <f>I87</f>
        <v>211974004</v>
      </c>
      <c r="J101" s="57"/>
      <c r="K101" s="60">
        <f>K87</f>
        <v>211253960</v>
      </c>
      <c r="L101" s="53"/>
      <c r="M101" s="60">
        <f>M87</f>
        <v>6162513</v>
      </c>
      <c r="N101" s="57"/>
      <c r="O101" s="60">
        <f>O87</f>
        <v>830778506</v>
      </c>
    </row>
    <row r="102" spans="1:15" ht="20.399999999999999" thickTop="1">
      <c r="A102" s="61" t="s">
        <v>131</v>
      </c>
      <c r="B102" s="61"/>
      <c r="C102" s="62"/>
      <c r="D102" s="63"/>
      <c r="E102" s="62"/>
      <c r="F102" s="64"/>
      <c r="G102" s="64"/>
      <c r="H102" s="64"/>
      <c r="I102" s="57"/>
      <c r="J102" s="57"/>
      <c r="K102" s="57"/>
      <c r="L102" s="53"/>
      <c r="M102" s="57"/>
      <c r="N102" s="57"/>
      <c r="O102" s="57"/>
    </row>
    <row r="103" spans="1:15">
      <c r="A103" s="61"/>
      <c r="B103" s="61" t="s">
        <v>117</v>
      </c>
      <c r="C103" s="62"/>
      <c r="D103" s="63"/>
      <c r="E103" s="62"/>
      <c r="F103" s="61"/>
      <c r="G103" s="61"/>
      <c r="H103" s="61"/>
      <c r="I103" s="54">
        <v>273364243</v>
      </c>
      <c r="J103" s="69"/>
      <c r="K103" s="54">
        <v>210723514</v>
      </c>
      <c r="L103" s="53"/>
      <c r="M103" s="54">
        <v>69595553</v>
      </c>
      <c r="N103" s="69"/>
      <c r="O103" s="54">
        <v>830778506</v>
      </c>
    </row>
    <row r="104" spans="1:15">
      <c r="A104" s="61"/>
      <c r="B104" s="67" t="s">
        <v>80</v>
      </c>
      <c r="C104" s="67"/>
      <c r="D104" s="63"/>
      <c r="E104" s="62"/>
      <c r="F104" s="61"/>
      <c r="G104" s="61"/>
      <c r="H104" s="61"/>
      <c r="I104" s="68">
        <v>2042801</v>
      </c>
      <c r="J104" s="69"/>
      <c r="K104" s="68">
        <v>12830386</v>
      </c>
      <c r="L104" s="53"/>
      <c r="M104" s="68">
        <v>0</v>
      </c>
      <c r="N104" s="69"/>
      <c r="O104" s="68">
        <v>0</v>
      </c>
    </row>
    <row r="105" spans="1:15" ht="20.399999999999999" thickBot="1">
      <c r="A105" s="61"/>
      <c r="B105" s="61"/>
      <c r="C105" s="62"/>
      <c r="D105" s="63"/>
      <c r="E105" s="62"/>
      <c r="F105" s="61"/>
      <c r="G105" s="61"/>
      <c r="H105" s="61"/>
      <c r="I105" s="60">
        <f>I96</f>
        <v>275407044</v>
      </c>
      <c r="J105" s="69"/>
      <c r="K105" s="60">
        <f>K96</f>
        <v>223553900</v>
      </c>
      <c r="L105" s="53"/>
      <c r="M105" s="60">
        <f>M96</f>
        <v>69595553</v>
      </c>
      <c r="N105" s="69"/>
      <c r="O105" s="60">
        <f>O96</f>
        <v>830778506</v>
      </c>
    </row>
    <row r="106" spans="1:15" ht="21" thickTop="1">
      <c r="A106" s="1" t="s">
        <v>132</v>
      </c>
      <c r="B106" s="1"/>
      <c r="C106" s="1"/>
      <c r="D106" s="61"/>
      <c r="E106" s="62"/>
      <c r="F106" s="61"/>
      <c r="G106" s="3"/>
      <c r="H106" s="61"/>
      <c r="I106" s="70"/>
      <c r="J106" s="71"/>
      <c r="K106" s="70"/>
      <c r="L106" s="61"/>
      <c r="M106" s="72"/>
      <c r="N106" s="71"/>
      <c r="O106" s="72"/>
    </row>
    <row r="107" spans="1:15">
      <c r="A107" s="61" t="s">
        <v>133</v>
      </c>
      <c r="C107" s="73"/>
      <c r="D107" s="74"/>
      <c r="E107" s="75"/>
      <c r="F107" s="61"/>
      <c r="G107" s="76"/>
      <c r="H107" s="61"/>
      <c r="L107" s="61"/>
    </row>
    <row r="108" spans="1:15" ht="20.399999999999999" thickBot="1">
      <c r="A108" s="73"/>
      <c r="B108" s="61" t="s">
        <v>134</v>
      </c>
      <c r="C108" s="73"/>
      <c r="D108" s="74"/>
      <c r="E108" s="75"/>
      <c r="F108" s="61"/>
      <c r="G108" s="4">
        <v>18</v>
      </c>
      <c r="H108" s="61"/>
      <c r="I108" s="77">
        <v>0.10496560150000001</v>
      </c>
      <c r="J108" s="78"/>
      <c r="K108" s="77">
        <v>0.10759270207606682</v>
      </c>
      <c r="L108" s="79"/>
      <c r="M108" s="77">
        <v>3.0812564999999998E-3</v>
      </c>
      <c r="N108" s="78"/>
      <c r="O108" s="77">
        <v>0.45047925750625722</v>
      </c>
    </row>
    <row r="109" spans="1:15" ht="21" thickTop="1" thickBot="1">
      <c r="A109" s="73"/>
      <c r="B109" s="61" t="s">
        <v>122</v>
      </c>
      <c r="C109" s="73"/>
      <c r="D109" s="74"/>
      <c r="E109" s="75"/>
      <c r="F109" s="61"/>
      <c r="H109" s="61"/>
      <c r="I109" s="80">
        <v>2000000000</v>
      </c>
      <c r="J109" s="72"/>
      <c r="K109" s="80">
        <v>1844210343</v>
      </c>
      <c r="L109" s="61"/>
      <c r="M109" s="80">
        <v>2000000000</v>
      </c>
      <c r="N109" s="72"/>
      <c r="O109" s="80">
        <v>1844210343</v>
      </c>
    </row>
    <row r="110" spans="1:15" ht="20.399999999999999" thickTop="1"/>
  </sheetData>
  <mergeCells count="6">
    <mergeCell ref="I6:O6"/>
    <mergeCell ref="I7:K7"/>
    <mergeCell ref="M7:O7"/>
    <mergeCell ref="I61:O61"/>
    <mergeCell ref="I62:K62"/>
    <mergeCell ref="M62:O62"/>
  </mergeCells>
  <pageMargins left="0.98425196850393704" right="0.31496062992125984" top="0.55118110236220474" bottom="0.59055118110236227" header="0.51181102362204722" footer="0.39370078740157483"/>
  <pageSetup paperSize="9" scale="64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2"/>
  <sheetViews>
    <sheetView view="pageBreakPreview" topLeftCell="A7" zoomScale="85" zoomScaleNormal="100" zoomScaleSheetLayoutView="85" workbookViewId="0">
      <selection activeCell="Q4" sqref="Q4"/>
    </sheetView>
  </sheetViews>
  <sheetFormatPr defaultColWidth="9" defaultRowHeight="19.8"/>
  <cols>
    <col min="1" max="1" width="7.77734375" style="3" customWidth="1"/>
    <col min="2" max="2" width="26.77734375" style="3" customWidth="1"/>
    <col min="3" max="3" width="0.6640625" style="3" customWidth="1"/>
    <col min="4" max="4" width="0.88671875" style="3" customWidth="1"/>
    <col min="5" max="5" width="7" style="4" customWidth="1"/>
    <col min="6" max="6" width="0.88671875" style="3" customWidth="1"/>
    <col min="7" max="7" width="15.88671875" style="3" customWidth="1"/>
    <col min="8" max="8" width="0.88671875" style="3" customWidth="1"/>
    <col min="9" max="9" width="15.5546875" style="3" customWidth="1"/>
    <col min="10" max="10" width="0.88671875" style="3" customWidth="1"/>
    <col min="11" max="11" width="17.5546875" style="3" customWidth="1"/>
    <col min="12" max="12" width="0.88671875" style="3" customWidth="1"/>
    <col min="13" max="13" width="15.109375" style="3" customWidth="1"/>
    <col min="14" max="14" width="0.88671875" style="3" customWidth="1"/>
    <col min="15" max="15" width="15.6640625" style="3" customWidth="1"/>
    <col min="16" max="16" width="0.88671875" style="3" customWidth="1"/>
    <col min="17" max="17" width="30.6640625" style="3" customWidth="1"/>
    <col min="18" max="18" width="0.88671875" style="3" customWidth="1"/>
    <col min="19" max="19" width="16.88671875" style="3" customWidth="1"/>
    <col min="20" max="20" width="0.88671875" style="3" customWidth="1"/>
    <col min="21" max="21" width="18.88671875" style="3" customWidth="1"/>
    <col min="22" max="22" width="0.88671875" style="3" customWidth="1"/>
    <col min="23" max="23" width="19" style="3" customWidth="1"/>
    <col min="24" max="24" width="15.6640625" style="3" customWidth="1"/>
    <col min="25" max="16384" width="9" style="3"/>
  </cols>
  <sheetData>
    <row r="1" spans="1:24" ht="21" customHeight="1">
      <c r="A1" s="1" t="s">
        <v>0</v>
      </c>
      <c r="B1" s="1"/>
      <c r="C1" s="1"/>
      <c r="D1" s="1"/>
      <c r="E1" s="8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4" ht="21" customHeight="1">
      <c r="A2" s="1" t="s">
        <v>135</v>
      </c>
      <c r="B2" s="1"/>
      <c r="C2" s="1"/>
      <c r="D2" s="1"/>
      <c r="E2" s="8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4"/>
    </row>
    <row r="3" spans="1:24" ht="20.399999999999999">
      <c r="A3" s="1" t="s">
        <v>123</v>
      </c>
      <c r="B3" s="1"/>
      <c r="C3" s="1"/>
      <c r="D3" s="1"/>
      <c r="E3" s="8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4"/>
    </row>
    <row r="4" spans="1:24" ht="20.399999999999999">
      <c r="A4" s="1"/>
      <c r="B4" s="1"/>
      <c r="C4" s="1"/>
      <c r="D4" s="1"/>
      <c r="E4" s="8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W4" s="82" t="s">
        <v>8</v>
      </c>
    </row>
    <row r="5" spans="1:24" ht="20.399999999999999">
      <c r="A5" s="1"/>
      <c r="B5" s="1"/>
      <c r="C5" s="1"/>
      <c r="D5" s="1"/>
      <c r="E5" s="8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W5" s="83" t="s">
        <v>10</v>
      </c>
    </row>
    <row r="6" spans="1:24" ht="21.75" customHeight="1">
      <c r="A6" s="81"/>
      <c r="B6" s="81"/>
      <c r="C6" s="81"/>
      <c r="D6" s="81"/>
      <c r="E6" s="81"/>
      <c r="F6" s="81"/>
      <c r="G6" s="84" t="s">
        <v>3</v>
      </c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24" ht="21.75" customHeight="1">
      <c r="G7" s="85" t="s">
        <v>4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</row>
    <row r="8" spans="1:24" ht="21.75" customHeight="1">
      <c r="G8" s="4"/>
      <c r="H8" s="4"/>
      <c r="I8" s="4"/>
      <c r="J8" s="4"/>
      <c r="K8" s="4"/>
      <c r="L8" s="4"/>
      <c r="M8" s="4"/>
      <c r="N8" s="4"/>
      <c r="O8" s="4"/>
      <c r="P8" s="4"/>
      <c r="Q8" s="49" t="s">
        <v>78</v>
      </c>
      <c r="R8" s="86"/>
      <c r="S8" s="4"/>
      <c r="T8" s="4"/>
      <c r="U8" s="4"/>
    </row>
    <row r="9" spans="1:24" ht="21.75" customHeight="1">
      <c r="I9" s="4"/>
      <c r="J9" s="4"/>
      <c r="K9" s="4"/>
      <c r="P9" s="4"/>
      <c r="Q9" s="156" t="s">
        <v>108</v>
      </c>
    </row>
    <row r="10" spans="1:24" ht="21.75" customHeight="1">
      <c r="I10" s="4" t="s">
        <v>136</v>
      </c>
      <c r="J10" s="4"/>
      <c r="K10" s="4" t="s">
        <v>137</v>
      </c>
      <c r="M10" s="87"/>
      <c r="N10" s="87"/>
      <c r="O10" s="87"/>
      <c r="P10" s="4"/>
      <c r="Q10" s="4"/>
      <c r="R10" s="4"/>
      <c r="S10" s="4" t="s">
        <v>138</v>
      </c>
      <c r="U10" s="4"/>
    </row>
    <row r="11" spans="1:24" ht="21.75" customHeight="1">
      <c r="G11" s="4"/>
      <c r="H11" s="4"/>
      <c r="I11" s="4" t="s">
        <v>139</v>
      </c>
      <c r="J11" s="4"/>
      <c r="K11" s="4" t="s">
        <v>140</v>
      </c>
      <c r="L11" s="4"/>
      <c r="M11" s="88" t="s">
        <v>75</v>
      </c>
      <c r="N11" s="88"/>
      <c r="O11" s="88"/>
      <c r="P11" s="4"/>
      <c r="Q11" s="4" t="s">
        <v>141</v>
      </c>
      <c r="R11" s="4"/>
      <c r="S11" s="4" t="s">
        <v>142</v>
      </c>
      <c r="U11" s="4"/>
      <c r="W11" s="4"/>
    </row>
    <row r="12" spans="1:24" ht="21.75" customHeight="1">
      <c r="G12" s="4" t="s">
        <v>143</v>
      </c>
      <c r="H12" s="4"/>
      <c r="I12" s="4" t="s">
        <v>144</v>
      </c>
      <c r="J12" s="4"/>
      <c r="K12" s="4" t="s">
        <v>145</v>
      </c>
      <c r="L12" s="4"/>
      <c r="M12" s="4" t="s">
        <v>146</v>
      </c>
      <c r="N12" s="4"/>
      <c r="O12" s="4"/>
      <c r="P12" s="4"/>
      <c r="Q12" s="4" t="s">
        <v>147</v>
      </c>
      <c r="R12" s="4"/>
      <c r="S12" s="4" t="s">
        <v>148</v>
      </c>
      <c r="U12" s="4"/>
      <c r="W12" s="4" t="s">
        <v>149</v>
      </c>
    </row>
    <row r="13" spans="1:24" ht="21.75" customHeight="1">
      <c r="E13" s="49" t="s">
        <v>150</v>
      </c>
      <c r="G13" s="49" t="s">
        <v>151</v>
      </c>
      <c r="H13" s="4"/>
      <c r="I13" s="49" t="s">
        <v>152</v>
      </c>
      <c r="J13" s="4"/>
      <c r="K13" s="49" t="s">
        <v>153</v>
      </c>
      <c r="L13" s="4"/>
      <c r="M13" s="89" t="s">
        <v>154</v>
      </c>
      <c r="N13" s="4"/>
      <c r="O13" s="49" t="s">
        <v>77</v>
      </c>
      <c r="P13" s="4"/>
      <c r="Q13" s="49" t="s">
        <v>155</v>
      </c>
      <c r="R13" s="4"/>
      <c r="S13" s="49" t="s">
        <v>156</v>
      </c>
      <c r="T13" s="4"/>
      <c r="U13" s="49" t="s">
        <v>80</v>
      </c>
      <c r="W13" s="49" t="s">
        <v>157</v>
      </c>
    </row>
    <row r="14" spans="1:24" ht="21.75" customHeight="1">
      <c r="A14" s="3" t="s">
        <v>158</v>
      </c>
      <c r="G14" s="40">
        <v>2000000000</v>
      </c>
      <c r="H14" s="40"/>
      <c r="I14" s="40">
        <v>1656400808</v>
      </c>
      <c r="J14" s="40"/>
      <c r="K14" s="40">
        <v>-33654938</v>
      </c>
      <c r="L14" s="40"/>
      <c r="M14" s="40">
        <v>69000000</v>
      </c>
      <c r="N14" s="40"/>
      <c r="O14" s="40">
        <v>-801321590</v>
      </c>
      <c r="P14" s="40"/>
      <c r="Q14" s="40">
        <v>49345383</v>
      </c>
      <c r="R14" s="40"/>
      <c r="S14" s="40">
        <f>SUM(G14:O14,Q14:Q14)</f>
        <v>2939769663</v>
      </c>
      <c r="T14" s="40"/>
      <c r="U14" s="40">
        <v>14683149</v>
      </c>
      <c r="V14" s="40"/>
      <c r="W14" s="40">
        <f>SUM(S14,U14)</f>
        <v>2954452812</v>
      </c>
      <c r="X14" s="45"/>
    </row>
    <row r="15" spans="1:24" ht="21.75" customHeight="1">
      <c r="A15" s="90" t="s">
        <v>159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4" ht="21.75" customHeight="1">
      <c r="A16" s="51" t="s">
        <v>161</v>
      </c>
      <c r="E16" s="4">
        <v>20</v>
      </c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-80000000</v>
      </c>
      <c r="P16" s="40"/>
      <c r="Q16" s="40">
        <v>0</v>
      </c>
      <c r="R16" s="40"/>
      <c r="S16" s="40">
        <f>SUM(G16:O16,Q16:Q16)</f>
        <v>-80000000</v>
      </c>
      <c r="T16" s="40"/>
      <c r="U16" s="40">
        <v>0</v>
      </c>
      <c r="V16" s="40"/>
      <c r="W16" s="40">
        <f>SUM(S16,U16)</f>
        <v>-80000000</v>
      </c>
    </row>
    <row r="17" spans="1:24" ht="21.75" customHeight="1">
      <c r="A17" s="51" t="s">
        <v>162</v>
      </c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209931203</v>
      </c>
      <c r="P17" s="40"/>
      <c r="Q17" s="40">
        <v>63433040.06400001</v>
      </c>
      <c r="R17" s="40"/>
      <c r="S17" s="40">
        <f>SUM(G17:O17,Q17:Q17)</f>
        <v>273364243.06400001</v>
      </c>
      <c r="T17" s="40"/>
      <c r="U17" s="40">
        <v>2042801</v>
      </c>
      <c r="V17" s="40"/>
      <c r="W17" s="40">
        <f>SUM(S17,U17)</f>
        <v>275407044.06400001</v>
      </c>
      <c r="X17" s="91"/>
    </row>
    <row r="18" spans="1:24" ht="21.75" customHeight="1" thickBot="1">
      <c r="A18" s="90" t="s">
        <v>163</v>
      </c>
      <c r="G18" s="92">
        <f>SUM(G14:G17)</f>
        <v>2000000000</v>
      </c>
      <c r="H18" s="93"/>
      <c r="I18" s="92">
        <f>SUM(I14:I17)</f>
        <v>1656400808</v>
      </c>
      <c r="J18" s="93"/>
      <c r="K18" s="92">
        <f>SUM(K14:K17)</f>
        <v>-33654938</v>
      </c>
      <c r="L18" s="93"/>
      <c r="M18" s="92">
        <f>SUM(M14:M17)</f>
        <v>69000000</v>
      </c>
      <c r="N18" s="93"/>
      <c r="O18" s="92">
        <f>SUM(O14:O17)</f>
        <v>-671390387</v>
      </c>
      <c r="P18" s="93"/>
      <c r="Q18" s="92">
        <f>SUM(Q14:Q17)</f>
        <v>112778423.06400001</v>
      </c>
      <c r="R18" s="93"/>
      <c r="S18" s="92">
        <f>SUM(S14:S17)</f>
        <v>3133133906.0640001</v>
      </c>
      <c r="T18" s="93"/>
      <c r="U18" s="92">
        <f>SUM(U14:U17)</f>
        <v>16725950</v>
      </c>
      <c r="V18" s="93"/>
      <c r="W18" s="92">
        <f>SUM(W14:W17)</f>
        <v>3149859856.0640001</v>
      </c>
      <c r="X18" s="40"/>
    </row>
    <row r="19" spans="1:24" ht="21.75" customHeight="1" thickTop="1">
      <c r="G19" s="45"/>
      <c r="M19" s="45"/>
      <c r="O19" s="45"/>
      <c r="Q19" s="45"/>
      <c r="R19" s="45"/>
      <c r="S19" s="45"/>
      <c r="T19" s="46"/>
      <c r="U19" s="45"/>
      <c r="W19" s="45"/>
    </row>
    <row r="20" spans="1:24" ht="21.75" customHeight="1">
      <c r="A20" s="3" t="s">
        <v>164</v>
      </c>
      <c r="G20" s="40">
        <v>1839784500</v>
      </c>
      <c r="H20" s="40"/>
      <c r="I20" s="40">
        <v>1656400808</v>
      </c>
      <c r="J20" s="40"/>
      <c r="K20" s="40">
        <v>0</v>
      </c>
      <c r="L20" s="40"/>
      <c r="M20" s="40">
        <v>23000000</v>
      </c>
      <c r="N20" s="40"/>
      <c r="O20" s="40">
        <v>-356173754</v>
      </c>
      <c r="P20" s="40"/>
      <c r="Q20" s="40">
        <v>29105110</v>
      </c>
      <c r="R20" s="40"/>
      <c r="S20" s="40">
        <f>SUM(G20:O20,Q20:Q20)</f>
        <v>3192116664</v>
      </c>
      <c r="T20" s="40"/>
      <c r="U20" s="40">
        <v>178542837</v>
      </c>
      <c r="V20" s="40"/>
      <c r="W20" s="40">
        <f>SUM(S20,U20)</f>
        <v>3370659501</v>
      </c>
      <c r="X20" s="45"/>
    </row>
    <row r="21" spans="1:24" ht="21.75" customHeight="1">
      <c r="A21" s="90" t="s">
        <v>159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4" ht="21.75" customHeight="1">
      <c r="A22" s="51" t="s">
        <v>160</v>
      </c>
      <c r="E22" s="4">
        <v>17</v>
      </c>
      <c r="G22" s="40">
        <v>160215500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>
        <v>0</v>
      </c>
      <c r="R22" s="40"/>
      <c r="S22" s="40">
        <f>SUM(G22:O22,Q22:Q22)</f>
        <v>160215500</v>
      </c>
      <c r="T22" s="40"/>
      <c r="U22" s="40">
        <v>0</v>
      </c>
      <c r="V22" s="40"/>
      <c r="W22" s="40">
        <f t="shared" ref="W22:W24" si="0">SUM(S22,U22)</f>
        <v>160215500</v>
      </c>
    </row>
    <row r="23" spans="1:24">
      <c r="A23" s="51" t="s">
        <v>161</v>
      </c>
      <c r="E23" s="4">
        <v>20</v>
      </c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v>-710156817.00000012</v>
      </c>
      <c r="P23" s="40"/>
      <c r="Q23" s="40">
        <v>0</v>
      </c>
      <c r="R23" s="40"/>
      <c r="S23" s="40">
        <f>SUM(G23:O23,Q23:Q23)</f>
        <v>-710156817.00000012</v>
      </c>
      <c r="T23" s="40"/>
      <c r="U23" s="40">
        <v>-89696320</v>
      </c>
      <c r="V23" s="40"/>
      <c r="W23" s="40">
        <f t="shared" si="0"/>
        <v>-799853137.00000012</v>
      </c>
    </row>
    <row r="24" spans="1:24">
      <c r="A24" s="51" t="s">
        <v>162</v>
      </c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198423574</v>
      </c>
      <c r="P24" s="40"/>
      <c r="Q24" s="40">
        <v>12299940</v>
      </c>
      <c r="R24" s="40"/>
      <c r="S24" s="40">
        <f>SUM(G24:O24,Q24:Q24)</f>
        <v>210723514</v>
      </c>
      <c r="T24" s="40"/>
      <c r="U24" s="40">
        <v>12830386</v>
      </c>
      <c r="V24" s="40"/>
      <c r="W24" s="40">
        <f t="shared" si="0"/>
        <v>223553900</v>
      </c>
      <c r="X24" s="91"/>
    </row>
    <row r="25" spans="1:24" ht="21.75" customHeight="1" thickBot="1">
      <c r="A25" s="90" t="s">
        <v>165</v>
      </c>
      <c r="G25" s="92">
        <f>SUM(G20:G24)</f>
        <v>2000000000</v>
      </c>
      <c r="H25" s="93"/>
      <c r="I25" s="92">
        <f>SUM(I20:I24)</f>
        <v>1656400808</v>
      </c>
      <c r="J25" s="93"/>
      <c r="K25" s="92">
        <f>SUM(K20:K24)</f>
        <v>0</v>
      </c>
      <c r="L25" s="93"/>
      <c r="M25" s="92">
        <f>SUM(M20:M24)</f>
        <v>23000000</v>
      </c>
      <c r="N25" s="93"/>
      <c r="O25" s="92">
        <f>SUM(O20:O24)</f>
        <v>-867906997.00000012</v>
      </c>
      <c r="P25" s="93"/>
      <c r="Q25" s="92">
        <f>SUM(Q20:Q24)</f>
        <v>41405050</v>
      </c>
      <c r="R25" s="93"/>
      <c r="S25" s="92">
        <f>SUM(S20:S24)</f>
        <v>2852898861</v>
      </c>
      <c r="T25" s="93"/>
      <c r="U25" s="92">
        <f>SUM(U20:U24)</f>
        <v>101676903</v>
      </c>
      <c r="V25" s="93"/>
      <c r="W25" s="92">
        <f>SUM(W20:W24)</f>
        <v>2954575764</v>
      </c>
      <c r="X25" s="45"/>
    </row>
    <row r="26" spans="1:24" ht="20.399999999999999" thickTop="1"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40"/>
    </row>
    <row r="27" spans="1:24" ht="21.75" customHeight="1">
      <c r="G27" s="45"/>
      <c r="M27" s="45"/>
      <c r="O27" s="45"/>
      <c r="Q27" s="45"/>
      <c r="R27" s="45"/>
      <c r="S27" s="45"/>
      <c r="T27" s="46"/>
      <c r="U27" s="45"/>
      <c r="W27" s="45"/>
    </row>
    <row r="28" spans="1:24" ht="21.75" customHeight="1">
      <c r="G28" s="45"/>
      <c r="I28" s="40"/>
      <c r="J28" s="40"/>
      <c r="K28" s="40"/>
      <c r="M28" s="45"/>
      <c r="O28" s="45"/>
      <c r="Q28" s="45"/>
      <c r="R28" s="45"/>
      <c r="S28" s="45"/>
      <c r="T28" s="46"/>
      <c r="U28" s="45"/>
      <c r="W28" s="45"/>
    </row>
    <row r="29" spans="1:24" ht="21.75" customHeight="1">
      <c r="G29" s="45"/>
      <c r="M29" s="45"/>
      <c r="O29" s="45"/>
      <c r="Q29" s="45"/>
      <c r="R29" s="45"/>
      <c r="S29" s="45"/>
      <c r="T29" s="46"/>
      <c r="U29" s="45"/>
      <c r="W29" s="45"/>
    </row>
    <row r="30" spans="1:24" ht="21.75" customHeight="1">
      <c r="G30" s="45"/>
      <c r="M30" s="45"/>
      <c r="O30" s="45"/>
      <c r="Q30" s="45"/>
      <c r="R30" s="45"/>
      <c r="S30" s="45"/>
      <c r="T30" s="46"/>
      <c r="U30" s="45"/>
      <c r="W30" s="45"/>
    </row>
    <row r="31" spans="1:24" ht="21.75" customHeight="1">
      <c r="G31" s="45"/>
      <c r="M31" s="45"/>
      <c r="O31" s="45"/>
      <c r="Q31" s="45"/>
      <c r="R31" s="59"/>
      <c r="S31" s="45"/>
      <c r="T31" s="46"/>
      <c r="W31" s="45"/>
    </row>
    <row r="32" spans="1:24" ht="21.75" customHeight="1">
      <c r="G32" s="45"/>
      <c r="M32" s="45"/>
      <c r="O32" s="45"/>
      <c r="Q32" s="45"/>
      <c r="R32" s="59"/>
      <c r="T32" s="46"/>
      <c r="U32" s="91"/>
      <c r="W32" s="45"/>
    </row>
  </sheetData>
  <mergeCells count="4">
    <mergeCell ref="G6:W6"/>
    <mergeCell ref="G7:W7"/>
    <mergeCell ref="M10:O10"/>
    <mergeCell ref="M11:O11"/>
  </mergeCells>
  <printOptions horizontalCentered="1"/>
  <pageMargins left="0.31496062992126" right="0.31496062992126" top="0.70866141732283505" bottom="0.31496062992126" header="0.511811023622047" footer="0.511811023622047"/>
  <pageSetup paperSize="9" scale="65" firstPageNumber="6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0"/>
  <sheetViews>
    <sheetView view="pageBreakPreview" topLeftCell="A10" zoomScaleNormal="100" zoomScaleSheetLayoutView="100" workbookViewId="0">
      <selection activeCell="B24" sqref="B24"/>
    </sheetView>
  </sheetViews>
  <sheetFormatPr defaultColWidth="9" defaultRowHeight="19.8"/>
  <cols>
    <col min="1" max="1" width="7.77734375" style="90" customWidth="1"/>
    <col min="2" max="2" width="36.109375" style="90" customWidth="1"/>
    <col min="3" max="3" width="1" style="90" customWidth="1"/>
    <col min="4" max="4" width="10.21875" style="3" customWidth="1"/>
    <col min="5" max="5" width="0.88671875" style="90" customWidth="1"/>
    <col min="6" max="6" width="22.6640625" style="90" customWidth="1"/>
    <col min="7" max="7" width="0.88671875" style="90" customWidth="1"/>
    <col min="8" max="8" width="22.6640625" style="90" customWidth="1"/>
    <col min="9" max="9" width="0.88671875" style="90" customWidth="1"/>
    <col min="10" max="10" width="22.6640625" style="90" customWidth="1"/>
    <col min="11" max="11" width="0.88671875" style="90" customWidth="1"/>
    <col min="12" max="12" width="30.33203125" style="90" customWidth="1"/>
    <col min="13" max="13" width="0.88671875" style="90" customWidth="1"/>
    <col min="14" max="14" width="22.6640625" style="90" customWidth="1"/>
    <col min="15" max="15" width="16.77734375" style="90" customWidth="1"/>
    <col min="16" max="16384" width="9" style="90"/>
  </cols>
  <sheetData>
    <row r="1" spans="1:15" ht="20.399999999999999">
      <c r="A1" s="1" t="s">
        <v>0</v>
      </c>
      <c r="B1" s="95"/>
      <c r="C1" s="95"/>
      <c r="D1" s="1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5" ht="20.399999999999999">
      <c r="A2" s="1" t="s">
        <v>135</v>
      </c>
      <c r="B2" s="95"/>
      <c r="C2" s="95"/>
      <c r="D2" s="1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5" ht="22.5" customHeight="1">
      <c r="A3" s="1" t="s">
        <v>123</v>
      </c>
      <c r="B3" s="95"/>
      <c r="C3" s="95"/>
      <c r="D3" s="1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5" ht="22.2" customHeight="1">
      <c r="A4" s="95"/>
      <c r="B4" s="95"/>
      <c r="C4" s="95"/>
      <c r="D4" s="1"/>
      <c r="E4" s="95"/>
      <c r="F4" s="95"/>
      <c r="G4" s="95"/>
      <c r="H4" s="95"/>
      <c r="I4" s="95"/>
      <c r="J4" s="95"/>
      <c r="K4" s="95"/>
      <c r="L4" s="95"/>
      <c r="M4" s="95"/>
      <c r="N4" s="82" t="s">
        <v>8</v>
      </c>
    </row>
    <row r="5" spans="1:15" ht="22.2" customHeight="1">
      <c r="A5" s="95"/>
      <c r="B5" s="95"/>
      <c r="C5" s="95"/>
      <c r="D5" s="1"/>
      <c r="E5" s="95"/>
      <c r="F5" s="95"/>
      <c r="G5" s="95"/>
      <c r="H5" s="95"/>
      <c r="I5" s="95"/>
      <c r="J5" s="95"/>
      <c r="K5" s="95"/>
      <c r="L5" s="95"/>
      <c r="M5" s="95"/>
      <c r="N5" s="83" t="s">
        <v>10</v>
      </c>
    </row>
    <row r="6" spans="1:15" ht="22.2" customHeight="1">
      <c r="A6" s="96"/>
      <c r="B6" s="96"/>
      <c r="C6" s="96"/>
      <c r="D6" s="97"/>
      <c r="E6" s="98"/>
      <c r="F6" s="99" t="s">
        <v>3</v>
      </c>
      <c r="G6" s="99"/>
      <c r="H6" s="99"/>
      <c r="I6" s="99"/>
      <c r="J6" s="99"/>
      <c r="K6" s="99"/>
      <c r="L6" s="99"/>
      <c r="M6" s="99"/>
      <c r="N6" s="99"/>
    </row>
    <row r="7" spans="1:15" s="3" customFormat="1" ht="22.2" customHeight="1">
      <c r="D7" s="100"/>
      <c r="E7" s="100"/>
      <c r="F7" s="101" t="s">
        <v>5</v>
      </c>
      <c r="G7" s="101"/>
      <c r="H7" s="101"/>
      <c r="I7" s="101"/>
      <c r="J7" s="101"/>
      <c r="K7" s="101"/>
      <c r="L7" s="101"/>
      <c r="M7" s="101"/>
      <c r="N7" s="101"/>
    </row>
    <row r="8" spans="1:15" s="3" customFormat="1" ht="22.2" customHeight="1">
      <c r="D8" s="100"/>
      <c r="E8" s="100"/>
      <c r="F8" s="102"/>
      <c r="G8" s="102"/>
      <c r="H8" s="103"/>
      <c r="I8" s="103"/>
      <c r="J8" s="103"/>
      <c r="K8" s="102"/>
      <c r="L8" s="104" t="s">
        <v>78</v>
      </c>
      <c r="M8" s="102"/>
      <c r="N8" s="102"/>
    </row>
    <row r="9" spans="1:15" s="3" customFormat="1" ht="22.2" customHeight="1">
      <c r="D9" s="100"/>
      <c r="E9" s="100"/>
      <c r="F9" s="102"/>
      <c r="G9" s="102"/>
      <c r="H9" s="105" t="s">
        <v>75</v>
      </c>
      <c r="I9" s="105"/>
      <c r="J9" s="105"/>
      <c r="K9" s="102"/>
      <c r="L9" s="104" t="s">
        <v>108</v>
      </c>
      <c r="M9" s="102"/>
      <c r="N9" s="102"/>
    </row>
    <row r="10" spans="1:15" ht="22.2" customHeight="1">
      <c r="D10" s="100"/>
      <c r="E10" s="106"/>
      <c r="F10" s="107" t="s">
        <v>143</v>
      </c>
      <c r="G10" s="107"/>
      <c r="H10" s="107" t="s">
        <v>146</v>
      </c>
      <c r="I10" s="107"/>
      <c r="J10" s="107"/>
      <c r="K10" s="107"/>
      <c r="L10" s="108" t="s">
        <v>166</v>
      </c>
      <c r="M10" s="107"/>
      <c r="N10" s="106"/>
    </row>
    <row r="11" spans="1:15" ht="22.2" customHeight="1">
      <c r="D11" s="109" t="s">
        <v>150</v>
      </c>
      <c r="E11" s="106"/>
      <c r="F11" s="110" t="s">
        <v>151</v>
      </c>
      <c r="G11" s="107"/>
      <c r="H11" s="111" t="s">
        <v>154</v>
      </c>
      <c r="I11" s="107"/>
      <c r="J11" s="110" t="s">
        <v>77</v>
      </c>
      <c r="K11" s="107"/>
      <c r="L11" s="110" t="s">
        <v>167</v>
      </c>
      <c r="M11" s="107"/>
      <c r="N11" s="110" t="s">
        <v>168</v>
      </c>
    </row>
    <row r="12" spans="1:15" ht="22.2" customHeight="1">
      <c r="A12" s="90" t="s">
        <v>158</v>
      </c>
      <c r="F12" s="112">
        <v>2000000000</v>
      </c>
      <c r="G12" s="112"/>
      <c r="H12" s="112">
        <v>69000000</v>
      </c>
      <c r="I12" s="112"/>
      <c r="J12" s="113">
        <v>93107181</v>
      </c>
      <c r="K12" s="57"/>
      <c r="L12" s="113">
        <v>0</v>
      </c>
      <c r="M12" s="57"/>
      <c r="N12" s="113">
        <f>SUM(F12:L12)</f>
        <v>2162107181</v>
      </c>
      <c r="O12" s="114"/>
    </row>
    <row r="13" spans="1:15" ht="22.2" customHeight="1">
      <c r="A13" s="90" t="s">
        <v>159</v>
      </c>
      <c r="D13" s="4"/>
      <c r="F13" s="54"/>
      <c r="G13" s="54"/>
      <c r="H13" s="54"/>
      <c r="I13" s="54"/>
      <c r="J13" s="54"/>
      <c r="K13" s="54"/>
      <c r="L13" s="54"/>
      <c r="M13" s="54"/>
      <c r="N13" s="54"/>
    </row>
    <row r="14" spans="1:15" ht="22.2" customHeight="1">
      <c r="A14" s="115" t="s">
        <v>161</v>
      </c>
      <c r="D14" s="4">
        <v>20</v>
      </c>
      <c r="F14" s="54">
        <v>0</v>
      </c>
      <c r="G14" s="54"/>
      <c r="H14" s="54">
        <v>0</v>
      </c>
      <c r="I14" s="54"/>
      <c r="J14" s="54">
        <v>-80000000</v>
      </c>
      <c r="K14" s="54"/>
      <c r="L14" s="54">
        <v>0</v>
      </c>
      <c r="M14" s="54"/>
      <c r="N14" s="54">
        <f t="shared" ref="N14:N15" si="0">SUM(F14:L14)</f>
        <v>-80000000</v>
      </c>
    </row>
    <row r="15" spans="1:15" ht="22.2" customHeight="1">
      <c r="A15" s="115" t="s">
        <v>162</v>
      </c>
      <c r="D15" s="4"/>
      <c r="F15" s="54">
        <v>0</v>
      </c>
      <c r="G15" s="54"/>
      <c r="H15" s="54">
        <v>0</v>
      </c>
      <c r="I15" s="54"/>
      <c r="J15" s="113">
        <v>6162513</v>
      </c>
      <c r="K15" s="54"/>
      <c r="L15" s="113">
        <v>63433040.06400001</v>
      </c>
      <c r="M15" s="54"/>
      <c r="N15" s="113">
        <f t="shared" si="0"/>
        <v>69595553.06400001</v>
      </c>
      <c r="O15" s="116"/>
    </row>
    <row r="16" spans="1:15" ht="22.2" customHeight="1" thickBot="1">
      <c r="A16" s="90" t="s">
        <v>163</v>
      </c>
      <c r="B16" s="3"/>
      <c r="F16" s="117">
        <f>SUM(F12:F15)</f>
        <v>2000000000</v>
      </c>
      <c r="G16" s="118"/>
      <c r="H16" s="117">
        <f>SUM(H12:H15)</f>
        <v>69000000</v>
      </c>
      <c r="I16" s="118"/>
      <c r="J16" s="117">
        <f>SUM(J12:J15)</f>
        <v>19269694</v>
      </c>
      <c r="K16" s="118"/>
      <c r="L16" s="117">
        <f>SUM(L12:L15)</f>
        <v>63433040.06400001</v>
      </c>
      <c r="M16" s="118"/>
      <c r="N16" s="117">
        <f>SUM(N12:N15)</f>
        <v>2151702734.0640001</v>
      </c>
      <c r="O16" s="119"/>
    </row>
    <row r="17" spans="1:15" ht="22.2" customHeight="1" thickTop="1">
      <c r="B17" s="3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5" ht="22.2" customHeight="1">
      <c r="A18" s="90" t="s">
        <v>164</v>
      </c>
      <c r="F18" s="121">
        <v>1839784500</v>
      </c>
      <c r="G18" s="121"/>
      <c r="H18" s="121">
        <v>23000000</v>
      </c>
      <c r="I18" s="121"/>
      <c r="J18" s="121">
        <v>-59065763</v>
      </c>
      <c r="K18" s="121"/>
      <c r="L18" s="121">
        <v>0</v>
      </c>
      <c r="M18" s="121"/>
      <c r="N18" s="113">
        <f>SUM(F18:L18)</f>
        <v>1803718737</v>
      </c>
    </row>
    <row r="19" spans="1:15" ht="22.2" customHeight="1">
      <c r="A19" s="90" t="s">
        <v>159</v>
      </c>
      <c r="D19" s="4"/>
      <c r="F19" s="54"/>
      <c r="G19" s="54"/>
      <c r="H19" s="54"/>
      <c r="I19" s="54"/>
      <c r="J19" s="54"/>
      <c r="K19" s="54"/>
      <c r="L19" s="54"/>
      <c r="M19" s="54"/>
      <c r="N19" s="54"/>
    </row>
    <row r="20" spans="1:15" ht="22.2" customHeight="1">
      <c r="A20" s="115" t="s">
        <v>160</v>
      </c>
      <c r="D20" s="4">
        <v>17</v>
      </c>
      <c r="F20" s="54">
        <v>160215500</v>
      </c>
      <c r="G20" s="54"/>
      <c r="H20" s="54">
        <v>0</v>
      </c>
      <c r="I20" s="54"/>
      <c r="J20" s="54">
        <v>0</v>
      </c>
      <c r="K20" s="54"/>
      <c r="L20" s="54">
        <v>0</v>
      </c>
      <c r="M20" s="54"/>
      <c r="N20" s="121">
        <f t="shared" ref="N20:N22" si="1">SUM(F20:L20)</f>
        <v>160215500</v>
      </c>
    </row>
    <row r="21" spans="1:15" ht="22.2" customHeight="1">
      <c r="A21" s="115" t="s">
        <v>161</v>
      </c>
      <c r="D21" s="4">
        <v>20</v>
      </c>
      <c r="F21" s="54">
        <v>0</v>
      </c>
      <c r="G21" s="54"/>
      <c r="H21" s="54">
        <v>0</v>
      </c>
      <c r="I21" s="54"/>
      <c r="J21" s="54">
        <v>-710156817</v>
      </c>
      <c r="K21" s="54"/>
      <c r="L21" s="54">
        <v>0</v>
      </c>
      <c r="M21" s="54"/>
      <c r="N21" s="121">
        <f t="shared" si="1"/>
        <v>-710156817</v>
      </c>
    </row>
    <row r="22" spans="1:15" ht="22.2" customHeight="1">
      <c r="A22" s="115" t="s">
        <v>162</v>
      </c>
      <c r="D22" s="4"/>
      <c r="F22" s="121">
        <v>0</v>
      </c>
      <c r="G22" s="121"/>
      <c r="H22" s="54">
        <v>0</v>
      </c>
      <c r="I22" s="121"/>
      <c r="J22" s="54">
        <v>830778506</v>
      </c>
      <c r="K22" s="121"/>
      <c r="L22" s="54">
        <v>0</v>
      </c>
      <c r="M22" s="121"/>
      <c r="N22" s="121">
        <f t="shared" si="1"/>
        <v>830778506</v>
      </c>
      <c r="O22" s="116"/>
    </row>
    <row r="23" spans="1:15" ht="22.2" customHeight="1" thickBot="1">
      <c r="A23" s="90" t="s">
        <v>165</v>
      </c>
      <c r="B23" s="3"/>
      <c r="F23" s="117">
        <f>SUM(F18:F22)</f>
        <v>2000000000</v>
      </c>
      <c r="G23" s="118"/>
      <c r="H23" s="117">
        <f>SUM(H18:H22)</f>
        <v>23000000</v>
      </c>
      <c r="I23" s="118"/>
      <c r="J23" s="117">
        <f>SUM(J18:J22)</f>
        <v>61555926</v>
      </c>
      <c r="K23" s="118"/>
      <c r="L23" s="117">
        <f>SUM(L18:L22)</f>
        <v>0</v>
      </c>
      <c r="M23" s="118"/>
      <c r="N23" s="117">
        <f>SUM(N18:N22)</f>
        <v>2084555926</v>
      </c>
      <c r="O23" s="119"/>
    </row>
    <row r="24" spans="1:15" ht="20.399999999999999" thickTop="1">
      <c r="F24" s="121"/>
      <c r="G24" s="121"/>
      <c r="H24" s="121"/>
      <c r="I24" s="121"/>
      <c r="J24" s="121"/>
      <c r="K24" s="121"/>
      <c r="L24" s="121"/>
      <c r="M24" s="121"/>
      <c r="N24" s="121"/>
      <c r="O24" s="119"/>
    </row>
    <row r="25" spans="1:15" ht="22.05" customHeight="1">
      <c r="B25" s="3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5" ht="22.05" customHeight="1">
      <c r="B26" s="3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5">
      <c r="N27" s="122"/>
    </row>
    <row r="28" spans="1:15">
      <c r="N28" s="122"/>
    </row>
    <row r="29" spans="1:15">
      <c r="E29" s="114"/>
      <c r="J29" s="116"/>
      <c r="N29" s="116"/>
    </row>
    <row r="30" spans="1:15">
      <c r="E30" s="114"/>
      <c r="N30" s="116"/>
    </row>
    <row r="47" ht="18.75" customHeight="1"/>
    <row r="48" ht="18.75" customHeight="1"/>
    <row r="49" ht="18.75" customHeight="1"/>
    <row r="50" ht="18.75" customHeight="1"/>
  </sheetData>
  <mergeCells count="3">
    <mergeCell ref="F6:N6"/>
    <mergeCell ref="F7:N7"/>
    <mergeCell ref="H9:J9"/>
  </mergeCells>
  <pageMargins left="0.86614173228346503" right="0.62992125984252001" top="0.74803149606299202" bottom="0.31496062992126" header="0.511811023622047" footer="0.511811023622047"/>
  <pageSetup paperSize="9" scale="70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1"/>
  <sheetViews>
    <sheetView view="pageBreakPreview" topLeftCell="A76" zoomScaleNormal="100" zoomScaleSheetLayoutView="100" workbookViewId="0">
      <selection activeCell="K93" sqref="K93"/>
    </sheetView>
  </sheetViews>
  <sheetFormatPr defaultColWidth="9.109375" defaultRowHeight="19.8"/>
  <cols>
    <col min="1" max="1" width="2.21875" style="124" customWidth="1"/>
    <col min="2" max="2" width="1.6640625" style="124" customWidth="1"/>
    <col min="3" max="3" width="2.21875" style="124" customWidth="1"/>
    <col min="4" max="4" width="14.77734375" style="124" customWidth="1"/>
    <col min="5" max="5" width="9.109375" style="124"/>
    <col min="6" max="6" width="31.5546875" style="124" customWidth="1"/>
    <col min="7" max="7" width="4.44140625" style="124" customWidth="1"/>
    <col min="8" max="8" width="1.109375" style="124" customWidth="1"/>
    <col min="9" max="9" width="14.33203125" style="124" customWidth="1"/>
    <col min="10" max="10" width="1.21875" style="3" customWidth="1"/>
    <col min="11" max="11" width="14.33203125" style="124" customWidth="1"/>
    <col min="12" max="12" width="1.21875" style="3" customWidth="1"/>
    <col min="13" max="13" width="14.33203125" style="124" customWidth="1"/>
    <col min="14" max="14" width="1.21875" style="3" customWidth="1"/>
    <col min="15" max="15" width="14.33203125" style="124" customWidth="1"/>
    <col min="16" max="17" width="9.109375" style="124"/>
    <col min="18" max="18" width="9.5546875" style="124" bestFit="1" customWidth="1"/>
    <col min="19" max="16384" width="9.109375" style="124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23"/>
      <c r="K1" s="1"/>
      <c r="L1" s="123"/>
      <c r="M1" s="123"/>
      <c r="N1" s="123"/>
      <c r="O1" s="123"/>
    </row>
    <row r="2" spans="1:15" ht="20.399999999999999">
      <c r="A2" s="1" t="s">
        <v>169</v>
      </c>
      <c r="B2" s="1"/>
      <c r="C2" s="1"/>
      <c r="D2" s="1"/>
      <c r="E2" s="1"/>
      <c r="F2" s="1"/>
      <c r="G2" s="1"/>
      <c r="H2" s="1"/>
      <c r="I2" s="1"/>
      <c r="J2" s="123"/>
      <c r="K2" s="1"/>
      <c r="L2" s="123"/>
      <c r="M2" s="4"/>
      <c r="N2" s="123"/>
      <c r="O2" s="4"/>
    </row>
    <row r="3" spans="1:15" ht="20.399999999999999">
      <c r="A3" s="1" t="s">
        <v>123</v>
      </c>
      <c r="B3" s="1"/>
      <c r="C3" s="1"/>
      <c r="D3" s="1"/>
      <c r="E3" s="1"/>
      <c r="F3" s="1"/>
      <c r="G3" s="1"/>
      <c r="H3" s="1"/>
      <c r="I3" s="1"/>
      <c r="J3" s="123"/>
      <c r="K3" s="1"/>
      <c r="L3" s="123"/>
      <c r="M3" s="4"/>
      <c r="N3" s="123"/>
      <c r="O3" s="4"/>
    </row>
    <row r="4" spans="1:15" ht="20.399999999999999">
      <c r="A4" s="1"/>
      <c r="B4" s="1"/>
      <c r="C4" s="1"/>
      <c r="D4" s="1"/>
      <c r="E4" s="1"/>
      <c r="F4" s="1"/>
      <c r="G4" s="1"/>
      <c r="H4" s="1"/>
      <c r="I4" s="1"/>
      <c r="J4" s="123"/>
      <c r="K4" s="1"/>
      <c r="L4" s="123"/>
      <c r="M4" s="4"/>
      <c r="N4" s="123"/>
      <c r="O4" s="82" t="s">
        <v>8</v>
      </c>
    </row>
    <row r="5" spans="1:15" ht="20.399999999999999">
      <c r="A5" s="1"/>
      <c r="B5" s="1"/>
      <c r="C5" s="1"/>
      <c r="D5" s="1"/>
      <c r="E5" s="1"/>
      <c r="F5" s="1"/>
      <c r="G5" s="1"/>
      <c r="H5" s="1"/>
      <c r="I5" s="1"/>
      <c r="J5" s="123"/>
      <c r="K5" s="1"/>
      <c r="L5" s="123"/>
      <c r="M5" s="4"/>
      <c r="N5" s="123"/>
      <c r="O5" s="83" t="s">
        <v>10</v>
      </c>
    </row>
    <row r="6" spans="1:15" ht="20.399999999999999">
      <c r="A6" s="123"/>
      <c r="B6" s="123"/>
      <c r="C6" s="123"/>
      <c r="D6" s="123"/>
      <c r="E6" s="123"/>
      <c r="F6" s="123"/>
      <c r="G6" s="123"/>
      <c r="H6" s="123"/>
      <c r="I6" s="125" t="s">
        <v>3</v>
      </c>
      <c r="J6" s="125"/>
      <c r="K6" s="125"/>
      <c r="L6" s="125"/>
      <c r="M6" s="125"/>
      <c r="N6" s="125"/>
      <c r="O6" s="125"/>
    </row>
    <row r="7" spans="1:15" ht="20.399999999999999">
      <c r="F7" s="126"/>
      <c r="I7" s="127" t="s">
        <v>4</v>
      </c>
      <c r="J7" s="127"/>
      <c r="K7" s="127"/>
      <c r="L7" s="128"/>
      <c r="M7" s="127" t="s">
        <v>5</v>
      </c>
      <c r="N7" s="127"/>
      <c r="O7" s="127"/>
    </row>
    <row r="8" spans="1:15">
      <c r="F8" s="126"/>
      <c r="I8" s="129">
        <v>2024</v>
      </c>
      <c r="J8" s="82"/>
      <c r="K8" s="129">
        <v>2023</v>
      </c>
      <c r="M8" s="129">
        <v>2024</v>
      </c>
      <c r="N8" s="82"/>
      <c r="O8" s="129">
        <v>2023</v>
      </c>
    </row>
    <row r="9" spans="1:15" ht="20.399999999999999">
      <c r="A9" s="130" t="s">
        <v>170</v>
      </c>
      <c r="F9" s="126"/>
      <c r="G9" s="131"/>
      <c r="H9" s="132"/>
      <c r="J9" s="124"/>
      <c r="L9" s="124"/>
      <c r="N9" s="124"/>
    </row>
    <row r="10" spans="1:15" ht="23.1" customHeight="1">
      <c r="B10" s="124" t="s">
        <v>128</v>
      </c>
      <c r="F10" s="126"/>
      <c r="G10" s="131"/>
      <c r="H10" s="132"/>
      <c r="I10" s="133">
        <v>211974004</v>
      </c>
      <c r="J10" s="134"/>
      <c r="K10" s="133">
        <v>211253960</v>
      </c>
      <c r="L10" s="134"/>
      <c r="M10" s="133">
        <v>6162513</v>
      </c>
      <c r="N10" s="134"/>
      <c r="O10" s="133">
        <v>830778506</v>
      </c>
    </row>
    <row r="11" spans="1:15" ht="23.1" customHeight="1">
      <c r="B11" s="124" t="s">
        <v>171</v>
      </c>
      <c r="F11" s="126"/>
      <c r="G11" s="131"/>
      <c r="H11" s="132"/>
      <c r="I11" s="133"/>
      <c r="J11" s="134"/>
      <c r="K11" s="133"/>
      <c r="L11" s="134"/>
      <c r="M11" s="133"/>
      <c r="N11" s="134"/>
      <c r="O11" s="133"/>
    </row>
    <row r="12" spans="1:15" ht="23.1" customHeight="1">
      <c r="B12" s="124" t="s">
        <v>172</v>
      </c>
      <c r="F12" s="126"/>
      <c r="G12" s="131"/>
      <c r="H12" s="132"/>
      <c r="I12" s="133"/>
      <c r="J12" s="134"/>
      <c r="K12" s="133"/>
      <c r="L12" s="134"/>
      <c r="M12" s="133"/>
      <c r="N12" s="134"/>
      <c r="O12" s="133"/>
    </row>
    <row r="13" spans="1:15" ht="23.1" customHeight="1">
      <c r="C13" s="124" t="s">
        <v>173</v>
      </c>
      <c r="F13" s="126"/>
      <c r="G13" s="131"/>
      <c r="H13" s="132"/>
      <c r="I13" s="133">
        <v>27819981</v>
      </c>
      <c r="J13" s="134"/>
      <c r="K13" s="133">
        <v>39704993</v>
      </c>
      <c r="L13" s="134"/>
      <c r="M13" s="133">
        <v>2129639</v>
      </c>
      <c r="N13" s="134"/>
      <c r="O13" s="133">
        <v>1929420</v>
      </c>
    </row>
    <row r="14" spans="1:15" ht="23.1" customHeight="1">
      <c r="C14" s="124" t="s">
        <v>174</v>
      </c>
      <c r="F14" s="126"/>
      <c r="G14" s="131"/>
      <c r="H14" s="132"/>
      <c r="I14" s="133">
        <v>106771107</v>
      </c>
      <c r="J14" s="134"/>
      <c r="K14" s="133">
        <v>100126022</v>
      </c>
      <c r="L14" s="134"/>
      <c r="M14" s="133">
        <v>10796737</v>
      </c>
      <c r="N14" s="134"/>
      <c r="O14" s="133">
        <v>4174806</v>
      </c>
    </row>
    <row r="15" spans="1:15" ht="23.1" customHeight="1">
      <c r="C15" s="124" t="s">
        <v>175</v>
      </c>
      <c r="F15" s="126"/>
      <c r="G15" s="131"/>
      <c r="H15" s="132"/>
      <c r="I15" s="133">
        <v>-3305859</v>
      </c>
      <c r="J15" s="134"/>
      <c r="K15" s="133">
        <v>0</v>
      </c>
      <c r="L15" s="134"/>
      <c r="M15" s="133">
        <v>108</v>
      </c>
      <c r="N15" s="134"/>
      <c r="O15" s="133">
        <v>0</v>
      </c>
    </row>
    <row r="16" spans="1:15" ht="23.1" customHeight="1">
      <c r="C16" s="135" t="s">
        <v>176</v>
      </c>
      <c r="D16" s="135"/>
      <c r="E16" s="135"/>
      <c r="F16" s="136"/>
      <c r="G16" s="131"/>
      <c r="H16" s="132"/>
      <c r="I16" s="133">
        <v>-10365784</v>
      </c>
      <c r="J16" s="134"/>
      <c r="K16" s="133">
        <v>0</v>
      </c>
      <c r="L16" s="134"/>
      <c r="M16" s="133">
        <v>0</v>
      </c>
      <c r="N16" s="134"/>
      <c r="O16" s="133">
        <v>0</v>
      </c>
    </row>
    <row r="17" spans="2:15" ht="23.1" customHeight="1">
      <c r="C17" s="124" t="s">
        <v>177</v>
      </c>
      <c r="F17" s="126"/>
      <c r="G17" s="131"/>
      <c r="H17" s="132"/>
      <c r="I17" s="133">
        <v>-1091576</v>
      </c>
      <c r="J17" s="134"/>
      <c r="K17" s="133">
        <v>-104497</v>
      </c>
      <c r="L17" s="134"/>
      <c r="M17" s="133">
        <v>0</v>
      </c>
      <c r="N17" s="134"/>
      <c r="O17" s="133">
        <v>0</v>
      </c>
    </row>
    <row r="18" spans="2:15" ht="23.1" customHeight="1">
      <c r="C18" s="124" t="s">
        <v>89</v>
      </c>
      <c r="F18" s="126"/>
      <c r="G18" s="131"/>
      <c r="H18" s="132"/>
      <c r="I18" s="133">
        <v>-4925097</v>
      </c>
      <c r="J18" s="134"/>
      <c r="K18" s="133">
        <v>-9750000</v>
      </c>
      <c r="L18" s="134"/>
      <c r="M18" s="133">
        <v>-1925097</v>
      </c>
      <c r="N18" s="134"/>
      <c r="O18" s="133">
        <v>-823618097</v>
      </c>
    </row>
    <row r="19" spans="2:15" ht="23.1" customHeight="1">
      <c r="C19" s="124" t="s">
        <v>178</v>
      </c>
      <c r="F19" s="126"/>
      <c r="G19" s="131"/>
      <c r="H19" s="132"/>
      <c r="I19" s="133">
        <v>-28657</v>
      </c>
      <c r="J19" s="134"/>
      <c r="K19" s="133">
        <v>-28658</v>
      </c>
      <c r="L19" s="134"/>
      <c r="M19" s="133">
        <v>0</v>
      </c>
      <c r="N19" s="134"/>
      <c r="O19" s="133">
        <v>0</v>
      </c>
    </row>
    <row r="20" spans="2:15" ht="23.1" customHeight="1">
      <c r="C20" s="124" t="s">
        <v>65</v>
      </c>
      <c r="F20" s="126"/>
      <c r="G20" s="131"/>
      <c r="H20" s="132"/>
      <c r="I20" s="133">
        <v>1695828</v>
      </c>
      <c r="J20" s="134"/>
      <c r="K20" s="133">
        <v>2095578</v>
      </c>
      <c r="L20" s="134"/>
      <c r="M20" s="133">
        <v>331111</v>
      </c>
      <c r="N20" s="134"/>
      <c r="O20" s="133">
        <v>317979</v>
      </c>
    </row>
    <row r="21" spans="2:15" ht="23.1" customHeight="1">
      <c r="C21" s="124" t="s">
        <v>179</v>
      </c>
      <c r="F21" s="126"/>
      <c r="G21" s="131"/>
      <c r="H21" s="132"/>
      <c r="I21" s="133">
        <v>932161</v>
      </c>
      <c r="J21" s="134"/>
      <c r="K21" s="133">
        <v>-61725396</v>
      </c>
      <c r="L21" s="134"/>
      <c r="M21" s="133">
        <v>0</v>
      </c>
      <c r="N21" s="134"/>
      <c r="O21" s="133">
        <v>0</v>
      </c>
    </row>
    <row r="22" spans="2:15" ht="23.1" customHeight="1">
      <c r="C22" s="124" t="s">
        <v>180</v>
      </c>
      <c r="F22" s="126"/>
      <c r="G22" s="131"/>
      <c r="H22" s="132"/>
      <c r="I22" s="133">
        <v>-3902853</v>
      </c>
      <c r="J22" s="134"/>
      <c r="K22" s="133">
        <v>-1714981</v>
      </c>
      <c r="L22" s="134"/>
      <c r="M22" s="133">
        <v>0</v>
      </c>
      <c r="N22" s="134"/>
      <c r="O22" s="133">
        <v>0</v>
      </c>
    </row>
    <row r="23" spans="2:15" ht="23.1" customHeight="1">
      <c r="C23" s="124" t="s">
        <v>125</v>
      </c>
      <c r="F23" s="126"/>
      <c r="G23" s="131"/>
      <c r="H23" s="132"/>
      <c r="I23" s="133">
        <v>10274870</v>
      </c>
      <c r="J23" s="134"/>
      <c r="K23" s="133">
        <v>26895298</v>
      </c>
      <c r="L23" s="134"/>
      <c r="M23" s="133">
        <v>0</v>
      </c>
      <c r="N23" s="134"/>
      <c r="O23" s="133">
        <v>0</v>
      </c>
    </row>
    <row r="24" spans="2:15" ht="23.1" customHeight="1">
      <c r="C24" s="124" t="s">
        <v>181</v>
      </c>
      <c r="F24" s="126"/>
      <c r="G24" s="131"/>
      <c r="H24" s="132"/>
      <c r="I24" s="133">
        <v>0</v>
      </c>
      <c r="J24" s="134"/>
      <c r="K24" s="133">
        <v>-7632369</v>
      </c>
      <c r="L24" s="134"/>
      <c r="M24" s="133">
        <v>0</v>
      </c>
      <c r="N24" s="134"/>
      <c r="O24" s="133">
        <v>0</v>
      </c>
    </row>
    <row r="25" spans="2:15" ht="23.1" customHeight="1">
      <c r="C25" s="124" t="s">
        <v>182</v>
      </c>
      <c r="F25" s="126"/>
      <c r="G25" s="131"/>
      <c r="H25" s="132"/>
      <c r="I25" s="133">
        <v>-4227689</v>
      </c>
      <c r="J25" s="134"/>
      <c r="K25" s="133">
        <v>-4714107</v>
      </c>
      <c r="L25" s="134"/>
      <c r="M25" s="133">
        <v>0</v>
      </c>
      <c r="N25" s="134"/>
      <c r="O25" s="133">
        <v>-155717</v>
      </c>
    </row>
    <row r="26" spans="2:15" ht="23.1" customHeight="1">
      <c r="C26" s="124" t="s">
        <v>92</v>
      </c>
      <c r="F26" s="126"/>
      <c r="G26" s="131"/>
      <c r="H26" s="132"/>
      <c r="I26" s="133">
        <v>-1432258</v>
      </c>
      <c r="J26" s="134"/>
      <c r="K26" s="133">
        <v>-1387811</v>
      </c>
      <c r="L26" s="134"/>
      <c r="M26" s="133">
        <v>-12236639</v>
      </c>
      <c r="N26" s="134"/>
      <c r="O26" s="133">
        <v>-2687927</v>
      </c>
    </row>
    <row r="27" spans="2:15" ht="21.6" customHeight="1">
      <c r="C27" s="124" t="s">
        <v>104</v>
      </c>
      <c r="F27" s="126"/>
      <c r="G27" s="131"/>
      <c r="H27" s="132"/>
      <c r="I27" s="137">
        <v>26176164</v>
      </c>
      <c r="J27" s="134"/>
      <c r="K27" s="137">
        <v>36132145</v>
      </c>
      <c r="L27" s="134"/>
      <c r="M27" s="138">
        <v>5334102</v>
      </c>
      <c r="N27" s="134"/>
      <c r="O27" s="137">
        <v>1751223</v>
      </c>
    </row>
    <row r="28" spans="2:15" ht="21.6" customHeight="1">
      <c r="B28" s="124" t="s">
        <v>183</v>
      </c>
      <c r="F28" s="126"/>
      <c r="G28" s="131"/>
      <c r="H28" s="132"/>
      <c r="I28" s="133"/>
      <c r="J28" s="134"/>
      <c r="K28" s="133"/>
      <c r="L28" s="134"/>
      <c r="M28" s="133"/>
      <c r="N28" s="134"/>
      <c r="O28" s="133"/>
    </row>
    <row r="29" spans="2:15" ht="23.1" customHeight="1">
      <c r="C29" s="124" t="s">
        <v>184</v>
      </c>
      <c r="F29" s="126"/>
      <c r="G29" s="131"/>
      <c r="H29" s="132"/>
      <c r="I29" s="133">
        <f>ROUND(SUM(I10:I27),0)</f>
        <v>356364342</v>
      </c>
      <c r="J29" s="134"/>
      <c r="K29" s="133">
        <f>ROUND(SUM(K10:K27),0)</f>
        <v>329150177</v>
      </c>
      <c r="L29" s="134"/>
      <c r="M29" s="133">
        <f>ROUND(SUM(M10:M27),0)</f>
        <v>10592474</v>
      </c>
      <c r="N29" s="134"/>
      <c r="O29" s="133">
        <f>ROUND(SUM(O10:O27),0)</f>
        <v>12490193</v>
      </c>
    </row>
    <row r="30" spans="2:15" ht="23.1" customHeight="1">
      <c r="B30" s="124" t="s">
        <v>185</v>
      </c>
      <c r="F30" s="126"/>
      <c r="G30" s="131"/>
      <c r="H30" s="132"/>
      <c r="I30" s="133"/>
      <c r="J30" s="134"/>
      <c r="K30" s="133"/>
      <c r="L30" s="134"/>
      <c r="M30" s="133"/>
      <c r="N30" s="134"/>
      <c r="O30" s="133"/>
    </row>
    <row r="31" spans="2:15" ht="23.1" customHeight="1">
      <c r="C31" s="124" t="s">
        <v>186</v>
      </c>
      <c r="F31" s="126"/>
      <c r="G31" s="131"/>
      <c r="H31" s="132"/>
      <c r="I31" s="133">
        <v>-341101149</v>
      </c>
      <c r="J31" s="134"/>
      <c r="K31" s="133">
        <v>634485686</v>
      </c>
      <c r="L31" s="134"/>
      <c r="M31" s="133">
        <v>7488685</v>
      </c>
      <c r="N31" s="134"/>
      <c r="O31" s="133">
        <v>22480042</v>
      </c>
    </row>
    <row r="32" spans="2:15" ht="23.1" customHeight="1">
      <c r="C32" s="124" t="s">
        <v>187</v>
      </c>
      <c r="F32" s="126"/>
      <c r="G32" s="131"/>
      <c r="H32" s="132"/>
      <c r="I32" s="133">
        <v>-970887095</v>
      </c>
      <c r="J32" s="134"/>
      <c r="K32" s="133">
        <v>275551140</v>
      </c>
      <c r="L32" s="134"/>
      <c r="M32" s="133">
        <v>0</v>
      </c>
      <c r="N32" s="134"/>
      <c r="O32" s="133">
        <v>0</v>
      </c>
    </row>
    <row r="33" spans="1:15" ht="23.1" customHeight="1">
      <c r="C33" s="124" t="s">
        <v>21</v>
      </c>
      <c r="F33" s="126"/>
      <c r="G33" s="131"/>
      <c r="H33" s="132"/>
      <c r="I33" s="133">
        <v>481028</v>
      </c>
      <c r="J33" s="134"/>
      <c r="K33" s="133">
        <v>5607541</v>
      </c>
      <c r="L33" s="134"/>
      <c r="M33" s="133">
        <v>0</v>
      </c>
      <c r="N33" s="134"/>
      <c r="O33" s="133">
        <v>0</v>
      </c>
    </row>
    <row r="34" spans="1:15" ht="23.1" customHeight="1">
      <c r="C34" s="124" t="s">
        <v>24</v>
      </c>
      <c r="F34" s="126"/>
      <c r="G34" s="131"/>
      <c r="H34" s="132"/>
      <c r="I34" s="133">
        <v>-1493036</v>
      </c>
      <c r="J34" s="134"/>
      <c r="K34" s="133">
        <v>3588109</v>
      </c>
      <c r="L34" s="134"/>
      <c r="M34" s="133">
        <v>34172</v>
      </c>
      <c r="N34" s="134"/>
      <c r="O34" s="133">
        <v>470088</v>
      </c>
    </row>
    <row r="35" spans="1:15" ht="23.1" customHeight="1">
      <c r="C35" s="124" t="s">
        <v>40</v>
      </c>
      <c r="F35" s="126"/>
      <c r="G35" s="131"/>
      <c r="H35" s="132"/>
      <c r="I35" s="133">
        <v>1048031</v>
      </c>
      <c r="J35" s="134"/>
      <c r="K35" s="133">
        <v>-4105799</v>
      </c>
      <c r="L35" s="134"/>
      <c r="M35" s="133">
        <v>7500</v>
      </c>
      <c r="N35" s="134"/>
      <c r="O35" s="133">
        <v>-693300</v>
      </c>
    </row>
    <row r="36" spans="1:15" ht="23.1" customHeight="1">
      <c r="B36" s="124" t="s">
        <v>188</v>
      </c>
      <c r="F36" s="126"/>
      <c r="G36" s="131"/>
      <c r="H36" s="132"/>
      <c r="I36" s="133"/>
      <c r="J36" s="134"/>
      <c r="K36" s="133"/>
      <c r="L36" s="134"/>
      <c r="M36" s="133"/>
      <c r="N36" s="134"/>
      <c r="O36" s="133"/>
    </row>
    <row r="37" spans="1:15" ht="23.1" customHeight="1">
      <c r="C37" s="124" t="s">
        <v>46</v>
      </c>
      <c r="F37" s="126"/>
      <c r="G37" s="131"/>
      <c r="H37" s="132"/>
      <c r="I37" s="133">
        <v>467053408</v>
      </c>
      <c r="J37" s="134"/>
      <c r="K37" s="133">
        <v>-77580154</v>
      </c>
      <c r="L37" s="134"/>
      <c r="M37" s="133">
        <v>28471007</v>
      </c>
      <c r="N37" s="134"/>
      <c r="O37" s="133">
        <v>-68279</v>
      </c>
    </row>
    <row r="38" spans="1:15" ht="22.2" customHeight="1">
      <c r="C38" s="124" t="s">
        <v>58</v>
      </c>
      <c r="F38" s="126"/>
      <c r="G38" s="131"/>
      <c r="H38" s="132"/>
      <c r="I38" s="133">
        <v>-176267</v>
      </c>
      <c r="J38" s="134"/>
      <c r="K38" s="133">
        <v>-3018310</v>
      </c>
      <c r="L38" s="134"/>
      <c r="M38" s="133">
        <v>153400</v>
      </c>
      <c r="N38" s="134"/>
      <c r="O38" s="133">
        <v>-1641696</v>
      </c>
    </row>
    <row r="39" spans="1:15" ht="21.6" customHeight="1">
      <c r="D39" s="124" t="s">
        <v>189</v>
      </c>
      <c r="F39" s="126"/>
      <c r="G39" s="131"/>
      <c r="H39" s="132"/>
      <c r="I39" s="139">
        <f>ROUND(SUM(I29:I38),0)</f>
        <v>-488710738</v>
      </c>
      <c r="J39" s="134"/>
      <c r="K39" s="139">
        <f>ROUND(SUM(K29:K38),0)</f>
        <v>1163678390</v>
      </c>
      <c r="L39" s="134"/>
      <c r="M39" s="139">
        <f>ROUND(SUM(M29:M38),0)</f>
        <v>46747238</v>
      </c>
      <c r="N39" s="134"/>
      <c r="O39" s="139">
        <f>ROUND(SUM(O29:O38),0)</f>
        <v>33037048</v>
      </c>
    </row>
    <row r="40" spans="1:15" ht="23.1" customHeight="1">
      <c r="C40" s="124" t="s">
        <v>190</v>
      </c>
      <c r="F40" s="126"/>
      <c r="G40" s="131"/>
      <c r="H40" s="132"/>
      <c r="I40" s="133">
        <v>0</v>
      </c>
      <c r="J40" s="134"/>
      <c r="K40" s="133">
        <v>0</v>
      </c>
      <c r="L40" s="134"/>
      <c r="M40" s="133">
        <v>71235444</v>
      </c>
      <c r="N40" s="134"/>
      <c r="O40" s="133">
        <v>306142297</v>
      </c>
    </row>
    <row r="41" spans="1:15" ht="23.1" customHeight="1">
      <c r="C41" s="124" t="s">
        <v>191</v>
      </c>
      <c r="F41" s="126"/>
      <c r="G41" s="131"/>
      <c r="H41" s="132"/>
      <c r="I41" s="133">
        <v>-3257077</v>
      </c>
      <c r="J41" s="134"/>
      <c r="K41" s="133">
        <v>-11006986</v>
      </c>
      <c r="L41" s="134"/>
      <c r="M41" s="133">
        <v>0</v>
      </c>
      <c r="N41" s="134"/>
      <c r="O41" s="133">
        <v>0</v>
      </c>
    </row>
    <row r="42" spans="1:15" ht="23.1" customHeight="1">
      <c r="C42" s="124" t="s">
        <v>192</v>
      </c>
      <c r="F42" s="126"/>
      <c r="G42" s="131"/>
      <c r="H42" s="132"/>
      <c r="I42" s="133">
        <v>-16533074</v>
      </c>
      <c r="J42" s="134"/>
      <c r="K42" s="133">
        <v>-13738975</v>
      </c>
      <c r="L42" s="134"/>
      <c r="M42" s="133">
        <v>-3170080</v>
      </c>
      <c r="N42" s="134"/>
      <c r="O42" s="133">
        <v>-2622789</v>
      </c>
    </row>
    <row r="43" spans="1:15" ht="22.2" customHeight="1">
      <c r="C43" s="124" t="s">
        <v>193</v>
      </c>
      <c r="F43" s="126"/>
      <c r="G43" s="131"/>
      <c r="H43" s="132"/>
      <c r="I43" s="133">
        <v>28965767</v>
      </c>
      <c r="J43" s="134"/>
      <c r="K43" s="133">
        <v>0</v>
      </c>
      <c r="L43" s="134"/>
      <c r="M43" s="133">
        <v>1511872</v>
      </c>
      <c r="N43" s="134"/>
      <c r="O43" s="133">
        <v>0</v>
      </c>
    </row>
    <row r="44" spans="1:15" ht="22.2" customHeight="1">
      <c r="D44" s="124" t="s">
        <v>194</v>
      </c>
      <c r="F44" s="126"/>
      <c r="G44" s="131"/>
      <c r="H44" s="132"/>
      <c r="I44" s="140">
        <f>SUM(I39:I43)</f>
        <v>-479535122</v>
      </c>
      <c r="J44" s="134"/>
      <c r="K44" s="140">
        <f>SUM(K39:K43)</f>
        <v>1138932429</v>
      </c>
      <c r="L44" s="134"/>
      <c r="M44" s="140">
        <f>SUM(M39:M43)</f>
        <v>116324474</v>
      </c>
      <c r="N44" s="134"/>
      <c r="O44" s="140">
        <f>ROUND(SUM(O39:O43),0)</f>
        <v>336556556</v>
      </c>
    </row>
    <row r="45" spans="1:15">
      <c r="F45" s="126"/>
      <c r="G45" s="131"/>
      <c r="H45" s="132"/>
      <c r="I45" s="134"/>
      <c r="J45" s="134"/>
      <c r="K45" s="134"/>
      <c r="L45" s="134"/>
      <c r="M45" s="134"/>
      <c r="N45" s="134"/>
      <c r="O45" s="134"/>
    </row>
    <row r="46" spans="1:15">
      <c r="F46" s="126"/>
      <c r="G46" s="131"/>
      <c r="H46" s="132"/>
      <c r="I46" s="134"/>
      <c r="J46" s="134"/>
      <c r="K46" s="134"/>
      <c r="L46" s="134"/>
      <c r="M46" s="134"/>
      <c r="N46" s="134"/>
      <c r="O46" s="134"/>
    </row>
    <row r="47" spans="1:15">
      <c r="F47" s="126"/>
      <c r="G47" s="131"/>
      <c r="H47" s="132"/>
      <c r="I47" s="134"/>
      <c r="J47" s="134"/>
      <c r="K47" s="134"/>
      <c r="L47" s="134"/>
      <c r="M47" s="134"/>
      <c r="N47" s="134"/>
      <c r="O47" s="134"/>
    </row>
    <row r="48" spans="1:15" ht="21" customHeight="1">
      <c r="A48" s="1" t="s">
        <v>0</v>
      </c>
      <c r="B48" s="1"/>
      <c r="E48" s="1"/>
      <c r="F48" s="1"/>
      <c r="G48" s="1"/>
      <c r="H48" s="1"/>
      <c r="I48" s="141"/>
      <c r="J48" s="142"/>
      <c r="K48" s="142"/>
      <c r="L48" s="142"/>
      <c r="M48" s="142"/>
      <c r="N48" s="142"/>
      <c r="O48" s="142"/>
    </row>
    <row r="49" spans="1:15" ht="21" customHeight="1">
      <c r="A49" s="1" t="s">
        <v>169</v>
      </c>
      <c r="B49" s="1"/>
      <c r="E49" s="1"/>
      <c r="F49" s="1"/>
      <c r="G49" s="1"/>
      <c r="H49" s="1"/>
      <c r="I49" s="141"/>
      <c r="J49" s="142"/>
      <c r="K49" s="142"/>
      <c r="L49" s="142"/>
      <c r="M49" s="143"/>
      <c r="N49" s="142"/>
      <c r="O49" s="143"/>
    </row>
    <row r="50" spans="1:15" ht="21" customHeight="1">
      <c r="A50" s="1" t="s">
        <v>123</v>
      </c>
      <c r="B50" s="1"/>
      <c r="C50" s="1"/>
      <c r="D50" s="1"/>
      <c r="E50" s="1"/>
      <c r="F50" s="1"/>
      <c r="G50" s="1"/>
      <c r="H50" s="1"/>
      <c r="I50" s="141"/>
      <c r="J50" s="142"/>
      <c r="K50" s="141"/>
      <c r="L50" s="142"/>
      <c r="M50" s="143"/>
      <c r="N50" s="142"/>
      <c r="O50" s="143"/>
    </row>
    <row r="51" spans="1:15" ht="21" customHeight="1">
      <c r="A51" s="1"/>
      <c r="B51" s="1"/>
      <c r="C51" s="1"/>
      <c r="D51" s="1"/>
      <c r="E51" s="1"/>
      <c r="F51" s="1"/>
      <c r="G51" s="1"/>
      <c r="H51" s="1"/>
      <c r="I51" s="141"/>
      <c r="J51" s="142"/>
      <c r="K51" s="141"/>
      <c r="L51" s="142"/>
      <c r="M51" s="143"/>
      <c r="N51" s="142"/>
      <c r="O51" s="82" t="s">
        <v>8</v>
      </c>
    </row>
    <row r="52" spans="1:15" ht="21" customHeight="1">
      <c r="A52" s="1"/>
      <c r="B52" s="1"/>
      <c r="C52" s="1"/>
      <c r="D52" s="1"/>
      <c r="E52" s="1"/>
      <c r="F52" s="1"/>
      <c r="G52" s="1"/>
      <c r="H52" s="1"/>
      <c r="I52" s="141"/>
      <c r="J52" s="142"/>
      <c r="K52" s="141"/>
      <c r="L52" s="142"/>
      <c r="M52" s="143"/>
      <c r="N52" s="142"/>
      <c r="O52" s="83" t="s">
        <v>10</v>
      </c>
    </row>
    <row r="53" spans="1:15" ht="20.399999999999999">
      <c r="A53" s="123"/>
      <c r="B53" s="123"/>
      <c r="C53" s="123"/>
      <c r="D53" s="123"/>
      <c r="E53" s="123"/>
      <c r="F53" s="123"/>
      <c r="G53" s="123"/>
      <c r="H53" s="123"/>
      <c r="I53" s="125" t="s">
        <v>3</v>
      </c>
      <c r="J53" s="125"/>
      <c r="K53" s="125"/>
      <c r="L53" s="125"/>
      <c r="M53" s="125"/>
      <c r="N53" s="125"/>
      <c r="O53" s="125"/>
    </row>
    <row r="54" spans="1:15" ht="20.399999999999999">
      <c r="F54" s="126"/>
      <c r="I54" s="127" t="s">
        <v>4</v>
      </c>
      <c r="J54" s="127"/>
      <c r="K54" s="127"/>
      <c r="L54" s="128"/>
      <c r="M54" s="127" t="s">
        <v>5</v>
      </c>
      <c r="N54" s="127"/>
      <c r="O54" s="127"/>
    </row>
    <row r="55" spans="1:15">
      <c r="F55" s="126"/>
      <c r="I55" s="129">
        <v>2024</v>
      </c>
      <c r="J55" s="82"/>
      <c r="K55" s="129">
        <v>2023</v>
      </c>
      <c r="M55" s="129">
        <v>2024</v>
      </c>
      <c r="N55" s="82"/>
      <c r="O55" s="129">
        <v>2023</v>
      </c>
    </row>
    <row r="56" spans="1:15" ht="22.05" customHeight="1">
      <c r="A56" s="130" t="s">
        <v>195</v>
      </c>
      <c r="F56" s="126"/>
      <c r="G56" s="131"/>
      <c r="H56" s="132"/>
      <c r="I56" s="144"/>
      <c r="J56" s="144"/>
      <c r="K56" s="144"/>
      <c r="L56" s="144"/>
      <c r="M56" s="144"/>
      <c r="N56" s="144"/>
      <c r="O56" s="144"/>
    </row>
    <row r="57" spans="1:15" ht="23.1" customHeight="1">
      <c r="C57" s="124" t="s">
        <v>196</v>
      </c>
      <c r="F57" s="126"/>
      <c r="G57" s="131"/>
      <c r="H57" s="132"/>
      <c r="I57" s="133">
        <v>35000000</v>
      </c>
      <c r="J57" s="134"/>
      <c r="K57" s="133">
        <v>1756900</v>
      </c>
      <c r="L57" s="134"/>
      <c r="M57" s="133">
        <v>0</v>
      </c>
      <c r="N57" s="134"/>
      <c r="O57" s="133">
        <v>0</v>
      </c>
    </row>
    <row r="58" spans="1:15" ht="23.1" customHeight="1">
      <c r="C58" s="124" t="s">
        <v>197</v>
      </c>
      <c r="F58" s="126"/>
      <c r="G58" s="131"/>
      <c r="H58" s="132"/>
      <c r="I58" s="133">
        <v>0</v>
      </c>
      <c r="J58" s="134"/>
      <c r="K58" s="133">
        <v>0</v>
      </c>
      <c r="L58" s="134"/>
      <c r="M58" s="133">
        <v>114836341</v>
      </c>
      <c r="N58" s="134"/>
      <c r="O58" s="133">
        <v>116500000</v>
      </c>
    </row>
    <row r="59" spans="1:15" ht="23.1" customHeight="1">
      <c r="C59" s="124" t="s">
        <v>198</v>
      </c>
      <c r="F59" s="126"/>
      <c r="G59" s="131"/>
      <c r="H59" s="132"/>
      <c r="I59" s="133">
        <v>0</v>
      </c>
      <c r="J59" s="134"/>
      <c r="K59" s="133">
        <v>0</v>
      </c>
      <c r="L59" s="134"/>
      <c r="M59" s="133">
        <v>-120000000</v>
      </c>
      <c r="N59" s="134"/>
      <c r="O59" s="133">
        <v>-290000000</v>
      </c>
    </row>
    <row r="60" spans="1:15" ht="23.1" customHeight="1">
      <c r="C60" s="124" t="s">
        <v>199</v>
      </c>
      <c r="F60" s="126"/>
      <c r="G60" s="131"/>
      <c r="H60" s="132"/>
      <c r="I60" s="133">
        <v>-70492473</v>
      </c>
      <c r="J60" s="134"/>
      <c r="K60" s="133">
        <v>-128191300</v>
      </c>
      <c r="L60" s="134"/>
      <c r="M60" s="133">
        <v>-383918</v>
      </c>
      <c r="N60" s="134"/>
      <c r="O60" s="133">
        <v>-3372229</v>
      </c>
    </row>
    <row r="61" spans="1:15" ht="23.1" customHeight="1">
      <c r="C61" s="124" t="s">
        <v>200</v>
      </c>
      <c r="F61" s="126"/>
      <c r="G61" s="131"/>
      <c r="H61" s="132"/>
      <c r="I61" s="133">
        <v>-255000</v>
      </c>
      <c r="J61" s="134"/>
      <c r="K61" s="133">
        <v>-2436947</v>
      </c>
      <c r="L61" s="134"/>
      <c r="M61" s="133">
        <v>0</v>
      </c>
      <c r="N61" s="134"/>
      <c r="O61" s="133">
        <v>-53999</v>
      </c>
    </row>
    <row r="62" spans="1:15" ht="23.1" customHeight="1">
      <c r="C62" s="124" t="s">
        <v>201</v>
      </c>
      <c r="F62" s="126"/>
      <c r="G62" s="131"/>
      <c r="H62" s="132"/>
      <c r="I62" s="133">
        <v>4713522</v>
      </c>
      <c r="J62" s="134"/>
      <c r="K62" s="133">
        <v>23060950</v>
      </c>
      <c r="L62" s="134"/>
      <c r="M62" s="133">
        <v>0</v>
      </c>
      <c r="N62" s="134"/>
      <c r="O62" s="133">
        <v>155724</v>
      </c>
    </row>
    <row r="63" spans="1:15" ht="23.1" customHeight="1">
      <c r="C63" s="124" t="s">
        <v>202</v>
      </c>
      <c r="F63" s="126"/>
      <c r="G63" s="131"/>
      <c r="H63" s="132"/>
      <c r="I63" s="133">
        <v>3827134</v>
      </c>
      <c r="J63" s="134"/>
      <c r="K63" s="133">
        <v>3121606</v>
      </c>
      <c r="L63" s="134"/>
      <c r="M63" s="133">
        <v>9691658</v>
      </c>
      <c r="N63" s="134"/>
      <c r="O63" s="133">
        <v>1243068</v>
      </c>
    </row>
    <row r="64" spans="1:15" ht="23.1" customHeight="1">
      <c r="C64" s="124" t="s">
        <v>190</v>
      </c>
      <c r="F64" s="126"/>
      <c r="G64" s="131"/>
      <c r="H64" s="132"/>
      <c r="I64" s="133">
        <v>19925097</v>
      </c>
      <c r="J64" s="134"/>
      <c r="K64" s="133">
        <v>9750000</v>
      </c>
      <c r="L64" s="134"/>
      <c r="M64" s="133">
        <v>0</v>
      </c>
      <c r="N64" s="134"/>
      <c r="O64" s="133">
        <v>0</v>
      </c>
    </row>
    <row r="65" spans="1:15" ht="23.1" customHeight="1">
      <c r="C65" s="124" t="s">
        <v>203</v>
      </c>
      <c r="F65" s="126"/>
      <c r="G65" s="131"/>
      <c r="H65" s="132"/>
      <c r="I65" s="133">
        <v>0</v>
      </c>
      <c r="J65" s="134"/>
      <c r="K65" s="133">
        <v>-616822</v>
      </c>
      <c r="L65" s="134"/>
      <c r="M65" s="133">
        <v>0</v>
      </c>
      <c r="N65" s="134"/>
      <c r="O65" s="133">
        <v>0</v>
      </c>
    </row>
    <row r="66" spans="1:15" ht="23.1" customHeight="1">
      <c r="C66" s="124" t="s">
        <v>204</v>
      </c>
      <c r="F66" s="126"/>
      <c r="G66" s="131"/>
      <c r="H66" s="132"/>
      <c r="I66" s="133">
        <v>27693225</v>
      </c>
      <c r="J66" s="134"/>
      <c r="K66" s="133">
        <v>0</v>
      </c>
      <c r="L66" s="134"/>
      <c r="M66" s="133">
        <v>27693225</v>
      </c>
      <c r="N66" s="134"/>
      <c r="O66" s="133">
        <v>0</v>
      </c>
    </row>
    <row r="67" spans="1:15" ht="23.1" customHeight="1">
      <c r="D67" s="124" t="s">
        <v>205</v>
      </c>
      <c r="F67" s="126"/>
      <c r="G67" s="131"/>
      <c r="H67" s="132"/>
      <c r="I67" s="140">
        <f>ROUND(SUM(I57:I66),0)</f>
        <v>20411505</v>
      </c>
      <c r="J67" s="134"/>
      <c r="K67" s="140">
        <f>ROUND(SUM(K57:K66),0)</f>
        <v>-93555613</v>
      </c>
      <c r="L67" s="134"/>
      <c r="M67" s="140">
        <f>ROUND(SUM(M57:M66),0)</f>
        <v>31837306</v>
      </c>
      <c r="N67" s="134"/>
      <c r="O67" s="140">
        <f>ROUND(SUM(O57:O66),0)</f>
        <v>-175527436</v>
      </c>
    </row>
    <row r="68" spans="1:15" ht="23.1" customHeight="1">
      <c r="A68" s="130" t="s">
        <v>206</v>
      </c>
      <c r="F68" s="126"/>
      <c r="G68" s="145"/>
      <c r="H68" s="132"/>
      <c r="I68" s="133"/>
      <c r="J68" s="134"/>
      <c r="K68" s="133"/>
      <c r="L68" s="134"/>
      <c r="M68" s="133"/>
      <c r="N68" s="134"/>
      <c r="O68" s="133"/>
    </row>
    <row r="69" spans="1:15" ht="23.1" customHeight="1">
      <c r="C69" s="146" t="s">
        <v>207</v>
      </c>
      <c r="F69" s="126"/>
      <c r="G69" s="131"/>
      <c r="H69" s="132"/>
      <c r="I69" s="147">
        <v>563244699</v>
      </c>
      <c r="J69" s="134"/>
      <c r="K69" s="147">
        <v>-917195424</v>
      </c>
      <c r="L69" s="134"/>
      <c r="M69" s="147">
        <v>0</v>
      </c>
      <c r="N69" s="134"/>
      <c r="O69" s="147">
        <v>0</v>
      </c>
    </row>
    <row r="70" spans="1:15" ht="23.1" customHeight="1">
      <c r="C70" s="146" t="s">
        <v>208</v>
      </c>
      <c r="D70" s="148"/>
      <c r="F70" s="126"/>
      <c r="G70" s="131"/>
      <c r="H70" s="132"/>
      <c r="I70" s="147">
        <v>0</v>
      </c>
      <c r="J70" s="134"/>
      <c r="K70" s="147">
        <v>0</v>
      </c>
      <c r="L70" s="134"/>
      <c r="M70" s="147">
        <v>150000000</v>
      </c>
      <c r="N70" s="134"/>
      <c r="O70" s="147">
        <v>160000000</v>
      </c>
    </row>
    <row r="71" spans="1:15" ht="23.1" customHeight="1">
      <c r="C71" s="146" t="s">
        <v>209</v>
      </c>
      <c r="D71" s="148"/>
      <c r="F71" s="126"/>
      <c r="G71" s="131"/>
      <c r="H71" s="132"/>
      <c r="I71" s="147">
        <v>0</v>
      </c>
      <c r="J71" s="134"/>
      <c r="K71" s="147">
        <v>0</v>
      </c>
      <c r="L71" s="134"/>
      <c r="M71" s="147">
        <v>-205000000</v>
      </c>
      <c r="N71" s="134"/>
      <c r="O71" s="147">
        <v>-160000000</v>
      </c>
    </row>
    <row r="72" spans="1:15" ht="23.1" customHeight="1">
      <c r="C72" s="146" t="s">
        <v>210</v>
      </c>
      <c r="D72" s="148"/>
      <c r="F72" s="126"/>
      <c r="G72" s="131"/>
      <c r="H72" s="132"/>
      <c r="I72" s="147">
        <v>-30000000</v>
      </c>
      <c r="J72" s="134"/>
      <c r="K72" s="147">
        <v>0</v>
      </c>
      <c r="L72" s="134"/>
      <c r="M72" s="147">
        <v>0</v>
      </c>
      <c r="N72" s="134"/>
      <c r="O72" s="147">
        <v>0</v>
      </c>
    </row>
    <row r="73" spans="1:15" ht="23.1" customHeight="1">
      <c r="C73" s="146" t="s">
        <v>211</v>
      </c>
      <c r="D73" s="148"/>
      <c r="F73" s="126"/>
      <c r="G73" s="131"/>
      <c r="H73" s="132"/>
      <c r="I73" s="147">
        <v>-9417850</v>
      </c>
      <c r="J73" s="134"/>
      <c r="K73" s="147">
        <v>-4335030</v>
      </c>
      <c r="L73" s="134"/>
      <c r="M73" s="147">
        <v>-14044972</v>
      </c>
      <c r="N73" s="134"/>
      <c r="O73" s="147">
        <v>-3873916</v>
      </c>
    </row>
    <row r="74" spans="1:15" ht="23.1" customHeight="1">
      <c r="C74" s="146" t="s">
        <v>212</v>
      </c>
      <c r="D74" s="148"/>
      <c r="F74" s="126"/>
      <c r="G74" s="131"/>
      <c r="H74" s="132"/>
      <c r="I74" s="147">
        <v>-23960239</v>
      </c>
      <c r="J74" s="134"/>
      <c r="K74" s="147">
        <v>-34943731</v>
      </c>
      <c r="L74" s="134"/>
      <c r="M74" s="147">
        <v>-5235077</v>
      </c>
      <c r="N74" s="134"/>
      <c r="O74" s="147">
        <v>-80005480</v>
      </c>
    </row>
    <row r="75" spans="1:15" ht="23.1" customHeight="1">
      <c r="C75" s="124" t="s">
        <v>213</v>
      </c>
      <c r="D75" s="148"/>
      <c r="F75" s="126"/>
      <c r="G75" s="131"/>
      <c r="H75" s="132"/>
      <c r="I75" s="147">
        <v>-80000000</v>
      </c>
      <c r="J75" s="134"/>
      <c r="K75" s="147">
        <v>-216634619</v>
      </c>
      <c r="L75" s="134"/>
      <c r="M75" s="147">
        <v>-80000000</v>
      </c>
      <c r="N75" s="134"/>
      <c r="O75" s="147">
        <v>-209735433</v>
      </c>
    </row>
    <row r="76" spans="1:15" ht="23.1" customHeight="1">
      <c r="C76" s="124" t="s">
        <v>214</v>
      </c>
      <c r="F76" s="126"/>
      <c r="G76" s="131"/>
      <c r="H76" s="132"/>
      <c r="I76" s="147">
        <v>0</v>
      </c>
      <c r="J76" s="134"/>
      <c r="K76" s="147">
        <v>160215500</v>
      </c>
      <c r="L76" s="134"/>
      <c r="M76" s="147">
        <v>0</v>
      </c>
      <c r="N76" s="134"/>
      <c r="O76" s="147">
        <v>160215500</v>
      </c>
    </row>
    <row r="77" spans="1:15" ht="23.1" customHeight="1">
      <c r="D77" s="124" t="s">
        <v>215</v>
      </c>
      <c r="F77" s="126"/>
      <c r="G77" s="131"/>
      <c r="H77" s="132"/>
      <c r="I77" s="140">
        <f>SUM(I69:I76)</f>
        <v>419866610</v>
      </c>
      <c r="J77" s="134"/>
      <c r="K77" s="140">
        <f>SUM(K69:K76)</f>
        <v>-1012893304</v>
      </c>
      <c r="L77" s="134"/>
      <c r="M77" s="140">
        <f>SUM(M69:M76)</f>
        <v>-154280049</v>
      </c>
      <c r="N77" s="134"/>
      <c r="O77" s="140">
        <f>SUM(O69:O76)</f>
        <v>-133399329</v>
      </c>
    </row>
    <row r="78" spans="1:15" ht="23.1" customHeight="1">
      <c r="A78" s="124" t="s">
        <v>216</v>
      </c>
      <c r="F78" s="126"/>
      <c r="G78" s="131" t="s">
        <v>217</v>
      </c>
      <c r="H78" s="132"/>
      <c r="I78" s="133">
        <f>SUM(I77,I67,I44)</f>
        <v>-39257007</v>
      </c>
      <c r="J78" s="134"/>
      <c r="K78" s="133">
        <f>SUM(K77,K67,K44)</f>
        <v>32483512</v>
      </c>
      <c r="L78" s="134"/>
      <c r="M78" s="133">
        <f>SUM(M77,M67,M44)</f>
        <v>-6118269</v>
      </c>
      <c r="N78" s="134"/>
      <c r="O78" s="133">
        <f>ROUND(SUM(O77,O67,O44),0)</f>
        <v>27629791</v>
      </c>
    </row>
    <row r="79" spans="1:15" ht="23.1" customHeight="1">
      <c r="A79" s="124" t="s">
        <v>218</v>
      </c>
      <c r="F79" s="126"/>
      <c r="G79" s="131"/>
      <c r="H79" s="132"/>
      <c r="I79" s="133">
        <v>140396082</v>
      </c>
      <c r="J79" s="134"/>
      <c r="K79" s="133">
        <v>145183625</v>
      </c>
      <c r="L79" s="134"/>
      <c r="M79" s="133">
        <v>14842265</v>
      </c>
      <c r="N79" s="134"/>
      <c r="O79" s="133">
        <v>6939264</v>
      </c>
    </row>
    <row r="80" spans="1:15" ht="23.1" customHeight="1" thickBot="1">
      <c r="A80" s="124" t="s">
        <v>219</v>
      </c>
      <c r="F80" s="126"/>
      <c r="G80" s="131"/>
      <c r="H80" s="132"/>
      <c r="I80" s="149">
        <f>SUM(I78:I79)</f>
        <v>101139075</v>
      </c>
      <c r="J80" s="150"/>
      <c r="K80" s="149">
        <f>SUM(K78:K79)</f>
        <v>177667137</v>
      </c>
      <c r="L80" s="150"/>
      <c r="M80" s="149">
        <f>SUM(M78:M79)</f>
        <v>8723996</v>
      </c>
      <c r="N80" s="150"/>
      <c r="O80" s="149">
        <f>SUM(O78:O79)</f>
        <v>34569055</v>
      </c>
    </row>
    <row r="81" spans="1:18" ht="9" customHeight="1" thickTop="1">
      <c r="F81" s="126"/>
      <c r="G81" s="131"/>
      <c r="H81" s="132"/>
      <c r="I81" s="151"/>
      <c r="J81" s="151"/>
      <c r="K81" s="151"/>
      <c r="L81" s="151"/>
      <c r="M81" s="151"/>
      <c r="N81" s="151"/>
      <c r="O81" s="151"/>
    </row>
    <row r="82" spans="1:18" ht="23.1" customHeight="1">
      <c r="A82" s="124" t="s">
        <v>220</v>
      </c>
      <c r="D82" s="148"/>
      <c r="F82" s="126"/>
      <c r="G82" s="131"/>
      <c r="H82" s="132"/>
      <c r="I82" s="147"/>
      <c r="J82" s="134"/>
      <c r="K82" s="147"/>
      <c r="L82" s="134"/>
      <c r="M82" s="147"/>
      <c r="N82" s="134"/>
      <c r="O82" s="147"/>
    </row>
    <row r="83" spans="1:18" ht="23.1" customHeight="1">
      <c r="A83" s="124" t="s">
        <v>221</v>
      </c>
      <c r="D83" s="148"/>
      <c r="F83" s="126"/>
      <c r="G83" s="131"/>
      <c r="H83" s="132"/>
      <c r="I83" s="147"/>
      <c r="J83" s="134"/>
      <c r="K83" s="147"/>
      <c r="L83" s="134"/>
      <c r="M83" s="147"/>
      <c r="N83" s="134"/>
      <c r="O83" s="147"/>
    </row>
    <row r="84" spans="1:18" ht="23.1" customHeight="1">
      <c r="B84" s="124" t="s">
        <v>222</v>
      </c>
      <c r="D84" s="148"/>
      <c r="F84" s="126"/>
      <c r="G84" s="131"/>
      <c r="H84" s="132"/>
      <c r="I84" s="147">
        <v>0</v>
      </c>
      <c r="J84" s="134"/>
      <c r="K84" s="147">
        <v>2927728.52</v>
      </c>
      <c r="L84" s="134"/>
      <c r="M84" s="147">
        <v>166553806</v>
      </c>
      <c r="N84" s="134"/>
      <c r="O84" s="147">
        <v>88437036</v>
      </c>
    </row>
    <row r="85" spans="1:18" ht="23.1" customHeight="1">
      <c r="B85" s="124" t="s">
        <v>223</v>
      </c>
      <c r="D85" s="148"/>
      <c r="F85" s="126"/>
      <c r="G85" s="131"/>
      <c r="H85" s="132"/>
      <c r="I85" s="147">
        <v>1527703</v>
      </c>
      <c r="J85" s="134"/>
      <c r="K85" s="147">
        <v>12661954</v>
      </c>
      <c r="L85" s="134"/>
      <c r="M85" s="147">
        <v>48888</v>
      </c>
      <c r="N85" s="134"/>
      <c r="O85" s="147">
        <v>276000</v>
      </c>
    </row>
    <row r="86" spans="1:18" ht="21" customHeight="1">
      <c r="F86" s="126"/>
      <c r="G86" s="131"/>
      <c r="H86" s="132"/>
      <c r="I86" s="152"/>
      <c r="J86" s="152"/>
      <c r="K86" s="152"/>
      <c r="L86" s="152"/>
      <c r="M86" s="152"/>
      <c r="N86" s="152"/>
      <c r="O86" s="152"/>
    </row>
    <row r="87" spans="1:18">
      <c r="I87" s="153"/>
      <c r="K87" s="153"/>
      <c r="M87" s="153"/>
      <c r="O87" s="153"/>
    </row>
    <row r="88" spans="1:18">
      <c r="D88" s="148"/>
    </row>
    <row r="89" spans="1:18" s="3" customFormat="1">
      <c r="A89" s="124"/>
      <c r="B89" s="124"/>
      <c r="C89" s="124"/>
      <c r="D89" s="124"/>
      <c r="E89" s="124"/>
      <c r="F89" s="124"/>
      <c r="G89" s="124"/>
      <c r="H89" s="124"/>
      <c r="I89" s="153">
        <f>I87/2</f>
        <v>0</v>
      </c>
      <c r="K89" s="124"/>
      <c r="M89" s="124"/>
      <c r="O89" s="124"/>
      <c r="P89" s="124"/>
      <c r="Q89" s="124"/>
      <c r="R89" s="124"/>
    </row>
    <row r="90" spans="1:18" s="3" customFormat="1">
      <c r="A90" s="124"/>
      <c r="B90" s="124"/>
      <c r="C90" s="124"/>
      <c r="D90" s="124"/>
      <c r="E90" s="124"/>
      <c r="F90" s="124"/>
      <c r="G90" s="124"/>
      <c r="H90" s="124"/>
      <c r="I90" s="154"/>
      <c r="K90" s="124"/>
      <c r="M90" s="124"/>
      <c r="O90" s="124"/>
      <c r="P90" s="124"/>
      <c r="Q90" s="124"/>
      <c r="R90" s="124"/>
    </row>
    <row r="91" spans="1:18" s="3" customFormat="1">
      <c r="A91" s="124"/>
      <c r="B91" s="124"/>
      <c r="C91" s="124"/>
      <c r="D91" s="124"/>
      <c r="E91" s="124"/>
      <c r="F91" s="124"/>
      <c r="G91" s="124"/>
      <c r="H91" s="124"/>
      <c r="I91" s="155"/>
      <c r="K91" s="124"/>
      <c r="M91" s="124"/>
      <c r="O91" s="124"/>
      <c r="P91" s="124"/>
      <c r="Q91" s="124"/>
      <c r="R91" s="124"/>
    </row>
  </sheetData>
  <mergeCells count="6">
    <mergeCell ref="I6:O6"/>
    <mergeCell ref="I7:K7"/>
    <mergeCell ref="M7:O7"/>
    <mergeCell ref="I53:O53"/>
    <mergeCell ref="I54:K54"/>
    <mergeCell ref="M54:O54"/>
  </mergeCells>
  <pageMargins left="0.98425196850393704" right="0.511811023622047" top="0.78740157480314998" bottom="0.59055118110236204" header="0.511811023622047" footer="0.39370078740157499"/>
  <pageSetup paperSize="9" scale="67" firstPageNumber="8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(Q2-24)</vt:lpstr>
      <vt:lpstr>PL_E  (Q2-24)</vt:lpstr>
      <vt:lpstr>SH_E conso (Q2-24)</vt:lpstr>
      <vt:lpstr>SH_E (Q2-24)</vt:lpstr>
      <vt:lpstr>CF_E (Q2-24)</vt:lpstr>
      <vt:lpstr>'CF_E (Q2-24)'!Print_Area</vt:lpstr>
      <vt:lpstr>'FS_E conso (Q2-24)'!Print_Area</vt:lpstr>
      <vt:lpstr>'PL_E  (Q2-24)'!Print_Area</vt:lpstr>
      <vt:lpstr>'SH_E (Q2-24)'!Print_Area</vt:lpstr>
      <vt:lpstr>'SH_E conso (Q2-24)'!Print_Area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Saharat Thananurukkul</cp:lastModifiedBy>
  <dcterms:created xsi:type="dcterms:W3CDTF">2024-08-13T02:08:17Z</dcterms:created>
  <dcterms:modified xsi:type="dcterms:W3CDTF">2024-08-13T02:23:23Z</dcterms:modified>
</cp:coreProperties>
</file>