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Desktop\FSQ2_2024\"/>
    </mc:Choice>
  </mc:AlternateContent>
  <xr:revisionPtr revIDLastSave="0" documentId="13_ncr:1_{CCD7965A-BE31-4EF9-8D7A-147C09F61B24}" xr6:coauthVersionLast="47" xr6:coauthVersionMax="47" xr10:uidLastSave="{00000000-0000-0000-0000-000000000000}"/>
  <bookViews>
    <workbookView xWindow="-110" yWindow="-110" windowWidth="19420" windowHeight="10300" tabRatio="592" xr2:uid="{70007942-829D-4A75-95BF-797C6DA735CC}"/>
  </bookViews>
  <sheets>
    <sheet name="2-3" sheetId="9" r:id="rId1"/>
    <sheet name="4 PL (3Month)" sheetId="4" r:id="rId2"/>
    <sheet name="5 PL (3Month)" sheetId="5" r:id="rId3"/>
    <sheet name="6 PL (6Month)" sheetId="10" r:id="rId4"/>
    <sheet name="7 PL (6Month)" sheetId="11" r:id="rId5"/>
    <sheet name="8TH" sheetId="6" r:id="rId6"/>
    <sheet name="9 TH" sheetId="7" r:id="rId7"/>
    <sheet name="10-11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4" l="1"/>
  <c r="J27" i="4"/>
  <c r="F27" i="10" l="1"/>
  <c r="H27" i="4"/>
  <c r="F27" i="4"/>
  <c r="L27" i="10"/>
  <c r="J27" i="10"/>
  <c r="H27" i="10"/>
  <c r="I33" i="8"/>
  <c r="K82" i="8" l="1"/>
  <c r="G82" i="8"/>
  <c r="J22" i="11" l="1"/>
  <c r="V23" i="6" l="1"/>
  <c r="T23" i="7" l="1"/>
  <c r="M82" i="8" l="1"/>
  <c r="I82" i="8"/>
  <c r="I76" i="8"/>
  <c r="K76" i="8"/>
  <c r="M76" i="8"/>
  <c r="L32" i="11"/>
  <c r="J32" i="11"/>
  <c r="H32" i="11"/>
  <c r="F32" i="11"/>
  <c r="L22" i="11"/>
  <c r="H22" i="11"/>
  <c r="F22" i="11"/>
  <c r="L14" i="10"/>
  <c r="L22" i="10" s="1"/>
  <c r="J14" i="10"/>
  <c r="J22" i="10" s="1"/>
  <c r="H14" i="10"/>
  <c r="H22" i="10" s="1"/>
  <c r="H29" i="10" s="1"/>
  <c r="F14" i="10"/>
  <c r="F22" i="10" s="1"/>
  <c r="F29" i="10" s="1"/>
  <c r="F33" i="10" s="1"/>
  <c r="H14" i="4"/>
  <c r="H22" i="4" s="1"/>
  <c r="L14" i="4"/>
  <c r="L22" i="4" s="1"/>
  <c r="H35" i="11" l="1"/>
  <c r="L35" i="11"/>
  <c r="F35" i="11"/>
  <c r="J35" i="11"/>
  <c r="H33" i="10"/>
  <c r="J29" i="10"/>
  <c r="J33" i="10" s="1"/>
  <c r="L29" i="10"/>
  <c r="L33" i="10" s="1"/>
  <c r="R19" i="6"/>
  <c r="F23" i="9"/>
  <c r="H36" i="10" l="1"/>
  <c r="H40" i="10" s="1"/>
  <c r="J36" i="10"/>
  <c r="J11" i="11" s="1"/>
  <c r="F36" i="10"/>
  <c r="F11" i="11" s="1"/>
  <c r="G33" i="8"/>
  <c r="L36" i="10"/>
  <c r="L40" i="10" s="1"/>
  <c r="J74" i="9"/>
  <c r="F74" i="9"/>
  <c r="L25" i="6" l="1"/>
  <c r="J40" i="10"/>
  <c r="L25" i="7"/>
  <c r="F40" i="10"/>
  <c r="R21" i="7"/>
  <c r="R19" i="7" l="1"/>
  <c r="P19" i="7"/>
  <c r="N19" i="7"/>
  <c r="L19" i="7"/>
  <c r="J19" i="7"/>
  <c r="H19" i="7"/>
  <c r="F19" i="7"/>
  <c r="P19" i="6"/>
  <c r="N19" i="6"/>
  <c r="L19" i="6"/>
  <c r="J19" i="6"/>
  <c r="H19" i="6"/>
  <c r="F19" i="6"/>
  <c r="L32" i="5"/>
  <c r="L22" i="5"/>
  <c r="H32" i="5"/>
  <c r="H22" i="5"/>
  <c r="A108" i="9"/>
  <c r="L103" i="9"/>
  <c r="H103" i="9"/>
  <c r="L81" i="9"/>
  <c r="J81" i="9"/>
  <c r="H81" i="9"/>
  <c r="F81" i="9"/>
  <c r="L74" i="9"/>
  <c r="H74" i="9"/>
  <c r="A53" i="9"/>
  <c r="L38" i="9"/>
  <c r="J38" i="9"/>
  <c r="H38" i="9"/>
  <c r="F38" i="9"/>
  <c r="F41" i="9" s="1"/>
  <c r="L23" i="9"/>
  <c r="J23" i="9"/>
  <c r="H23" i="9"/>
  <c r="G76" i="8"/>
  <c r="J25" i="7"/>
  <c r="H25" i="7"/>
  <c r="F25" i="7"/>
  <c r="P25" i="7"/>
  <c r="T21" i="7"/>
  <c r="R25" i="6"/>
  <c r="J25" i="6"/>
  <c r="H25" i="6"/>
  <c r="F25" i="6"/>
  <c r="T21" i="6"/>
  <c r="V21" i="6" s="1"/>
  <c r="A3" i="8"/>
  <c r="A55" i="8" s="1"/>
  <c r="J32" i="5"/>
  <c r="F32" i="5"/>
  <c r="J22" i="5"/>
  <c r="F22" i="5"/>
  <c r="N25" i="6" s="1"/>
  <c r="A3" i="5"/>
  <c r="J14" i="4"/>
  <c r="J22" i="4" s="1"/>
  <c r="F14" i="4"/>
  <c r="F22" i="4" s="1"/>
  <c r="A44" i="4" l="1"/>
  <c r="A47" i="5" s="1"/>
  <c r="A33" i="6" s="1"/>
  <c r="A31" i="7" s="1"/>
  <c r="A102" i="8" s="1"/>
  <c r="A45" i="10"/>
  <c r="R22" i="7"/>
  <c r="R25" i="7" s="1"/>
  <c r="N25" i="7"/>
  <c r="T19" i="6"/>
  <c r="L34" i="5"/>
  <c r="H41" i="9"/>
  <c r="L41" i="9"/>
  <c r="T19" i="7"/>
  <c r="H34" i="5"/>
  <c r="H84" i="9"/>
  <c r="H106" i="9" s="1"/>
  <c r="L84" i="9"/>
  <c r="L106" i="9" s="1"/>
  <c r="J29" i="4"/>
  <c r="F84" i="9"/>
  <c r="V19" i="6"/>
  <c r="J84" i="9"/>
  <c r="J41" i="9"/>
  <c r="F34" i="5"/>
  <c r="J34" i="5"/>
  <c r="P25" i="6" l="1"/>
  <c r="T22" i="6"/>
  <c r="T25" i="6" s="1"/>
  <c r="A45" i="11"/>
  <c r="F29" i="4"/>
  <c r="H29" i="4"/>
  <c r="H33" i="4" s="1"/>
  <c r="I46" i="8" s="1"/>
  <c r="I50" i="8" s="1"/>
  <c r="I84" i="8" s="1"/>
  <c r="I88" i="8" s="1"/>
  <c r="L29" i="4"/>
  <c r="J33" i="4"/>
  <c r="A52" i="8"/>
  <c r="J36" i="4" l="1"/>
  <c r="K33" i="8"/>
  <c r="K46" i="8" s="1"/>
  <c r="K50" i="8" s="1"/>
  <c r="L33" i="4"/>
  <c r="M33" i="8" s="1"/>
  <c r="M46" i="8" s="1"/>
  <c r="M50" i="8" s="1"/>
  <c r="M84" i="8" s="1"/>
  <c r="M88" i="8" s="1"/>
  <c r="F33" i="4"/>
  <c r="H36" i="4"/>
  <c r="H11" i="5" l="1"/>
  <c r="H36" i="5" s="1"/>
  <c r="H37" i="11"/>
  <c r="J40" i="4"/>
  <c r="J37" i="11"/>
  <c r="J11" i="5"/>
  <c r="J36" i="5" s="1"/>
  <c r="T22" i="7"/>
  <c r="T25" i="7" s="1"/>
  <c r="K84" i="8"/>
  <c r="K88" i="8" s="1"/>
  <c r="F36" i="4"/>
  <c r="F37" i="11" s="1"/>
  <c r="G46" i="8"/>
  <c r="G50" i="8" s="1"/>
  <c r="L36" i="4"/>
  <c r="H40" i="4"/>
  <c r="L11" i="5" l="1"/>
  <c r="L36" i="5" s="1"/>
  <c r="L37" i="11"/>
  <c r="J103" i="9"/>
  <c r="J106" i="9" s="1"/>
  <c r="G84" i="8"/>
  <c r="G88" i="8" s="1"/>
  <c r="L40" i="4"/>
  <c r="F40" i="4"/>
  <c r="F11" i="5"/>
  <c r="F36" i="5" s="1"/>
  <c r="V22" i="6" l="1"/>
  <c r="V25" i="6" s="1"/>
  <c r="F103" i="9" l="1"/>
  <c r="F106" i="9" s="1"/>
</calcChain>
</file>

<file path=xl/sharedStrings.xml><?xml version="1.0" encoding="utf-8"?>
<sst xmlns="http://schemas.openxmlformats.org/spreadsheetml/2006/main" count="472" uniqueCount="216">
  <si>
    <t>บริษัท ไทยสแตนเลย์การไฟฟ้า จำกัด (มหาชน)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</si>
  <si>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</si>
  <si>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</si>
  <si>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</si>
  <si>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</si>
  <si>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</si>
  <si>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</si>
  <si>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</si>
  <si>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</si>
  <si>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</si>
  <si>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</si>
  <si>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</si>
  <si>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</si>
  <si>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</si>
  <si>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</si>
  <si>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</si>
  <si>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</si>
  <si>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</si>
  <si>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</si>
  <si>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</si>
  <si>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</si>
  <si>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</si>
  <si>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</si>
  <si>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</si>
  <si>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</si>
  <si>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</si>
  <si>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</si>
  <si>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</si>
  <si>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</si>
  <si>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</si>
  <si>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</si>
  <si>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 </t>
  </si>
  <si>
    <t xml:space="preserve">กรรมการ    ___________________________________  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</si>
  <si>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</si>
  <si>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</si>
  <si>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</si>
  <si>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</si>
  <si>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</si>
  <si>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</si>
  <si>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</si>
  <si>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</si>
  <si>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</si>
  <si>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</si>
  <si>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</si>
  <si>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</si>
  <si>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</si>
  <si>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</si>
  <si>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</si>
  <si>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</si>
  <si>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</si>
  <si>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</si>
  <si>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</si>
  <si>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</si>
  <si>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</si>
  <si>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</si>
  <si>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</si>
  <si>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</si>
  <si>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</si>
  <si>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</si>
  <si>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</si>
  <si>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</si>
  <si>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</si>
  <si>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</si>
  <si>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</si>
  <si>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</si>
  <si>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</si>
  <si>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</si>
  <si>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</si>
  <si>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</si>
  <si>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</si>
  <si>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</si>
  <si>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</si>
  <si>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บริษัทร่วมและการร่วมค้า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</si>
  <si>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</si>
  <si>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</si>
  <si>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</si>
  <si>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</si>
  <si>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</si>
  <si>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รายการที่จะไม่จัดประเภทรายการใหม่เข้าไปยังกำไร</t>
  </si>
  <si>
    <t>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</si>
  <si>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</si>
  <si>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</si>
  <si>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</si>
  <si>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</si>
  <si>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</si>
  <si>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รายการที่จะจัดประเภทรายการใหม่เข้าไปยังกำไร</t>
  </si>
  <si>
    <t>ผลต่างจากการแปลงค่าข้อมูลทางการเงินของ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</si>
  <si>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</si>
  <si>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</si>
  <si>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</si>
  <si>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</si>
  <si>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</si>
  <si>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</si>
  <si>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</si>
  <si>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</si>
  <si>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</si>
  <si>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</si>
  <si>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</si>
  <si>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</si>
  <si>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</si>
  <si>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</si>
  <si>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</si>
  <si>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</si>
  <si>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</si>
  <si>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</si>
  <si>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</si>
  <si>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</si>
  <si>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</si>
  <si>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</si>
  <si>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</si>
  <si>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</si>
  <si>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</si>
  <si>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</si>
  <si>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</si>
  <si>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</si>
  <si>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</si>
  <si>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เงินปันผลจ่าย</t>
  </si>
  <si>
    <t>ข้อมูลทางการเงินเฉพาะกิจการ (ยังไม่ได้ตรวจสอบ)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</si>
  <si>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</si>
  <si>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</si>
  <si>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</si>
  <si>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</si>
  <si>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</si>
  <si>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</si>
  <si>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เงินลงทุนในบริษัทร่วม</t>
  </si>
  <si>
    <t>8, 12</t>
  </si>
  <si>
    <t>- ประมาณการหนี้สินภาระผูกพันผลประโยชน์พนักงาน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</si>
  <si>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</si>
  <si>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</si>
  <si>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</si>
  <si>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</si>
  <si>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</si>
  <si>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</si>
  <si>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</si>
  <si>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</si>
  <si>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</si>
  <si>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</si>
  <si>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</si>
  <si>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</si>
  <si>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</si>
  <si>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</si>
  <si>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</si>
  <si>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</si>
  <si>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</si>
  <si>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</si>
  <si>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</si>
  <si>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</si>
  <si>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</si>
  <si>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</si>
  <si>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</si>
  <si>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</si>
  <si>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ผลกระทบของการเปลี่ยนแปลงอัตราแลกเปลี่ยน</t>
  </si>
  <si>
    <t>รายการที่ไม่กระทบเงินสด</t>
  </si>
  <si>
    <t>พ.ศ. 2566</t>
  </si>
  <si>
    <t>หนี้สินอนุพันธ์ทางการเงิน สุทธิ</t>
  </si>
  <si>
    <t>- กำไรอื่น สุทธิ</t>
  </si>
  <si>
    <t>กำไร (ขาดทุน) เบ็ดเสร็จอื่น</t>
  </si>
  <si>
    <t xml:space="preserve">ยอดคงเหลือของหนี้สินที่เกิดจากการซื้ออาคารและอุปกรณ์ </t>
  </si>
  <si>
    <t>- ส่วนแบ่งผลกำไรจากเงินลงทุนในบริษัทร่วมและการร่วมค้า</t>
  </si>
  <si>
    <t>กำไรจากการวัดมูลค่าเงินลงทุนในตราสารทุน</t>
  </si>
  <si>
    <t>กำไรเบ็ดเสร็จอื่น</t>
  </si>
  <si>
    <t>พ.ศ. 2567</t>
  </si>
  <si>
    <t>กำไรสุทธิสำหรับรอบระยะเวลา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</si>
  <si>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</si>
  <si>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เมษายน พ.ศ. 2566</t>
  </si>
  <si>
    <t>ยอดคงเหลือต้นรอบระยะเวลา ณ วันที่ 1 เมษายน พ.ศ. 2567</t>
  </si>
  <si>
    <t>กำไรก่อนภาษีเงินได้สำหรับรอบระยะเวลา</t>
  </si>
  <si>
    <t>รายการปรับปรุงกำไรก่อนภาษีเงินได้สำหรับรอบระยะเวลา</t>
  </si>
  <si>
    <t>เงินสดและรายการเทียบเท่าเงินสดต้นรอบระยะเวลา</t>
  </si>
  <si>
    <t>สำหรับรอบระยะเวลาหลังภาษี:</t>
  </si>
  <si>
    <t>และการร่วมค้าตามวิธีส่วนได้เสีย</t>
  </si>
  <si>
    <t>ส่วนแบ่งผลกำไรจากเงินลงทุนในบริษัทร่วม</t>
  </si>
  <si>
    <t>งบฐานะการเงิน</t>
  </si>
  <si>
    <t xml:space="preserve">งบการเปลี่ยนแปลงส่วนของเจ้าของ </t>
  </si>
  <si>
    <t>และสินทรัพย์ไม่มีตัวตน</t>
  </si>
  <si>
    <t>- (กำไร) ขาดทุนจากการวัดมูลค่าอนุพันธ์ทางการเงิน</t>
  </si>
  <si>
    <t>ค่าใช้จ่ายภาษีเงินได้</t>
  </si>
  <si>
    <t>กำไรก่อนค่าใช้จ่ายภาษีเงินได้</t>
  </si>
  <si>
    <t>เงินปันผลค้างจ่าย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</si>
  <si>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</si>
  <si>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</si>
  <si>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</si>
  <si>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- เงินลงทุนในตราสารทุนที่วัดมูลค่าด้วย</t>
  </si>
  <si>
    <t>ยอดคงเหลือของหนี้สินที่เกิดจากการซื้ออาคาร</t>
  </si>
  <si>
    <t>และอุปกรณ์ - กิจการที่เกี่ยวข้องกัน</t>
  </si>
  <si>
    <t>ที่จะได้รับต่ำกว่าทุน</t>
  </si>
  <si>
    <t>- (กลับรายการ) ค่าเผื่อมูลค่าสุทธิของสินค้าคงเหลือ</t>
  </si>
  <si>
    <t xml:space="preserve">   (นายคาซุโนริ  นาคาอิ)</t>
  </si>
  <si>
    <t xml:space="preserve">                                    (นายอภิชาต ลี้อิสสระนุกูล)</t>
  </si>
  <si>
    <t>ลูกหนี้การค้าและลูกหนี้หมุนเวียนอื่น สุทธิ</t>
  </si>
  <si>
    <t>เจ้าหนี้หมุนเวียนอื่น - บริษัทอื่น</t>
  </si>
  <si>
    <t>ขาดทุนจากการด้อยค่าสินทรัพย์</t>
  </si>
  <si>
    <t>สำหรับรอบระยะเวลาหกเดือนสิ้นสุดวันที่ 30 กันยายน พ.ศ. 2567</t>
  </si>
  <si>
    <t>ขาดทุนจากการด้อยค่าของสินทรัพย์</t>
  </si>
  <si>
    <t>- ขาดทุนจากการจำหน่ายอุปกรณ์</t>
  </si>
  <si>
    <t>- ขาดทุนจากการตัดจำหน่ายอุปกรณ์</t>
  </si>
  <si>
    <t>- ขาดทุนจากการด้อยค่าของสินทรัพย์</t>
  </si>
  <si>
    <t>- ค่าเผื่อสินค้าเสื่อมสภาพและล้าสมัย</t>
  </si>
  <si>
    <t>- ลูกหนี้การค้าและลูกหนี้หมุนเวียนอื่น</t>
  </si>
  <si>
    <t>- เจ้าหนี้หมุนเวียนอื่น - บริษัทอื่น</t>
  </si>
  <si>
    <t>- เจ้าหนี้หมุนเวียนอื่น - กิจการที่เกี่ยวข้องกัน</t>
  </si>
  <si>
    <t>เงินสดรับจากการรับชำระหนี้เงินให้กู้ยืมแก่พนักงาน</t>
  </si>
  <si>
    <t>เงินสดและรายการเทียบเท่าเงินสดลดลง สุทธิ</t>
  </si>
  <si>
    <t>กำไร (ขาดทุน) จากอัตราแลกเปลี่ยน สุทธิ</t>
  </si>
  <si>
    <t>- (กำไร) ขาดทุนจากอัตราแลกเปลี่ยนที่ยังไม่เกิดขึ้น</t>
  </si>
  <si>
    <t>เงินสดสุทธิได้มาจาก (ใช้ไปใน) กิจกรรมลงทุน</t>
  </si>
  <si>
    <t>เจ้าหนี้การค้า - กิจการที่เกี่ยวข้องกัน</t>
  </si>
  <si>
    <t>เจ้าหนี้หมุนเวียนอื่น - กิจการที่เกี่ยวข้องกัน</t>
  </si>
  <si>
    <t>ขาดทุนเบ็ดเสร็จอื่นสำหรับรอบระยะเวลา - สุทธิจากภาษี</t>
  </si>
  <si>
    <t>กำไรเบ็ดเสร็จรวมสำหรับงวด</t>
  </si>
  <si>
    <t>ยอดคงเหลือสิ้นรอบระยะเวลา ณ วันที่ 30 กันยายน พ.ศ. 2566</t>
  </si>
  <si>
    <t>ยอดคงเหลือสิ้นรอบระยะเวลา ณ วันที่ 30 กันยายน พ.ศ. 2567</t>
  </si>
  <si>
    <t>เงินสดจ่ายสำหรับให้กู้ยืมแก่พนักงาน</t>
  </si>
  <si>
    <t>เงินสดและรายการเทียบเท่าเงินสดสิ้นรอบระยะเวลา</t>
  </si>
  <si>
    <t xml:space="preserve">กำไร (ขาดทุน) เบ็ดเสร็จอื่นสำหรับรอบระยะเวลา </t>
  </si>
  <si>
    <t>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</si>
</sst>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(#,##0\);&quot;-&quot;;@"/>
    <numFmt numFmtId="169" formatCode="_(* #,##0_);_(* \(#,##0\);_(* &quot;-&quot;??_);_(@_)"/>
  </numFmts>
  <fonts count="10" x14ac:knownFonts="1">
    <font>
      <sz val="14"/>
      <name val="Angsana New"/>
      <charset val="222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0"/>
      <color indexed="8"/>
      <name val="Arial"/>
      <family val="2"/>
    </font>
    <font>
      <b/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164" fontId="8" fillId="0" borderId="0" applyFont="0" applyFill="0" applyBorder="0" applyAlignment="0" applyProtection="0"/>
    <xf numFmtId="0" fontId="2" fillId="0" borderId="0"/>
  </cellStyleXfs>
  <cellXfs count="205">
    <xf numFmtId="0" fontId="0" fillId="0" borderId="0" xfId="0"/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165" fontId="3" fillId="0" borderId="0" xfId="4" applyNumberFormat="1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5" fontId="4" fillId="0" borderId="0" xfId="4" quotePrefix="1" applyNumberFormat="1" applyFont="1" applyAlignment="1">
      <alignment vertical="center"/>
    </xf>
    <xf numFmtId="166" fontId="4" fillId="2" borderId="0" xfId="1" quotePrefix="1" applyNumberFormat="1" applyFont="1" applyFill="1" applyAlignment="1">
      <alignment horizontal="right" vertical="center"/>
    </xf>
    <xf numFmtId="166" fontId="4" fillId="0" borderId="0" xfId="1" quotePrefix="1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vertical="center"/>
    </xf>
    <xf numFmtId="165" fontId="4" fillId="0" borderId="0" xfId="4" quotePrefix="1" applyNumberFormat="1" applyFont="1" applyAlignment="1">
      <alignment horizontal="center" vertical="center"/>
    </xf>
    <xf numFmtId="166" fontId="4" fillId="2" borderId="4" xfId="4" applyNumberFormat="1" applyFont="1" applyFill="1" applyBorder="1" applyAlignment="1">
      <alignment horizontal="right" vertical="center"/>
    </xf>
    <xf numFmtId="167" fontId="4" fillId="2" borderId="4" xfId="4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5" fontId="4" fillId="2" borderId="0" xfId="4" applyNumberFormat="1" applyFont="1" applyFill="1" applyAlignment="1">
      <alignment horizontal="right" vertical="center"/>
    </xf>
    <xf numFmtId="165" fontId="3" fillId="0" borderId="1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vertical="center"/>
    </xf>
    <xf numFmtId="165" fontId="1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165" fontId="1" fillId="0" borderId="0" xfId="4" applyNumberFormat="1" applyFont="1" applyAlignment="1">
      <alignment horizontal="center" vertical="center"/>
    </xf>
    <xf numFmtId="165" fontId="1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65" fontId="1" fillId="0" borderId="0" xfId="5" applyNumberFormat="1" applyFont="1" applyFill="1" applyAlignment="1">
      <alignment horizontal="right" vertical="center"/>
    </xf>
    <xf numFmtId="164" fontId="1" fillId="0" borderId="0" xfId="1" applyFont="1" applyFill="1" applyBorder="1" applyAlignment="1">
      <alignment horizontal="right" vertical="center"/>
    </xf>
    <xf numFmtId="164" fontId="1" fillId="0" borderId="0" xfId="1" applyFont="1" applyFill="1" applyBorder="1" applyAlignment="1">
      <alignment vertical="center"/>
    </xf>
    <xf numFmtId="165" fontId="1" fillId="0" borderId="0" xfId="5" applyNumberFormat="1" applyFont="1" applyFill="1" applyBorder="1" applyAlignment="1">
      <alignment vertical="center"/>
    </xf>
    <xf numFmtId="0" fontId="1" fillId="0" borderId="0" xfId="4" applyFont="1" applyAlignment="1">
      <alignment vertical="center"/>
    </xf>
    <xf numFmtId="164" fontId="1" fillId="0" borderId="0" xfId="1" applyFont="1" applyFill="1" applyAlignment="1">
      <alignment vertical="center"/>
    </xf>
    <xf numFmtId="165" fontId="1" fillId="0" borderId="0" xfId="5" applyNumberFormat="1" applyFont="1" applyFill="1" applyAlignment="1">
      <alignment vertical="center"/>
    </xf>
    <xf numFmtId="165" fontId="1" fillId="0" borderId="4" xfId="5" applyNumberFormat="1" applyFont="1" applyFill="1" applyBorder="1" applyAlignment="1">
      <alignment vertical="center"/>
    </xf>
    <xf numFmtId="165" fontId="5" fillId="0" borderId="0" xfId="6" applyNumberFormat="1" applyFont="1" applyAlignment="1">
      <alignment vertical="center"/>
    </xf>
    <xf numFmtId="165" fontId="1" fillId="0" borderId="0" xfId="6" applyNumberFormat="1" applyFont="1" applyAlignment="1">
      <alignment vertical="center"/>
    </xf>
    <xf numFmtId="168" fontId="1" fillId="2" borderId="0" xfId="3" applyNumberFormat="1" applyFont="1" applyFill="1" applyAlignment="1">
      <alignment vertical="center"/>
    </xf>
    <xf numFmtId="165" fontId="1" fillId="0" borderId="0" xfId="6" applyNumberFormat="1" applyFont="1" applyAlignment="1">
      <alignment horizontal="center" vertical="center"/>
    </xf>
    <xf numFmtId="168" fontId="1" fillId="0" borderId="0" xfId="3" applyNumberFormat="1" applyFont="1" applyAlignment="1">
      <alignment vertical="center"/>
    </xf>
    <xf numFmtId="168" fontId="1" fillId="2" borderId="1" xfId="3" applyNumberFormat="1" applyFont="1" applyFill="1" applyBorder="1" applyAlignment="1">
      <alignment vertical="center"/>
    </xf>
    <xf numFmtId="0" fontId="1" fillId="2" borderId="0" xfId="5" applyNumberFormat="1" applyFont="1" applyFill="1" applyAlignment="1">
      <alignment horizontal="right" vertical="center"/>
    </xf>
    <xf numFmtId="165" fontId="1" fillId="2" borderId="0" xfId="5" applyNumberFormat="1" applyFont="1" applyFill="1" applyAlignment="1">
      <alignment horizontal="right" vertical="center"/>
    </xf>
    <xf numFmtId="0" fontId="1" fillId="0" borderId="0" xfId="5" applyNumberFormat="1" applyFont="1" applyFill="1" applyAlignment="1">
      <alignment horizontal="right" vertical="center"/>
    </xf>
    <xf numFmtId="165" fontId="1" fillId="2" borderId="0" xfId="5" applyNumberFormat="1" applyFont="1" applyFill="1" applyAlignment="1">
      <alignment vertical="center"/>
    </xf>
    <xf numFmtId="0" fontId="7" fillId="0" borderId="0" xfId="4" applyFont="1" applyAlignment="1">
      <alignment vertical="center"/>
    </xf>
    <xf numFmtId="165" fontId="1" fillId="2" borderId="4" xfId="5" applyNumberFormat="1" applyFont="1" applyFill="1" applyBorder="1" applyAlignment="1">
      <alignment vertical="center"/>
    </xf>
    <xf numFmtId="166" fontId="1" fillId="2" borderId="4" xfId="4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165" fontId="5" fillId="0" borderId="7" xfId="4" applyNumberFormat="1" applyFont="1" applyBorder="1" applyAlignment="1">
      <alignment vertical="center"/>
    </xf>
    <xf numFmtId="165" fontId="1" fillId="0" borderId="1" xfId="5" applyNumberFormat="1" applyFont="1" applyFill="1" applyBorder="1" applyAlignment="1">
      <alignment vertical="center"/>
    </xf>
    <xf numFmtId="165" fontId="1" fillId="0" borderId="0" xfId="5" applyNumberFormat="1" applyFont="1" applyFill="1" applyBorder="1" applyAlignment="1">
      <alignment horizontal="right" vertical="center"/>
    </xf>
    <xf numFmtId="165" fontId="1" fillId="0" borderId="0" xfId="5" applyNumberFormat="1" applyFont="1" applyFill="1" applyAlignment="1">
      <alignment horizontal="center" vertical="center"/>
    </xf>
    <xf numFmtId="0" fontId="1" fillId="0" borderId="0" xfId="4" applyFont="1" applyAlignment="1">
      <alignment horizontal="center" vertical="center"/>
    </xf>
    <xf numFmtId="165" fontId="1" fillId="2" borderId="0" xfId="5" applyNumberFormat="1" applyFont="1" applyFill="1" applyAlignment="1">
      <alignment horizontal="center" vertical="center"/>
    </xf>
    <xf numFmtId="165" fontId="1" fillId="0" borderId="0" xfId="5" applyNumberFormat="1" applyFont="1" applyFill="1" applyBorder="1" applyAlignment="1">
      <alignment horizontal="center" vertical="center"/>
    </xf>
    <xf numFmtId="165" fontId="1" fillId="0" borderId="0" xfId="4" applyNumberFormat="1" applyFont="1" applyAlignment="1">
      <alignment horizontal="left" vertical="center"/>
    </xf>
    <xf numFmtId="165" fontId="1" fillId="0" borderId="0" xfId="4" quotePrefix="1" applyNumberFormat="1" applyFont="1" applyAlignment="1">
      <alignment vertical="center"/>
    </xf>
    <xf numFmtId="165" fontId="3" fillId="0" borderId="0" xfId="8" applyNumberFormat="1" applyFont="1" applyAlignment="1">
      <alignment vertical="center"/>
    </xf>
    <xf numFmtId="166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166" fontId="4" fillId="0" borderId="0" xfId="8" applyNumberFormat="1" applyFont="1" applyAlignment="1">
      <alignment horizontal="right" vertical="center"/>
    </xf>
    <xf numFmtId="0" fontId="3" fillId="0" borderId="1" xfId="3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left" vertical="center"/>
    </xf>
    <xf numFmtId="165" fontId="4" fillId="0" borderId="1" xfId="3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6" fontId="4" fillId="0" borderId="1" xfId="3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65" fontId="3" fillId="0" borderId="0" xfId="3" applyNumberFormat="1" applyFont="1" applyAlignment="1">
      <alignment horizontal="left" vertical="center"/>
    </xf>
    <xf numFmtId="165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5" fontId="3" fillId="0" borderId="2" xfId="8" applyNumberFormat="1" applyFont="1" applyBorder="1" applyAlignment="1">
      <alignment horizontal="center" vertical="center"/>
    </xf>
    <xf numFmtId="166" fontId="3" fillId="0" borderId="2" xfId="8" applyNumberFormat="1" applyFont="1" applyBorder="1" applyAlignment="1">
      <alignment horizontal="right" vertical="center"/>
    </xf>
    <xf numFmtId="166" fontId="4" fillId="2" borderId="0" xfId="8" applyNumberFormat="1" applyFont="1" applyFill="1" applyAlignment="1">
      <alignment vertical="center"/>
    </xf>
    <xf numFmtId="166" fontId="4" fillId="2" borderId="0" xfId="8" applyNumberFormat="1" applyFont="1" applyFill="1" applyAlignment="1">
      <alignment horizontal="right" vertical="center"/>
    </xf>
    <xf numFmtId="166" fontId="4" fillId="2" borderId="2" xfId="8" applyNumberFormat="1" applyFont="1" applyFill="1" applyBorder="1" applyAlignment="1">
      <alignment horizontal="right" vertical="center"/>
    </xf>
    <xf numFmtId="166" fontId="4" fillId="0" borderId="2" xfId="8" applyNumberFormat="1" applyFont="1" applyBorder="1" applyAlignment="1">
      <alignment horizontal="right" vertical="center"/>
    </xf>
    <xf numFmtId="166" fontId="4" fillId="2" borderId="2" xfId="8" applyNumberFormat="1" applyFont="1" applyFill="1" applyBorder="1" applyAlignment="1">
      <alignment vertical="center"/>
    </xf>
    <xf numFmtId="166" fontId="4" fillId="0" borderId="2" xfId="8" applyNumberFormat="1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165" fontId="4" fillId="0" borderId="0" xfId="10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66" fontId="4" fillId="2" borderId="3" xfId="8" applyNumberFormat="1" applyFont="1" applyFill="1" applyBorder="1" applyAlignment="1">
      <alignment horizontal="right" vertical="center"/>
    </xf>
    <xf numFmtId="166" fontId="4" fillId="0" borderId="3" xfId="8" applyNumberFormat="1" applyFont="1" applyBorder="1" applyAlignment="1">
      <alignment horizontal="right" vertical="center"/>
    </xf>
    <xf numFmtId="166" fontId="4" fillId="2" borderId="6" xfId="8" applyNumberFormat="1" applyFont="1" applyFill="1" applyBorder="1" applyAlignment="1">
      <alignment vertical="center"/>
    </xf>
    <xf numFmtId="166" fontId="4" fillId="0" borderId="6" xfId="8" applyNumberFormat="1" applyFont="1" applyBorder="1" applyAlignment="1">
      <alignment vertical="center"/>
    </xf>
    <xf numFmtId="0" fontId="4" fillId="0" borderId="1" xfId="3" applyFont="1" applyBorder="1" applyAlignment="1">
      <alignment horizontal="left" vertical="center"/>
    </xf>
    <xf numFmtId="165" fontId="4" fillId="0" borderId="2" xfId="8" applyNumberFormat="1" applyFont="1" applyBorder="1" applyAlignment="1">
      <alignment vertical="center"/>
    </xf>
    <xf numFmtId="165" fontId="4" fillId="0" borderId="2" xfId="8" applyNumberFormat="1" applyFont="1" applyBorder="1" applyAlignment="1">
      <alignment horizontal="center" vertical="center"/>
    </xf>
    <xf numFmtId="165" fontId="3" fillId="0" borderId="2" xfId="8" applyNumberFormat="1" applyFont="1" applyBorder="1" applyAlignment="1">
      <alignment vertical="center"/>
    </xf>
    <xf numFmtId="165" fontId="4" fillId="0" borderId="0" xfId="8" quotePrefix="1" applyNumberFormat="1" applyFont="1" applyAlignment="1">
      <alignment horizontal="left" vertical="center"/>
    </xf>
    <xf numFmtId="166" fontId="4" fillId="2" borderId="1" xfId="8" applyNumberFormat="1" applyFont="1" applyFill="1" applyBorder="1" applyAlignment="1">
      <alignment horizontal="right" vertical="center"/>
    </xf>
    <xf numFmtId="166" fontId="4" fillId="0" borderId="1" xfId="8" applyNumberFormat="1" applyFont="1" applyBorder="1" applyAlignment="1">
      <alignment horizontal="right" vertical="center"/>
    </xf>
    <xf numFmtId="166" fontId="4" fillId="2" borderId="6" xfId="8" applyNumberFormat="1" applyFont="1" applyFill="1" applyBorder="1" applyAlignment="1">
      <alignment horizontal="right" vertical="center"/>
    </xf>
    <xf numFmtId="166" fontId="4" fillId="0" borderId="6" xfId="8" applyNumberFormat="1" applyFont="1" applyBorder="1" applyAlignment="1">
      <alignment horizontal="right" vertical="center"/>
    </xf>
    <xf numFmtId="168" fontId="1" fillId="0" borderId="1" xfId="3" applyNumberFormat="1" applyFont="1" applyBorder="1" applyAlignment="1">
      <alignment vertical="center"/>
    </xf>
    <xf numFmtId="166" fontId="1" fillId="0" borderId="4" xfId="4" applyNumberFormat="1" applyFont="1" applyBorder="1" applyAlignment="1">
      <alignment horizontal="right" vertical="center"/>
    </xf>
    <xf numFmtId="166" fontId="4" fillId="0" borderId="4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3" applyNumberFormat="1" applyFont="1" applyAlignment="1">
      <alignment horizontal="left" vertical="center"/>
    </xf>
    <xf numFmtId="166" fontId="3" fillId="0" borderId="0" xfId="1" applyNumberFormat="1" applyFont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9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2" borderId="6" xfId="1" applyNumberFormat="1" applyFont="1" applyFill="1" applyBorder="1" applyAlignment="1">
      <alignment vertical="center"/>
    </xf>
    <xf numFmtId="166" fontId="4" fillId="0" borderId="2" xfId="1" applyNumberFormat="1" applyFont="1" applyBorder="1" applyAlignment="1">
      <alignment vertical="center"/>
    </xf>
    <xf numFmtId="166" fontId="4" fillId="0" borderId="2" xfId="8" applyNumberFormat="1" applyFont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6" xfId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6" fontId="4" fillId="2" borderId="4" xfId="1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2" borderId="4" xfId="1" applyNumberFormat="1" applyFont="1" applyFill="1" applyBorder="1" applyAlignment="1">
      <alignment horizontal="right" vertical="center"/>
    </xf>
    <xf numFmtId="164" fontId="1" fillId="0" borderId="0" xfId="1" applyFont="1" applyAlignment="1">
      <alignment vertical="center"/>
    </xf>
    <xf numFmtId="165" fontId="5" fillId="0" borderId="1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167" fontId="4" fillId="0" borderId="4" xfId="4" applyNumberFormat="1" applyFont="1" applyBorder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5" fontId="1" fillId="2" borderId="1" xfId="5" applyNumberFormat="1" applyFont="1" applyFill="1" applyBorder="1" applyAlignment="1">
      <alignment vertical="center"/>
    </xf>
    <xf numFmtId="164" fontId="1" fillId="0" borderId="0" xfId="1" applyFont="1" applyAlignment="1">
      <alignment horizontal="right" vertical="center"/>
    </xf>
    <xf numFmtId="169" fontId="1" fillId="0" borderId="0" xfId="1" applyNumberFormat="1" applyFont="1" applyAlignment="1">
      <alignment horizontal="right" vertical="center"/>
    </xf>
    <xf numFmtId="169" fontId="1" fillId="0" borderId="0" xfId="1" applyNumberFormat="1" applyFont="1" applyAlignment="1">
      <alignment vertical="center"/>
    </xf>
    <xf numFmtId="169" fontId="1" fillId="0" borderId="0" xfId="1" applyNumberFormat="1" applyFont="1" applyAlignment="1">
      <alignment horizontal="center" vertical="center"/>
    </xf>
    <xf numFmtId="165" fontId="4" fillId="0" borderId="0" xfId="8" applyNumberFormat="1" applyFont="1" applyAlignment="1">
      <alignment horizontal="center" vertical="center"/>
    </xf>
    <xf numFmtId="166" fontId="4" fillId="0" borderId="0" xfId="8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5" fillId="0" borderId="0" xfId="4" applyNumberFormat="1" applyFont="1" applyAlignment="1">
      <alignment horizontal="right" vertical="center"/>
    </xf>
    <xf numFmtId="168" fontId="5" fillId="0" borderId="1" xfId="4" applyNumberFormat="1" applyFont="1" applyBorder="1" applyAlignment="1">
      <alignment horizontal="right" vertical="center"/>
    </xf>
    <xf numFmtId="168" fontId="1" fillId="2" borderId="0" xfId="4" applyNumberFormat="1" applyFont="1" applyFill="1" applyAlignment="1">
      <alignment horizontal="right" vertical="center"/>
    </xf>
    <xf numFmtId="168" fontId="1" fillId="2" borderId="0" xfId="1" applyNumberFormat="1" applyFont="1" applyFill="1" applyAlignment="1">
      <alignment horizontal="right" vertical="center"/>
    </xf>
    <xf numFmtId="168" fontId="1" fillId="2" borderId="1" xfId="1" applyNumberFormat="1" applyFont="1" applyFill="1" applyBorder="1" applyAlignment="1">
      <alignment horizontal="right" vertical="center"/>
    </xf>
    <xf numFmtId="168" fontId="1" fillId="2" borderId="0" xfId="1" applyNumberFormat="1" applyFont="1" applyFill="1" applyAlignment="1">
      <alignment vertical="center"/>
    </xf>
    <xf numFmtId="168" fontId="4" fillId="0" borderId="1" xfId="4" applyNumberFormat="1" applyFont="1" applyBorder="1" applyAlignment="1">
      <alignment vertical="center"/>
    </xf>
    <xf numFmtId="168" fontId="1" fillId="2" borderId="1" xfId="4" applyNumberFormat="1" applyFont="1" applyFill="1" applyBorder="1" applyAlignment="1">
      <alignment horizontal="right" vertical="center"/>
    </xf>
    <xf numFmtId="168" fontId="1" fillId="0" borderId="0" xfId="4" applyNumberFormat="1" applyFont="1" applyAlignment="1">
      <alignment horizontal="right" vertical="center"/>
    </xf>
    <xf numFmtId="168" fontId="1" fillId="0" borderId="0" xfId="1" applyNumberFormat="1" applyFont="1" applyFill="1" applyAlignment="1">
      <alignment horizontal="right" vertical="center"/>
    </xf>
    <xf numFmtId="168" fontId="1" fillId="0" borderId="1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168" fontId="1" fillId="0" borderId="1" xfId="4" applyNumberFormat="1" applyFont="1" applyBorder="1" applyAlignment="1">
      <alignment horizontal="right" vertical="center"/>
    </xf>
    <xf numFmtId="168" fontId="1" fillId="0" borderId="0" xfId="4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166" fontId="9" fillId="0" borderId="0" xfId="8" applyNumberFormat="1" applyFont="1" applyAlignment="1">
      <alignment horizontal="center" vertical="center"/>
    </xf>
    <xf numFmtId="166" fontId="9" fillId="0" borderId="0" xfId="8" applyNumberFormat="1" applyFont="1" applyAlignment="1">
      <alignment vertical="center"/>
    </xf>
    <xf numFmtId="166" fontId="9" fillId="0" borderId="0" xfId="8" applyNumberFormat="1" applyFont="1" applyAlignment="1">
      <alignment horizontal="right" vertical="center"/>
    </xf>
    <xf numFmtId="165" fontId="1" fillId="2" borderId="0" xfId="5" applyNumberFormat="1" applyFont="1" applyFill="1" applyBorder="1" applyAlignment="1">
      <alignment vertical="center"/>
    </xf>
    <xf numFmtId="164" fontId="4" fillId="0" borderId="0" xfId="1" applyFont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8" fontId="1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165" fontId="1" fillId="0" borderId="0" xfId="3" applyNumberFormat="1" applyFont="1" applyAlignment="1">
      <alignment vertical="center"/>
    </xf>
    <xf numFmtId="0" fontId="1" fillId="0" borderId="0" xfId="3" applyFont="1" applyAlignment="1">
      <alignment vertical="center"/>
    </xf>
    <xf numFmtId="168" fontId="1" fillId="2" borderId="4" xfId="1" applyNumberFormat="1" applyFont="1" applyFill="1" applyBorder="1" applyAlignment="1">
      <alignment horizontal="right" vertical="center"/>
    </xf>
    <xf numFmtId="168" fontId="1" fillId="0" borderId="4" xfId="1" applyNumberFormat="1" applyFont="1" applyFill="1" applyBorder="1" applyAlignment="1">
      <alignment horizontal="right" vertical="center"/>
    </xf>
    <xf numFmtId="168" fontId="1" fillId="0" borderId="4" xfId="4" applyNumberFormat="1" applyFont="1" applyBorder="1" applyAlignment="1">
      <alignment horizontal="right" vertical="center"/>
    </xf>
    <xf numFmtId="37" fontId="3" fillId="0" borderId="0" xfId="4" quotePrefix="1" applyNumberFormat="1" applyFont="1" applyAlignment="1">
      <alignment vertical="center"/>
    </xf>
    <xf numFmtId="165" fontId="4" fillId="2" borderId="0" xfId="4" applyNumberFormat="1" applyFont="1" applyFill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5" fontId="4" fillId="0" borderId="0" xfId="8" applyNumberFormat="1" applyFont="1" applyAlignment="1">
      <alignment horizontal="center" vertical="center"/>
    </xf>
    <xf numFmtId="166" fontId="4" fillId="0" borderId="0" xfId="8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5" fontId="5" fillId="0" borderId="1" xfId="4" applyNumberFormat="1" applyFont="1" applyBorder="1" applyAlignment="1">
      <alignment horizontal="center" vertical="center"/>
    </xf>
    <xf numFmtId="165" fontId="5" fillId="0" borderId="5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</cellXfs>
  <cellStyles count="11">
    <cellStyle name="Comma" xfId="1" builtinId="3"/>
    <cellStyle name="Comma 2 2" xfId="5" xr:uid="{F0148150-EFBB-4C97-A6BA-D9EB06CA5B4C}"/>
    <cellStyle name="Comma 4 4" xfId="9" xr:uid="{FC831D1C-B4B9-4F75-AB63-0D111EFFA28A}"/>
    <cellStyle name="Normal" xfId="0" builtinId="0"/>
    <cellStyle name="Normal 11 2" xfId="6" xr:uid="{BDA34DD9-2B52-4460-9D55-75092F12E459}"/>
    <cellStyle name="Normal 2" xfId="3" xr:uid="{F2112A99-CB0A-4475-ADA7-BE9717138332}"/>
    <cellStyle name="Normal 2 2" xfId="7" xr:uid="{B171EC29-1A37-49D4-B974-32BB890BB02F}"/>
    <cellStyle name="Normal 21" xfId="4" xr:uid="{652A7129-89AF-4FD1-B899-BBB37C5431F5}"/>
    <cellStyle name="Normal 29" xfId="8" xr:uid="{3C401854-D4D4-4687-8CC0-E4CBCA1DB3F9}"/>
    <cellStyle name="Normal 5" xfId="10" xr:uid="{79013879-2C35-45DE-A3C2-C63CF0330BC9}"/>
    <cellStyle name="Percent" xfId="2" builtinId="5"/>
  </cellStyles>
  <dxfs count="0"/>
  <tableStyles count="0" defaultTableStyle="TableStyleMedium2" defaultPivotStyle="PivotStyleLight16"/>
  <colors>
    <mruColors>
      <color rgb="FFFAFAFA"/>
      <color rgb="FFD1FF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10"/>
  <sheetViews>
    <sheetView tabSelected="1" zoomScaleNormal="100" zoomScaleSheetLayoutView="100" workbookViewId="0">
      <selection activeCell="C1" sqref="C1"/>
    </sheetView>
  </sheetViews>
  <sheetFormatPr defaultColWidth="10.6640625" defaultRowHeight="21" customHeight="1" x14ac:dyDescent="0.6"/>
  <cols>
    <col min="1" max="2" width="1.6640625" style="70" customWidth="1"/>
    <col min="3" max="3" width="36.77734375" style="70" customWidth="1"/>
    <col min="4" max="4" width="10.109375" style="151" customWidth="1"/>
    <col min="5" max="5" width="0.6640625" style="151" customWidth="1"/>
    <col min="6" max="6" width="16.77734375" style="113" customWidth="1"/>
    <col min="7" max="7" width="0.6640625" style="152" customWidth="1"/>
    <col min="8" max="8" width="16.77734375" style="69" customWidth="1"/>
    <col min="9" max="9" width="0.6640625" style="69" customWidth="1"/>
    <col min="10" max="10" width="16.77734375" style="71" customWidth="1"/>
    <col min="11" max="11" width="0.6640625" style="69" customWidth="1"/>
    <col min="12" max="12" width="16.77734375" style="71" customWidth="1"/>
    <col min="13" max="13" width="10.6640625" style="70"/>
    <col min="14" max="14" width="12.44140625" style="70" bestFit="1" customWidth="1"/>
    <col min="15" max="16384" width="10.6640625" style="70"/>
  </cols>
  <sheetData>
    <row r="1" spans="1:12" ht="21" customHeight="1" x14ac:dyDescent="0.6">
      <c r="A1" s="68" t="s">
        <v>0</v>
      </c>
      <c r="B1" s="68"/>
      <c r="C1" s="68"/>
    </row>
    <row r="2" spans="1:12" ht="21" customHeight="1" x14ac:dyDescent="0.6">
      <c r="A2" s="68" t="s">
        <v>172</v>
      </c>
      <c r="B2" s="68"/>
      <c r="C2" s="68"/>
    </row>
    <row r="3" spans="1:12" s="77" customFormat="1" ht="21" customHeight="1" x14ac:dyDescent="0.6">
      <c r="A3" s="72" t="s">
        <v>179</v>
      </c>
      <c r="B3" s="73"/>
      <c r="C3" s="73"/>
      <c r="D3" s="74"/>
      <c r="E3" s="74"/>
      <c r="F3" s="114"/>
      <c r="G3" s="75"/>
      <c r="H3" s="75"/>
      <c r="I3" s="75"/>
      <c r="J3" s="76"/>
      <c r="K3" s="76"/>
      <c r="L3" s="76"/>
    </row>
    <row r="4" spans="1:12" s="77" customFormat="1" ht="19" x14ac:dyDescent="0.6">
      <c r="A4" s="78"/>
      <c r="B4" s="79"/>
      <c r="C4" s="79"/>
      <c r="D4" s="80"/>
      <c r="E4" s="80"/>
      <c r="F4" s="113"/>
      <c r="G4" s="81"/>
      <c r="H4" s="81"/>
      <c r="I4" s="81"/>
      <c r="J4" s="82"/>
      <c r="K4" s="82"/>
      <c r="L4" s="82"/>
    </row>
    <row r="5" spans="1:12" s="77" customFormat="1" ht="18" customHeight="1" x14ac:dyDescent="0.6">
      <c r="A5" s="78"/>
      <c r="B5" s="79"/>
      <c r="C5" s="79"/>
      <c r="D5" s="80"/>
      <c r="E5" s="80"/>
      <c r="F5" s="195" t="s">
        <v>1</v>
      </c>
      <c r="G5" s="195"/>
      <c r="H5" s="195"/>
      <c r="I5" s="115"/>
      <c r="J5" s="82"/>
      <c r="K5" s="82"/>
      <c r="L5" s="82"/>
    </row>
    <row r="6" spans="1:12" s="77" customFormat="1" ht="18" customHeight="1" x14ac:dyDescent="0.6">
      <c r="A6" s="78"/>
      <c r="B6" s="79"/>
      <c r="C6" s="79"/>
      <c r="D6" s="80"/>
      <c r="E6" s="80"/>
      <c r="F6" s="196" t="s">
        <v>2</v>
      </c>
      <c r="G6" s="196"/>
      <c r="H6" s="196"/>
      <c r="I6" s="115"/>
      <c r="J6" s="196" t="s">
        <v>3</v>
      </c>
      <c r="K6" s="196"/>
      <c r="L6" s="196"/>
    </row>
    <row r="7" spans="1:12" s="77" customFormat="1" ht="18" customHeight="1" x14ac:dyDescent="0.6">
      <c r="A7" s="78"/>
      <c r="B7" s="79"/>
      <c r="C7" s="79"/>
      <c r="D7" s="80"/>
      <c r="E7" s="80"/>
      <c r="F7" s="116" t="s">
        <v>4</v>
      </c>
      <c r="G7" s="82"/>
      <c r="H7" s="153" t="s">
        <v>5</v>
      </c>
      <c r="I7" s="115"/>
      <c r="J7" s="153" t="s">
        <v>4</v>
      </c>
      <c r="K7" s="82"/>
      <c r="L7" s="153" t="s">
        <v>5</v>
      </c>
    </row>
    <row r="8" spans="1:12" s="77" customFormat="1" ht="18" customHeight="1" x14ac:dyDescent="0.6">
      <c r="A8" s="78"/>
      <c r="B8" s="79"/>
      <c r="C8" s="79"/>
      <c r="D8" s="80"/>
      <c r="E8" s="80"/>
      <c r="F8" s="116" t="s">
        <v>180</v>
      </c>
      <c r="G8" s="153"/>
      <c r="H8" s="153" t="s">
        <v>6</v>
      </c>
      <c r="I8" s="115"/>
      <c r="J8" s="183" t="s">
        <v>180</v>
      </c>
      <c r="K8" s="153"/>
      <c r="L8" s="153" t="s">
        <v>6</v>
      </c>
    </row>
    <row r="9" spans="1:12" ht="20.149999999999999" customHeight="1" x14ac:dyDescent="0.6">
      <c r="F9" s="116" t="s">
        <v>161</v>
      </c>
      <c r="G9" s="111"/>
      <c r="H9" s="111" t="s">
        <v>161</v>
      </c>
      <c r="I9" s="111"/>
      <c r="J9" s="111" t="s">
        <v>161</v>
      </c>
      <c r="K9" s="111"/>
      <c r="L9" s="111" t="s">
        <v>161</v>
      </c>
    </row>
    <row r="10" spans="1:12" ht="20.149999999999999" customHeight="1" x14ac:dyDescent="0.6">
      <c r="D10" s="83" t="s">
        <v>7</v>
      </c>
      <c r="F10" s="117" t="s">
        <v>8</v>
      </c>
      <c r="H10" s="84" t="s">
        <v>8</v>
      </c>
      <c r="I10" s="118"/>
      <c r="J10" s="84" t="s">
        <v>8</v>
      </c>
      <c r="K10" s="152"/>
      <c r="L10" s="84" t="s">
        <v>8</v>
      </c>
    </row>
    <row r="11" spans="1:12" ht="20.149999999999999" customHeight="1" x14ac:dyDescent="0.6">
      <c r="A11" s="68" t="s">
        <v>9</v>
      </c>
      <c r="F11" s="119"/>
      <c r="J11" s="86"/>
    </row>
    <row r="12" spans="1:12" ht="6" customHeight="1" x14ac:dyDescent="0.6">
      <c r="A12" s="68"/>
      <c r="F12" s="119"/>
      <c r="J12" s="86"/>
    </row>
    <row r="13" spans="1:12" ht="20.149999999999999" customHeight="1" x14ac:dyDescent="0.6">
      <c r="A13" s="68" t="s">
        <v>10</v>
      </c>
      <c r="F13" s="119"/>
      <c r="J13" s="86"/>
    </row>
    <row r="14" spans="1:12" ht="6" customHeight="1" x14ac:dyDescent="0.6">
      <c r="A14" s="68"/>
      <c r="F14" s="119"/>
      <c r="J14" s="86"/>
    </row>
    <row r="15" spans="1:12" ht="20.149999999999999" customHeight="1" x14ac:dyDescent="0.6">
      <c r="A15" s="70" t="s">
        <v>11</v>
      </c>
      <c r="D15" s="80"/>
      <c r="F15" s="120">
        <v>1446507498</v>
      </c>
      <c r="H15" s="71">
        <v>2000191282</v>
      </c>
      <c r="I15" s="152"/>
      <c r="J15" s="86">
        <v>1446507498</v>
      </c>
      <c r="L15" s="71">
        <v>2000191282</v>
      </c>
    </row>
    <row r="16" spans="1:12" ht="20.149999999999999" customHeight="1" x14ac:dyDescent="0.6">
      <c r="A16" s="70" t="s">
        <v>12</v>
      </c>
      <c r="D16" s="80">
        <v>6</v>
      </c>
      <c r="F16" s="120">
        <v>6905000000</v>
      </c>
      <c r="H16" s="71">
        <v>6840800000</v>
      </c>
      <c r="I16" s="152"/>
      <c r="J16" s="86">
        <v>6905000000</v>
      </c>
      <c r="K16" s="121"/>
      <c r="L16" s="71">
        <v>6840800000</v>
      </c>
    </row>
    <row r="17" spans="1:12" ht="20.149999999999999" customHeight="1" x14ac:dyDescent="0.6">
      <c r="A17" s="70" t="s">
        <v>189</v>
      </c>
      <c r="D17" s="80">
        <v>7</v>
      </c>
      <c r="F17" s="120">
        <v>2007907149</v>
      </c>
      <c r="G17" s="69"/>
      <c r="H17" s="71">
        <v>2390402926</v>
      </c>
      <c r="I17" s="71"/>
      <c r="J17" s="86">
        <v>2007907149</v>
      </c>
      <c r="K17" s="71"/>
      <c r="L17" s="71">
        <v>2390402926</v>
      </c>
    </row>
    <row r="18" spans="1:12" ht="20.149999999999999" customHeight="1" x14ac:dyDescent="0.6">
      <c r="A18" s="70" t="s">
        <v>13</v>
      </c>
      <c r="D18" s="80">
        <v>9</v>
      </c>
      <c r="F18" s="120">
        <v>636776239</v>
      </c>
      <c r="H18" s="71">
        <v>503949308</v>
      </c>
      <c r="I18" s="152"/>
      <c r="J18" s="86">
        <v>636776239</v>
      </c>
      <c r="L18" s="71">
        <v>503949308</v>
      </c>
    </row>
    <row r="19" spans="1:12" ht="20.149999999999999" customHeight="1" x14ac:dyDescent="0.6">
      <c r="A19" s="70" t="s">
        <v>14</v>
      </c>
      <c r="F19" s="120"/>
      <c r="H19" s="71"/>
      <c r="I19" s="152"/>
      <c r="J19" s="86"/>
    </row>
    <row r="20" spans="1:12" ht="20.149999999999999" customHeight="1" x14ac:dyDescent="0.6">
      <c r="B20" s="70" t="s">
        <v>15</v>
      </c>
      <c r="D20" s="80">
        <v>10</v>
      </c>
      <c r="F20" s="120">
        <v>51717227</v>
      </c>
      <c r="H20" s="71">
        <v>63005596</v>
      </c>
      <c r="I20" s="152"/>
      <c r="J20" s="86">
        <v>51717227</v>
      </c>
      <c r="L20" s="71">
        <v>63005596</v>
      </c>
    </row>
    <row r="21" spans="1:12" ht="20.149999999999999" customHeight="1" x14ac:dyDescent="0.6">
      <c r="A21" s="70" t="s">
        <v>16</v>
      </c>
      <c r="D21" s="80"/>
      <c r="F21" s="122">
        <v>40487326</v>
      </c>
      <c r="H21" s="88">
        <v>30240090</v>
      </c>
      <c r="I21" s="152"/>
      <c r="J21" s="87">
        <v>40487326</v>
      </c>
      <c r="L21" s="88">
        <v>30240090</v>
      </c>
    </row>
    <row r="22" spans="1:12" ht="6" customHeight="1" x14ac:dyDescent="0.6">
      <c r="F22" s="120"/>
      <c r="H22" s="71"/>
      <c r="I22" s="152"/>
      <c r="J22" s="86"/>
    </row>
    <row r="23" spans="1:12" ht="20.149999999999999" customHeight="1" x14ac:dyDescent="0.6">
      <c r="A23" s="68" t="s">
        <v>17</v>
      </c>
      <c r="F23" s="123">
        <f>SUM(F15:F22)</f>
        <v>11088395439</v>
      </c>
      <c r="H23" s="90">
        <f>SUM(H15:H22)</f>
        <v>11828589202</v>
      </c>
      <c r="I23" s="152"/>
      <c r="J23" s="89">
        <f>SUM(J15:J22)</f>
        <v>11088395439</v>
      </c>
      <c r="L23" s="90">
        <f>SUM(L15:L22)</f>
        <v>11828589202</v>
      </c>
    </row>
    <row r="24" spans="1:12" ht="20.149999999999999" customHeight="1" x14ac:dyDescent="0.6">
      <c r="A24" s="68"/>
      <c r="F24" s="120"/>
      <c r="H24" s="71"/>
      <c r="I24" s="152"/>
      <c r="J24" s="86"/>
    </row>
    <row r="25" spans="1:12" ht="20.149999999999999" customHeight="1" x14ac:dyDescent="0.6">
      <c r="A25" s="68" t="s">
        <v>18</v>
      </c>
      <c r="F25" s="120"/>
      <c r="H25" s="71"/>
      <c r="I25" s="152"/>
      <c r="J25" s="86"/>
    </row>
    <row r="26" spans="1:12" ht="6" customHeight="1" x14ac:dyDescent="0.6">
      <c r="A26" s="68"/>
      <c r="F26" s="120"/>
      <c r="H26" s="71"/>
      <c r="I26" s="152"/>
      <c r="J26" s="86"/>
    </row>
    <row r="27" spans="1:12" ht="20.149999999999999" customHeight="1" x14ac:dyDescent="0.6">
      <c r="A27" s="91" t="s">
        <v>19</v>
      </c>
      <c r="B27" s="92"/>
      <c r="C27" s="92"/>
      <c r="F27" s="120"/>
      <c r="H27" s="71"/>
      <c r="I27" s="152"/>
      <c r="J27" s="86"/>
    </row>
    <row r="28" spans="1:12" ht="20.149999999999999" customHeight="1" x14ac:dyDescent="0.6">
      <c r="A28" s="91"/>
      <c r="B28" s="92" t="s">
        <v>20</v>
      </c>
      <c r="C28" s="92"/>
      <c r="D28" s="80">
        <v>11</v>
      </c>
      <c r="F28" s="120">
        <v>19378172</v>
      </c>
      <c r="H28" s="71">
        <v>19264319</v>
      </c>
      <c r="I28" s="152"/>
      <c r="J28" s="86">
        <v>19378172</v>
      </c>
      <c r="L28" s="71">
        <v>19264319</v>
      </c>
    </row>
    <row r="29" spans="1:12" ht="19.5" customHeight="1" x14ac:dyDescent="0.6">
      <c r="A29" s="70" t="s">
        <v>21</v>
      </c>
      <c r="D29" s="80">
        <v>10</v>
      </c>
      <c r="F29" s="120">
        <v>44503592</v>
      </c>
      <c r="H29" s="71">
        <v>59795504</v>
      </c>
      <c r="I29" s="152"/>
      <c r="J29" s="86">
        <v>44503592</v>
      </c>
      <c r="K29" s="152"/>
      <c r="L29" s="71">
        <v>59795504</v>
      </c>
    </row>
    <row r="30" spans="1:12" ht="19.5" customHeight="1" x14ac:dyDescent="0.6">
      <c r="A30" s="70" t="s">
        <v>22</v>
      </c>
      <c r="D30" s="80"/>
      <c r="F30" s="120"/>
      <c r="H30" s="71"/>
      <c r="I30" s="152"/>
      <c r="J30" s="86"/>
      <c r="K30" s="152"/>
    </row>
    <row r="31" spans="1:12" ht="19.5" customHeight="1" x14ac:dyDescent="0.6">
      <c r="A31" s="93"/>
      <c r="B31" s="70" t="s">
        <v>23</v>
      </c>
      <c r="D31" s="80">
        <v>5</v>
      </c>
      <c r="F31" s="119">
        <v>1800475244</v>
      </c>
      <c r="H31" s="71">
        <v>1878644389</v>
      </c>
      <c r="I31" s="152"/>
      <c r="J31" s="86">
        <v>1800475244</v>
      </c>
      <c r="K31" s="152"/>
      <c r="L31" s="71">
        <v>1878644389</v>
      </c>
    </row>
    <row r="32" spans="1:12" ht="20.149999999999999" customHeight="1" x14ac:dyDescent="0.6">
      <c r="A32" s="70" t="s">
        <v>24</v>
      </c>
      <c r="D32" s="80">
        <v>12</v>
      </c>
      <c r="F32" s="119">
        <v>1940750961</v>
      </c>
      <c r="G32" s="69"/>
      <c r="H32" s="71">
        <v>2180433738</v>
      </c>
      <c r="I32" s="71"/>
      <c r="J32" s="86">
        <v>54044189</v>
      </c>
      <c r="L32" s="71">
        <v>54044189</v>
      </c>
    </row>
    <row r="33" spans="1:12" ht="20.149999999999999" customHeight="1" x14ac:dyDescent="0.6">
      <c r="A33" s="70" t="s">
        <v>25</v>
      </c>
      <c r="D33" s="80">
        <v>12</v>
      </c>
      <c r="F33" s="86">
        <v>22413465</v>
      </c>
      <c r="G33" s="69"/>
      <c r="H33" s="71">
        <v>24222631</v>
      </c>
      <c r="I33" s="71"/>
      <c r="J33" s="86">
        <v>3132500</v>
      </c>
      <c r="L33" s="71">
        <v>3132500</v>
      </c>
    </row>
    <row r="34" spans="1:12" ht="20.149999999999999" customHeight="1" x14ac:dyDescent="0.6">
      <c r="A34" s="70" t="s">
        <v>26</v>
      </c>
      <c r="D34" s="80">
        <v>13</v>
      </c>
      <c r="F34" s="119">
        <v>7404885771</v>
      </c>
      <c r="G34" s="69"/>
      <c r="H34" s="71">
        <v>7898735583</v>
      </c>
      <c r="I34" s="71"/>
      <c r="J34" s="86">
        <v>7404885771</v>
      </c>
      <c r="L34" s="71">
        <v>7898735583</v>
      </c>
    </row>
    <row r="35" spans="1:12" ht="20.149999999999999" customHeight="1" x14ac:dyDescent="0.6">
      <c r="A35" s="70" t="s">
        <v>27</v>
      </c>
      <c r="F35" s="120">
        <v>902380448</v>
      </c>
      <c r="G35" s="69"/>
      <c r="H35" s="71">
        <v>872559709</v>
      </c>
      <c r="I35" s="71"/>
      <c r="J35" s="86">
        <v>902380448</v>
      </c>
      <c r="L35" s="71">
        <v>872559709</v>
      </c>
    </row>
    <row r="36" spans="1:12" ht="20.149999999999999" customHeight="1" x14ac:dyDescent="0.6">
      <c r="A36" s="70" t="s">
        <v>28</v>
      </c>
      <c r="F36" s="122">
        <v>15091994</v>
      </c>
      <c r="H36" s="88">
        <v>15579930</v>
      </c>
      <c r="I36" s="152"/>
      <c r="J36" s="87">
        <v>15091994</v>
      </c>
      <c r="L36" s="88">
        <v>15579930</v>
      </c>
    </row>
    <row r="37" spans="1:12" ht="6" customHeight="1" x14ac:dyDescent="0.6">
      <c r="F37" s="120"/>
      <c r="H37" s="71"/>
      <c r="I37" s="152"/>
      <c r="J37" s="86"/>
    </row>
    <row r="38" spans="1:12" ht="19.5" customHeight="1" x14ac:dyDescent="0.6">
      <c r="A38" s="68" t="s">
        <v>29</v>
      </c>
      <c r="F38" s="123">
        <f>SUM(F28:G36)</f>
        <v>12149879647</v>
      </c>
      <c r="G38" s="69"/>
      <c r="H38" s="90">
        <f>SUM(H28:H37)</f>
        <v>12949235803</v>
      </c>
      <c r="J38" s="89">
        <f>SUM(J28:K36)</f>
        <v>10243891910</v>
      </c>
      <c r="L38" s="90">
        <f>SUM(L28:L37)</f>
        <v>10801756123</v>
      </c>
    </row>
    <row r="39" spans="1:12" ht="16.5" customHeight="1" x14ac:dyDescent="0.6">
      <c r="F39" s="124"/>
      <c r="H39" s="95"/>
      <c r="J39" s="94"/>
      <c r="L39" s="95"/>
    </row>
    <row r="40" spans="1:12" ht="6" customHeight="1" x14ac:dyDescent="0.6">
      <c r="A40" s="68"/>
      <c r="F40" s="119"/>
      <c r="G40" s="69"/>
      <c r="J40" s="85"/>
      <c r="L40" s="69"/>
    </row>
    <row r="41" spans="1:12" ht="20.149999999999999" customHeight="1" thickBot="1" x14ac:dyDescent="0.65">
      <c r="A41" s="68" t="s">
        <v>30</v>
      </c>
      <c r="F41" s="125">
        <f>SUM(F23+F38)</f>
        <v>23238275086</v>
      </c>
      <c r="G41" s="69"/>
      <c r="H41" s="97">
        <f>SUM(H23+H38)</f>
        <v>24777825005</v>
      </c>
      <c r="J41" s="96">
        <f>SUM(J23+J38)</f>
        <v>21332287349</v>
      </c>
      <c r="L41" s="97">
        <f>SUM(L23+L38)</f>
        <v>22630345325</v>
      </c>
    </row>
    <row r="42" spans="1:12" ht="16.5" customHeight="1" thickTop="1" x14ac:dyDescent="0.6">
      <c r="A42" s="68"/>
      <c r="I42" s="152"/>
      <c r="J42" s="69"/>
      <c r="L42" s="69"/>
    </row>
    <row r="43" spans="1:12" ht="16.5" customHeight="1" x14ac:dyDescent="0.6">
      <c r="A43" s="68"/>
      <c r="I43" s="152"/>
      <c r="J43" s="69"/>
      <c r="L43" s="69"/>
    </row>
    <row r="44" spans="1:12" ht="16.5" customHeight="1" x14ac:dyDescent="0.6">
      <c r="A44" s="68"/>
      <c r="I44" s="152"/>
      <c r="J44" s="69"/>
      <c r="L44" s="69"/>
    </row>
    <row r="45" spans="1:12" ht="16.5" customHeight="1" x14ac:dyDescent="0.6">
      <c r="A45" s="68"/>
      <c r="I45" s="152"/>
      <c r="J45" s="69"/>
      <c r="L45" s="69"/>
    </row>
    <row r="46" spans="1:12" ht="18.75" customHeight="1" x14ac:dyDescent="0.6">
      <c r="A46" s="68"/>
      <c r="I46" s="152"/>
      <c r="J46" s="69"/>
      <c r="L46" s="69"/>
    </row>
    <row r="47" spans="1:12" ht="20.149999999999999" customHeight="1" x14ac:dyDescent="0.6">
      <c r="A47" s="70" t="s">
        <v>32</v>
      </c>
      <c r="D47" s="70"/>
      <c r="E47" s="70"/>
      <c r="G47" s="69"/>
      <c r="H47" s="69" t="s">
        <v>32</v>
      </c>
      <c r="J47" s="69"/>
      <c r="L47" s="69"/>
    </row>
    <row r="48" spans="1:12" ht="20.149999999999999" customHeight="1" x14ac:dyDescent="0.6">
      <c r="A48" s="197" t="s">
        <v>187</v>
      </c>
      <c r="B48" s="197"/>
      <c r="C48" s="197"/>
      <c r="D48" s="197"/>
      <c r="E48" s="197"/>
      <c r="F48" s="198" t="s">
        <v>188</v>
      </c>
      <c r="G48" s="198"/>
      <c r="H48" s="198"/>
      <c r="I48" s="198"/>
      <c r="J48" s="198"/>
      <c r="K48" s="198"/>
      <c r="L48" s="198"/>
    </row>
    <row r="49" spans="1:12" ht="20.149999999999999" customHeight="1" x14ac:dyDescent="0.6">
      <c r="A49" s="151"/>
      <c r="B49" s="151"/>
      <c r="C49" s="151"/>
      <c r="F49" s="152"/>
      <c r="H49" s="152"/>
      <c r="I49" s="152"/>
      <c r="J49" s="152"/>
      <c r="K49" s="152"/>
      <c r="L49" s="152"/>
    </row>
    <row r="50" spans="1:12" ht="22" customHeight="1" x14ac:dyDescent="0.6">
      <c r="A50" s="98" t="s">
        <v>33</v>
      </c>
      <c r="B50" s="99"/>
      <c r="C50" s="99"/>
      <c r="D50" s="100"/>
      <c r="E50" s="100"/>
      <c r="F50" s="126"/>
      <c r="G50" s="127"/>
      <c r="H50" s="90"/>
      <c r="I50" s="90"/>
      <c r="J50" s="88"/>
      <c r="K50" s="90"/>
      <c r="L50" s="88"/>
    </row>
    <row r="51" spans="1:12" ht="19" customHeight="1" x14ac:dyDescent="0.6">
      <c r="A51" s="68" t="s">
        <v>0</v>
      </c>
      <c r="B51" s="68"/>
      <c r="C51" s="68"/>
    </row>
    <row r="52" spans="1:12" ht="19" customHeight="1" x14ac:dyDescent="0.6">
      <c r="A52" s="68" t="s">
        <v>172</v>
      </c>
      <c r="B52" s="68"/>
      <c r="C52" s="68"/>
    </row>
    <row r="53" spans="1:12" ht="19" customHeight="1" x14ac:dyDescent="0.6">
      <c r="A53" s="101" t="str">
        <f>+A3</f>
        <v>ณ วันที่ 30 กันยายน พ.ศ. 2567</v>
      </c>
      <c r="B53" s="101"/>
      <c r="C53" s="101"/>
      <c r="D53" s="100"/>
      <c r="E53" s="100"/>
      <c r="F53" s="126"/>
      <c r="G53" s="127"/>
      <c r="H53" s="90"/>
      <c r="I53" s="90"/>
      <c r="J53" s="88"/>
      <c r="K53" s="90"/>
      <c r="L53" s="88"/>
    </row>
    <row r="54" spans="1:12" ht="14.25" customHeight="1" x14ac:dyDescent="0.6">
      <c r="A54" s="68"/>
      <c r="B54" s="68"/>
      <c r="C54" s="68"/>
    </row>
    <row r="55" spans="1:12" s="77" customFormat="1" ht="18.649999999999999" customHeight="1" x14ac:dyDescent="0.6">
      <c r="A55" s="78"/>
      <c r="B55" s="79"/>
      <c r="C55" s="79"/>
      <c r="D55" s="80"/>
      <c r="E55" s="80"/>
      <c r="F55" s="193" t="s">
        <v>1</v>
      </c>
      <c r="G55" s="193"/>
      <c r="H55" s="193"/>
      <c r="I55" s="115"/>
      <c r="J55" s="82"/>
      <c r="K55" s="82"/>
      <c r="L55" s="82"/>
    </row>
    <row r="56" spans="1:12" s="77" customFormat="1" ht="18.649999999999999" customHeight="1" x14ac:dyDescent="0.6">
      <c r="A56" s="78"/>
      <c r="B56" s="79"/>
      <c r="C56" s="79"/>
      <c r="D56" s="80"/>
      <c r="E56" s="80"/>
      <c r="F56" s="194" t="s">
        <v>2</v>
      </c>
      <c r="G56" s="194"/>
      <c r="H56" s="194"/>
      <c r="I56" s="115"/>
      <c r="J56" s="194" t="s">
        <v>3</v>
      </c>
      <c r="K56" s="194"/>
      <c r="L56" s="194"/>
    </row>
    <row r="57" spans="1:12" s="77" customFormat="1" ht="18.649999999999999" customHeight="1" x14ac:dyDescent="0.6">
      <c r="A57" s="78"/>
      <c r="B57" s="79"/>
      <c r="C57" s="79"/>
      <c r="D57" s="80"/>
      <c r="E57" s="80"/>
      <c r="F57" s="116" t="s">
        <v>4</v>
      </c>
      <c r="G57" s="82"/>
      <c r="H57" s="153" t="s">
        <v>5</v>
      </c>
      <c r="I57" s="115"/>
      <c r="J57" s="153" t="s">
        <v>4</v>
      </c>
      <c r="K57" s="82"/>
      <c r="L57" s="153" t="s">
        <v>5</v>
      </c>
    </row>
    <row r="58" spans="1:12" s="77" customFormat="1" ht="18.649999999999999" customHeight="1" x14ac:dyDescent="0.6">
      <c r="A58" s="78"/>
      <c r="B58" s="79"/>
      <c r="C58" s="79"/>
      <c r="D58" s="80"/>
      <c r="E58" s="80"/>
      <c r="F58" s="116" t="s">
        <v>180</v>
      </c>
      <c r="G58" s="153"/>
      <c r="H58" s="153" t="s">
        <v>6</v>
      </c>
      <c r="I58" s="115"/>
      <c r="J58" s="183" t="s">
        <v>180</v>
      </c>
      <c r="K58" s="153"/>
      <c r="L58" s="153" t="s">
        <v>6</v>
      </c>
    </row>
    <row r="59" spans="1:12" ht="18.649999999999999" customHeight="1" x14ac:dyDescent="0.6">
      <c r="F59" s="116" t="s">
        <v>161</v>
      </c>
      <c r="G59" s="111"/>
      <c r="H59" s="111" t="s">
        <v>161</v>
      </c>
      <c r="I59" s="111"/>
      <c r="J59" s="111" t="s">
        <v>161</v>
      </c>
      <c r="K59" s="111"/>
      <c r="L59" s="111" t="s">
        <v>161</v>
      </c>
    </row>
    <row r="60" spans="1:12" ht="18.649999999999999" customHeight="1" x14ac:dyDescent="0.6">
      <c r="D60" s="83" t="s">
        <v>7</v>
      </c>
      <c r="F60" s="117" t="s">
        <v>8</v>
      </c>
      <c r="H60" s="84" t="s">
        <v>8</v>
      </c>
      <c r="I60" s="118"/>
      <c r="J60" s="84" t="s">
        <v>8</v>
      </c>
      <c r="K60" s="152"/>
      <c r="L60" s="84" t="s">
        <v>8</v>
      </c>
    </row>
    <row r="61" spans="1:12" ht="4.5" customHeight="1" x14ac:dyDescent="0.6">
      <c r="A61" s="68"/>
      <c r="B61" s="68"/>
      <c r="F61" s="119"/>
      <c r="J61" s="86"/>
    </row>
    <row r="62" spans="1:12" ht="18.649999999999999" customHeight="1" x14ac:dyDescent="0.6">
      <c r="A62" s="68" t="s">
        <v>34</v>
      </c>
      <c r="B62" s="68"/>
      <c r="F62" s="119"/>
      <c r="J62" s="86"/>
    </row>
    <row r="63" spans="1:12" ht="4.5" customHeight="1" x14ac:dyDescent="0.6">
      <c r="A63" s="68"/>
      <c r="B63" s="68"/>
      <c r="F63" s="119"/>
      <c r="J63" s="86"/>
    </row>
    <row r="64" spans="1:12" ht="18.649999999999999" customHeight="1" x14ac:dyDescent="0.6">
      <c r="A64" s="68" t="s">
        <v>35</v>
      </c>
      <c r="F64" s="119"/>
      <c r="J64" s="86"/>
    </row>
    <row r="65" spans="1:12" ht="4.5" customHeight="1" x14ac:dyDescent="0.6">
      <c r="A65" s="68"/>
      <c r="B65" s="68"/>
      <c r="F65" s="119"/>
      <c r="J65" s="86"/>
    </row>
    <row r="66" spans="1:12" ht="18.649999999999999" customHeight="1" x14ac:dyDescent="0.6">
      <c r="A66" s="70" t="s">
        <v>36</v>
      </c>
      <c r="F66" s="120">
        <v>408730353</v>
      </c>
      <c r="H66" s="71">
        <v>473796850</v>
      </c>
      <c r="I66" s="152"/>
      <c r="J66" s="86">
        <v>408730353</v>
      </c>
      <c r="L66" s="71">
        <v>473796850</v>
      </c>
    </row>
    <row r="67" spans="1:12" ht="18.649999999999999" customHeight="1" x14ac:dyDescent="0.6">
      <c r="A67" s="70" t="s">
        <v>206</v>
      </c>
      <c r="D67" s="80">
        <v>8</v>
      </c>
      <c r="F67" s="120">
        <v>370578595</v>
      </c>
      <c r="H67" s="71">
        <v>489781780</v>
      </c>
      <c r="I67" s="152"/>
      <c r="J67" s="86">
        <v>370578595</v>
      </c>
      <c r="L67" s="71">
        <v>489781780</v>
      </c>
    </row>
    <row r="68" spans="1:12" ht="18.649999999999999" customHeight="1" x14ac:dyDescent="0.6">
      <c r="A68" s="70" t="s">
        <v>190</v>
      </c>
      <c r="D68" s="80"/>
      <c r="F68" s="120">
        <v>135506176</v>
      </c>
      <c r="H68" s="71">
        <v>176017612</v>
      </c>
      <c r="I68" s="152"/>
      <c r="J68" s="86">
        <v>135506176</v>
      </c>
      <c r="L68" s="71">
        <v>176017612</v>
      </c>
    </row>
    <row r="69" spans="1:12" ht="18.649999999999999" customHeight="1" x14ac:dyDescent="0.6">
      <c r="A69" s="182" t="s">
        <v>207</v>
      </c>
      <c r="D69" s="80">
        <v>8</v>
      </c>
      <c r="F69" s="120">
        <v>215011315</v>
      </c>
      <c r="H69" s="71">
        <v>181658729</v>
      </c>
      <c r="I69" s="152"/>
      <c r="J69" s="86">
        <v>215011315</v>
      </c>
      <c r="L69" s="71">
        <v>181658729</v>
      </c>
    </row>
    <row r="70" spans="1:12" ht="18.649999999999999" customHeight="1" x14ac:dyDescent="0.6">
      <c r="A70" s="93" t="s">
        <v>154</v>
      </c>
      <c r="D70" s="80">
        <v>5</v>
      </c>
      <c r="F70" s="120">
        <v>200145</v>
      </c>
      <c r="H70" s="71">
        <v>79037</v>
      </c>
      <c r="I70" s="152"/>
      <c r="J70" s="86">
        <v>200145</v>
      </c>
      <c r="L70" s="71">
        <v>79037</v>
      </c>
    </row>
    <row r="71" spans="1:12" ht="18.649999999999999" customHeight="1" x14ac:dyDescent="0.6">
      <c r="A71" s="70" t="s">
        <v>37</v>
      </c>
      <c r="D71" s="80"/>
      <c r="F71" s="120">
        <v>176225012</v>
      </c>
      <c r="H71" s="71">
        <v>196107160</v>
      </c>
      <c r="I71" s="152"/>
      <c r="J71" s="86">
        <v>176225012</v>
      </c>
      <c r="L71" s="71">
        <v>196107160</v>
      </c>
    </row>
    <row r="72" spans="1:12" ht="18.649999999999999" customHeight="1" x14ac:dyDescent="0.6">
      <c r="A72" s="70" t="s">
        <v>38</v>
      </c>
      <c r="D72" s="80">
        <v>14</v>
      </c>
      <c r="F72" s="122">
        <v>341738623</v>
      </c>
      <c r="H72" s="88">
        <v>418395878</v>
      </c>
      <c r="I72" s="152"/>
      <c r="J72" s="87">
        <v>341738623</v>
      </c>
      <c r="L72" s="88">
        <v>418395878</v>
      </c>
    </row>
    <row r="73" spans="1:12" ht="4.5" customHeight="1" x14ac:dyDescent="0.6">
      <c r="F73" s="120"/>
      <c r="H73" s="71"/>
      <c r="I73" s="152"/>
      <c r="J73" s="86"/>
    </row>
    <row r="74" spans="1:12" ht="18.649999999999999" customHeight="1" x14ac:dyDescent="0.6">
      <c r="A74" s="68" t="s">
        <v>39</v>
      </c>
      <c r="F74" s="122">
        <f>SUM(F66:F72)</f>
        <v>1647990219</v>
      </c>
      <c r="H74" s="88">
        <f>SUM(H66:H72)</f>
        <v>1935837046</v>
      </c>
      <c r="I74" s="152"/>
      <c r="J74" s="87">
        <f>SUM(J66:J72)</f>
        <v>1647990219</v>
      </c>
      <c r="L74" s="88">
        <f>SUM(L66:L72)</f>
        <v>1935837046</v>
      </c>
    </row>
    <row r="75" spans="1:12" ht="10" customHeight="1" x14ac:dyDescent="0.6">
      <c r="F75" s="120"/>
      <c r="H75" s="71"/>
      <c r="I75" s="152"/>
      <c r="J75" s="86"/>
    </row>
    <row r="76" spans="1:12" ht="18.649999999999999" customHeight="1" x14ac:dyDescent="0.6">
      <c r="A76" s="68" t="s">
        <v>40</v>
      </c>
      <c r="F76" s="120"/>
      <c r="H76" s="71"/>
      <c r="I76" s="152"/>
      <c r="J76" s="86"/>
    </row>
    <row r="77" spans="1:12" ht="4.5" customHeight="1" x14ac:dyDescent="0.6">
      <c r="A77" s="68"/>
      <c r="F77" s="120"/>
      <c r="H77" s="71"/>
      <c r="I77" s="152"/>
      <c r="J77" s="86"/>
    </row>
    <row r="78" spans="1:12" ht="18.649999999999999" customHeight="1" x14ac:dyDescent="0.6">
      <c r="A78" s="70" t="s">
        <v>41</v>
      </c>
      <c r="F78" s="120">
        <v>605485141</v>
      </c>
      <c r="H78" s="71">
        <v>713899093</v>
      </c>
      <c r="I78" s="152"/>
      <c r="J78" s="86">
        <v>224287594</v>
      </c>
      <c r="L78" s="71">
        <v>284403157</v>
      </c>
    </row>
    <row r="79" spans="1:12" ht="18.649999999999999" customHeight="1" x14ac:dyDescent="0.6">
      <c r="A79" s="70" t="s">
        <v>42</v>
      </c>
      <c r="F79" s="122">
        <v>432362891</v>
      </c>
      <c r="H79" s="88">
        <v>426000001</v>
      </c>
      <c r="I79" s="152"/>
      <c r="J79" s="87">
        <v>432362891</v>
      </c>
      <c r="L79" s="88">
        <v>426000001</v>
      </c>
    </row>
    <row r="80" spans="1:12" ht="4.5" customHeight="1" x14ac:dyDescent="0.6">
      <c r="F80" s="120"/>
      <c r="H80" s="71"/>
      <c r="I80" s="152"/>
      <c r="J80" s="86"/>
    </row>
    <row r="81" spans="1:12" ht="18.649999999999999" customHeight="1" x14ac:dyDescent="0.6">
      <c r="A81" s="68" t="s">
        <v>43</v>
      </c>
      <c r="F81" s="122">
        <f>SUM(F78:F80)</f>
        <v>1037848032</v>
      </c>
      <c r="H81" s="88">
        <f>SUM(H78:H80)</f>
        <v>1139899094</v>
      </c>
      <c r="I81" s="152"/>
      <c r="J81" s="87">
        <f>SUM(J78:J80)</f>
        <v>656650485</v>
      </c>
      <c r="L81" s="88">
        <f>SUM(L78:L80)</f>
        <v>710403158</v>
      </c>
    </row>
    <row r="82" spans="1:12" ht="15" customHeight="1" x14ac:dyDescent="0.6">
      <c r="F82" s="124"/>
      <c r="H82" s="95"/>
      <c r="I82" s="152"/>
      <c r="J82" s="94"/>
      <c r="L82" s="95"/>
    </row>
    <row r="83" spans="1:12" ht="4.5" customHeight="1" x14ac:dyDescent="0.6">
      <c r="A83" s="68"/>
      <c r="F83" s="119"/>
      <c r="I83" s="152"/>
      <c r="J83" s="85"/>
      <c r="L83" s="69"/>
    </row>
    <row r="84" spans="1:12" ht="18.649999999999999" customHeight="1" x14ac:dyDescent="0.6">
      <c r="A84" s="68" t="s">
        <v>44</v>
      </c>
      <c r="F84" s="122">
        <f>SUM(F74+F81)</f>
        <v>2685838251</v>
      </c>
      <c r="H84" s="88">
        <f>SUM(H74+H81)</f>
        <v>3075736140</v>
      </c>
      <c r="I84" s="152"/>
      <c r="J84" s="87">
        <f>SUM(J74+J81)</f>
        <v>2304640704</v>
      </c>
      <c r="L84" s="88">
        <f>SUM(L74+L81)</f>
        <v>2646240204</v>
      </c>
    </row>
    <row r="85" spans="1:12" ht="10" customHeight="1" x14ac:dyDescent="0.6">
      <c r="F85" s="120"/>
      <c r="H85" s="71"/>
      <c r="I85" s="152"/>
      <c r="J85" s="86"/>
    </row>
    <row r="86" spans="1:12" ht="18.649999999999999" customHeight="1" x14ac:dyDescent="0.6">
      <c r="A86" s="68" t="s">
        <v>45</v>
      </c>
      <c r="F86" s="120"/>
      <c r="H86" s="71"/>
      <c r="I86" s="152"/>
      <c r="J86" s="86"/>
    </row>
    <row r="87" spans="1:12" ht="4.5" customHeight="1" x14ac:dyDescent="0.6">
      <c r="A87" s="68"/>
      <c r="F87" s="120"/>
      <c r="H87" s="71"/>
      <c r="I87" s="152"/>
      <c r="J87" s="86"/>
    </row>
    <row r="88" spans="1:12" ht="18.649999999999999" customHeight="1" x14ac:dyDescent="0.6">
      <c r="A88" s="70" t="s">
        <v>46</v>
      </c>
      <c r="F88" s="119"/>
      <c r="I88" s="152"/>
      <c r="J88" s="85"/>
      <c r="L88" s="69"/>
    </row>
    <row r="89" spans="1:12" ht="18.649999999999999" customHeight="1" x14ac:dyDescent="0.6">
      <c r="B89" s="70" t="s">
        <v>47</v>
      </c>
      <c r="F89" s="119"/>
      <c r="I89" s="152"/>
      <c r="J89" s="85"/>
      <c r="L89" s="69"/>
    </row>
    <row r="90" spans="1:12" ht="18.649999999999999" customHeight="1" x14ac:dyDescent="0.6">
      <c r="C90" s="70" t="s">
        <v>48</v>
      </c>
      <c r="F90" s="119"/>
      <c r="I90" s="152"/>
      <c r="J90" s="85"/>
      <c r="L90" s="69"/>
    </row>
    <row r="91" spans="1:12" ht="18.649999999999999" customHeight="1" thickBot="1" x14ac:dyDescent="0.65">
      <c r="C91" s="70" t="s">
        <v>49</v>
      </c>
      <c r="F91" s="125">
        <v>383125000</v>
      </c>
      <c r="H91" s="97">
        <v>383125000</v>
      </c>
      <c r="I91" s="152"/>
      <c r="J91" s="96">
        <v>383125000</v>
      </c>
      <c r="L91" s="97">
        <v>383125000</v>
      </c>
    </row>
    <row r="92" spans="1:12" ht="4.5" customHeight="1" thickTop="1" x14ac:dyDescent="0.6">
      <c r="F92" s="120"/>
      <c r="H92" s="71"/>
      <c r="I92" s="152"/>
      <c r="J92" s="86"/>
    </row>
    <row r="93" spans="1:12" ht="18.649999999999999" customHeight="1" x14ac:dyDescent="0.6">
      <c r="B93" s="70" t="s">
        <v>50</v>
      </c>
      <c r="F93" s="119"/>
      <c r="I93" s="152"/>
      <c r="J93" s="85"/>
      <c r="L93" s="69"/>
    </row>
    <row r="94" spans="1:12" ht="18.649999999999999" customHeight="1" x14ac:dyDescent="0.6">
      <c r="C94" s="70" t="s">
        <v>48</v>
      </c>
      <c r="F94" s="119"/>
      <c r="I94" s="152"/>
      <c r="J94" s="85"/>
      <c r="L94" s="69"/>
    </row>
    <row r="95" spans="1:12" ht="18.649999999999999" customHeight="1" x14ac:dyDescent="0.6">
      <c r="C95" s="70" t="s">
        <v>49</v>
      </c>
      <c r="F95" s="119">
        <v>383125000</v>
      </c>
      <c r="H95" s="69">
        <v>383125000</v>
      </c>
      <c r="I95" s="152"/>
      <c r="J95" s="85">
        <v>383125000</v>
      </c>
      <c r="L95" s="69">
        <v>383125000</v>
      </c>
    </row>
    <row r="96" spans="1:12" ht="18.649999999999999" customHeight="1" x14ac:dyDescent="0.6">
      <c r="A96" s="70" t="s">
        <v>51</v>
      </c>
      <c r="F96" s="119">
        <v>504250000</v>
      </c>
      <c r="H96" s="69">
        <v>504250000</v>
      </c>
      <c r="I96" s="152"/>
      <c r="J96" s="85">
        <v>504250000</v>
      </c>
      <c r="L96" s="69">
        <v>504250000</v>
      </c>
    </row>
    <row r="97" spans="1:12" ht="18.649999999999999" customHeight="1" x14ac:dyDescent="0.6">
      <c r="A97" s="70" t="s">
        <v>52</v>
      </c>
      <c r="F97" s="120"/>
      <c r="H97" s="71"/>
      <c r="I97" s="152"/>
      <c r="J97" s="86"/>
    </row>
    <row r="98" spans="1:12" ht="18.649999999999999" customHeight="1" x14ac:dyDescent="0.6">
      <c r="B98" s="70" t="s">
        <v>53</v>
      </c>
      <c r="F98" s="120"/>
      <c r="H98" s="71"/>
      <c r="I98" s="152"/>
      <c r="J98" s="86"/>
    </row>
    <row r="99" spans="1:12" ht="18.649999999999999" customHeight="1" x14ac:dyDescent="0.6">
      <c r="C99" s="102" t="s">
        <v>54</v>
      </c>
      <c r="F99" s="120">
        <v>38312500</v>
      </c>
      <c r="H99" s="71">
        <v>38312500</v>
      </c>
      <c r="I99" s="152"/>
      <c r="J99" s="86">
        <v>38312500</v>
      </c>
      <c r="L99" s="71">
        <v>38312500</v>
      </c>
    </row>
    <row r="100" spans="1:12" ht="18.649999999999999" customHeight="1" x14ac:dyDescent="0.6">
      <c r="B100" s="70" t="s">
        <v>55</v>
      </c>
      <c r="F100" s="120">
        <v>18545484840</v>
      </c>
      <c r="H100" s="71">
        <v>19443013059</v>
      </c>
      <c r="I100" s="152"/>
      <c r="J100" s="86">
        <v>16714420218</v>
      </c>
      <c r="L100" s="71">
        <v>17608343377</v>
      </c>
    </row>
    <row r="101" spans="1:12" ht="18.649999999999999" customHeight="1" x14ac:dyDescent="0.6">
      <c r="A101" s="70" t="s">
        <v>56</v>
      </c>
      <c r="F101" s="128">
        <v>1081264495</v>
      </c>
      <c r="H101" s="104">
        <v>1333388306</v>
      </c>
      <c r="I101" s="152"/>
      <c r="J101" s="103">
        <v>1387538927</v>
      </c>
      <c r="L101" s="104">
        <v>1450074244</v>
      </c>
    </row>
    <row r="102" spans="1:12" ht="4.5" customHeight="1" x14ac:dyDescent="0.6">
      <c r="F102" s="119"/>
      <c r="I102" s="152"/>
      <c r="J102" s="85"/>
      <c r="L102" s="69"/>
    </row>
    <row r="103" spans="1:12" ht="18.649999999999999" customHeight="1" x14ac:dyDescent="0.6">
      <c r="A103" s="68" t="s">
        <v>57</v>
      </c>
      <c r="F103" s="123">
        <f>SUM(F95:F101)</f>
        <v>20552436835</v>
      </c>
      <c r="H103" s="90">
        <f>SUM(H95:H101)</f>
        <v>21702088865</v>
      </c>
      <c r="I103" s="152"/>
      <c r="J103" s="89">
        <f>SUM(J95:J101)</f>
        <v>19027646645</v>
      </c>
      <c r="L103" s="90">
        <f>SUM(L95:L101)</f>
        <v>19984105121</v>
      </c>
    </row>
    <row r="104" spans="1:12" ht="15" customHeight="1" x14ac:dyDescent="0.6">
      <c r="A104" s="68"/>
      <c r="F104" s="123"/>
      <c r="H104" s="90"/>
      <c r="I104" s="152"/>
      <c r="J104" s="89"/>
      <c r="L104" s="90"/>
    </row>
    <row r="105" spans="1:12" ht="4.5" customHeight="1" x14ac:dyDescent="0.6">
      <c r="A105" s="68"/>
      <c r="F105" s="119"/>
      <c r="I105" s="152"/>
      <c r="J105" s="85"/>
      <c r="L105" s="69"/>
    </row>
    <row r="106" spans="1:12" ht="18.649999999999999" customHeight="1" thickBot="1" x14ac:dyDescent="0.65">
      <c r="A106" s="68" t="s">
        <v>58</v>
      </c>
      <c r="F106" s="129">
        <f>SUM(F84+F103)</f>
        <v>23238275086</v>
      </c>
      <c r="H106" s="106">
        <f>SUM(H84+H103)</f>
        <v>24777825005</v>
      </c>
      <c r="I106" s="152"/>
      <c r="J106" s="105">
        <f>SUM(J84+J103)</f>
        <v>21332287349</v>
      </c>
      <c r="L106" s="106">
        <f>SUM(L84+L103)</f>
        <v>22630345325</v>
      </c>
    </row>
    <row r="107" spans="1:12" ht="12.75" customHeight="1" thickTop="1" x14ac:dyDescent="0.6">
      <c r="A107" s="68"/>
      <c r="F107" s="177"/>
      <c r="H107" s="71"/>
      <c r="I107" s="152"/>
    </row>
    <row r="108" spans="1:12" ht="22" customHeight="1" x14ac:dyDescent="0.6">
      <c r="A108" s="99" t="str">
        <f>A50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8" s="99"/>
      <c r="C108" s="99"/>
      <c r="D108" s="100"/>
      <c r="E108" s="100"/>
      <c r="F108" s="126"/>
      <c r="G108" s="127"/>
      <c r="H108" s="90"/>
      <c r="I108" s="90"/>
      <c r="J108" s="90"/>
      <c r="K108" s="90"/>
      <c r="L108" s="90"/>
    </row>
    <row r="110" spans="1:12" ht="21" customHeight="1" x14ac:dyDescent="0.6">
      <c r="F110" s="170"/>
      <c r="G110" s="171"/>
      <c r="H110" s="172"/>
      <c r="I110" s="172"/>
      <c r="J110" s="173"/>
      <c r="K110" s="172"/>
      <c r="L110" s="173"/>
    </row>
  </sheetData>
  <mergeCells count="8">
    <mergeCell ref="A48:E48"/>
    <mergeCell ref="F48:L48"/>
    <mergeCell ref="F55:H55"/>
    <mergeCell ref="F56:H56"/>
    <mergeCell ref="J56:L56"/>
    <mergeCell ref="F5:H5"/>
    <mergeCell ref="F6:H6"/>
    <mergeCell ref="J6:L6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5364-5A23-4397-8C62-8865BDA5BE95}">
  <dimension ref="A1:L44"/>
  <sheetViews>
    <sheetView zoomScaleNormal="100" zoomScaleSheetLayoutView="100" workbookViewId="0">
      <selection activeCell="C1" sqref="C1"/>
    </sheetView>
  </sheetViews>
  <sheetFormatPr defaultColWidth="9.44140625" defaultRowHeight="21.4" customHeight="1" x14ac:dyDescent="0.6"/>
  <cols>
    <col min="1" max="2" width="1.44140625" style="3" customWidth="1"/>
    <col min="3" max="3" width="33.44140625" style="3" customWidth="1"/>
    <col min="4" max="4" width="9.44140625" style="2" customWidth="1"/>
    <col min="5" max="5" width="1" style="3" customWidth="1"/>
    <col min="6" max="6" width="16" style="113" customWidth="1"/>
    <col min="7" max="7" width="1" style="4" customWidth="1"/>
    <col min="8" max="8" width="16" style="4" customWidth="1"/>
    <col min="9" max="9" width="1" style="4" customWidth="1"/>
    <col min="10" max="10" width="16" style="5" customWidth="1"/>
    <col min="11" max="11" width="1" style="5" customWidth="1"/>
    <col min="12" max="12" width="16" style="5" customWidth="1"/>
    <col min="13" max="16384" width="9.44140625" style="3"/>
  </cols>
  <sheetData>
    <row r="1" spans="1:12" ht="21.4" customHeight="1" x14ac:dyDescent="0.6">
      <c r="A1" s="1" t="s">
        <v>0</v>
      </c>
      <c r="B1" s="1"/>
      <c r="C1" s="1"/>
    </row>
    <row r="2" spans="1:12" ht="21.4" customHeight="1" x14ac:dyDescent="0.6">
      <c r="A2" s="1" t="s">
        <v>59</v>
      </c>
      <c r="B2" s="1"/>
      <c r="C2" s="1"/>
    </row>
    <row r="3" spans="1:12" ht="21.4" customHeight="1" x14ac:dyDescent="0.6">
      <c r="A3" s="7" t="s">
        <v>181</v>
      </c>
      <c r="B3" s="7"/>
      <c r="C3" s="7"/>
      <c r="D3" s="8"/>
      <c r="E3" s="9"/>
      <c r="F3" s="114"/>
      <c r="G3" s="10"/>
      <c r="H3" s="10"/>
      <c r="I3" s="10"/>
      <c r="J3" s="11"/>
      <c r="K3" s="11"/>
      <c r="L3" s="11"/>
    </row>
    <row r="4" spans="1:12" ht="21.4" customHeight="1" x14ac:dyDescent="0.6">
      <c r="A4" s="1"/>
      <c r="B4" s="1"/>
      <c r="C4" s="1"/>
    </row>
    <row r="5" spans="1:12" ht="21.4" customHeight="1" x14ac:dyDescent="0.6">
      <c r="A5" s="1"/>
      <c r="B5" s="1"/>
      <c r="C5" s="1"/>
      <c r="F5" s="195" t="s">
        <v>1</v>
      </c>
      <c r="G5" s="195"/>
      <c r="H5" s="195"/>
      <c r="I5" s="111"/>
    </row>
    <row r="6" spans="1:12" ht="21.4" customHeight="1" x14ac:dyDescent="0.6">
      <c r="A6" s="1"/>
      <c r="B6" s="1"/>
      <c r="C6" s="1"/>
      <c r="F6" s="196" t="s">
        <v>2</v>
      </c>
      <c r="G6" s="196"/>
      <c r="H6" s="196"/>
      <c r="I6" s="111"/>
      <c r="J6" s="196" t="s">
        <v>3</v>
      </c>
      <c r="K6" s="196"/>
      <c r="L6" s="196"/>
    </row>
    <row r="7" spans="1:12" ht="21.4" customHeight="1" x14ac:dyDescent="0.6">
      <c r="A7" s="1"/>
      <c r="B7" s="1"/>
      <c r="C7" s="1"/>
      <c r="F7" s="116" t="s">
        <v>4</v>
      </c>
      <c r="G7" s="5"/>
      <c r="H7" s="111" t="s">
        <v>4</v>
      </c>
      <c r="I7" s="131"/>
      <c r="J7" s="111" t="s">
        <v>4</v>
      </c>
      <c r="L7" s="111" t="s">
        <v>4</v>
      </c>
    </row>
    <row r="8" spans="1:12" ht="21.4" customHeight="1" x14ac:dyDescent="0.6">
      <c r="A8" s="1"/>
      <c r="B8" s="1"/>
      <c r="C8" s="1"/>
      <c r="E8" s="110"/>
      <c r="F8" s="116" t="s">
        <v>161</v>
      </c>
      <c r="G8" s="111"/>
      <c r="H8" s="111" t="s">
        <v>153</v>
      </c>
      <c r="I8" s="111"/>
      <c r="J8" s="111" t="s">
        <v>161</v>
      </c>
      <c r="K8" s="111"/>
      <c r="L8" s="111" t="s">
        <v>153</v>
      </c>
    </row>
    <row r="9" spans="1:12" ht="21.4" customHeight="1" x14ac:dyDescent="0.6">
      <c r="A9" s="1"/>
      <c r="B9" s="1"/>
      <c r="C9" s="1"/>
      <c r="D9" s="29" t="s">
        <v>7</v>
      </c>
      <c r="E9" s="110"/>
      <c r="F9" s="132" t="s">
        <v>8</v>
      </c>
      <c r="G9" s="133"/>
      <c r="H9" s="112" t="s">
        <v>8</v>
      </c>
      <c r="I9" s="111"/>
      <c r="J9" s="112" t="s">
        <v>8</v>
      </c>
      <c r="K9" s="111"/>
      <c r="L9" s="112" t="s">
        <v>8</v>
      </c>
    </row>
    <row r="10" spans="1:12" ht="8.15" customHeight="1" x14ac:dyDescent="0.6">
      <c r="A10" s="1"/>
      <c r="B10" s="1"/>
      <c r="C10" s="1"/>
      <c r="D10" s="14"/>
      <c r="E10" s="1"/>
      <c r="F10" s="134"/>
      <c r="G10" s="5"/>
      <c r="H10" s="111"/>
      <c r="J10" s="15"/>
      <c r="L10" s="111"/>
    </row>
    <row r="11" spans="1:12" ht="21.4" customHeight="1" x14ac:dyDescent="0.6">
      <c r="A11" s="3" t="s">
        <v>60</v>
      </c>
      <c r="E11" s="1"/>
      <c r="F11" s="120">
        <v>3230951946</v>
      </c>
      <c r="G11" s="5"/>
      <c r="H11" s="5">
        <v>3745134798</v>
      </c>
      <c r="I11" s="5"/>
      <c r="J11" s="16">
        <v>3230951946</v>
      </c>
      <c r="K11" s="4"/>
      <c r="L11" s="5">
        <v>3745134798</v>
      </c>
    </row>
    <row r="12" spans="1:12" ht="21.4" customHeight="1" x14ac:dyDescent="0.6">
      <c r="A12" s="3" t="s">
        <v>61</v>
      </c>
      <c r="F12" s="145">
        <v>-2543394202</v>
      </c>
      <c r="G12" s="5"/>
      <c r="H12" s="11">
        <v>-3120437659</v>
      </c>
      <c r="I12" s="5"/>
      <c r="J12" s="145">
        <v>-2543394202</v>
      </c>
      <c r="K12" s="4"/>
      <c r="L12" s="11">
        <v>-3120437659</v>
      </c>
    </row>
    <row r="13" spans="1:12" ht="8.15" customHeight="1" x14ac:dyDescent="0.6">
      <c r="A13" s="1"/>
      <c r="B13" s="1"/>
      <c r="C13" s="1"/>
      <c r="D13" s="14"/>
      <c r="E13" s="1"/>
      <c r="F13" s="19"/>
      <c r="G13" s="5"/>
      <c r="H13" s="111"/>
      <c r="I13" s="5"/>
      <c r="J13" s="19"/>
      <c r="K13" s="4"/>
      <c r="L13" s="111"/>
    </row>
    <row r="14" spans="1:12" ht="21.4" customHeight="1" x14ac:dyDescent="0.6">
      <c r="A14" s="1" t="s">
        <v>62</v>
      </c>
      <c r="F14" s="176">
        <f>SUM(F11:F13)</f>
        <v>687557744</v>
      </c>
      <c r="G14" s="5"/>
      <c r="H14" s="5">
        <f>SUM(H11:H13)</f>
        <v>624697139</v>
      </c>
      <c r="I14" s="5"/>
      <c r="J14" s="176">
        <f>SUM(J11:J13)</f>
        <v>687557744</v>
      </c>
      <c r="K14" s="4"/>
      <c r="L14" s="5">
        <f>SUM(L11:L13)</f>
        <v>624697139</v>
      </c>
    </row>
    <row r="15" spans="1:12" ht="21.4" customHeight="1" x14ac:dyDescent="0.6">
      <c r="A15" s="3" t="s">
        <v>63</v>
      </c>
      <c r="F15" s="176"/>
      <c r="G15" s="5"/>
      <c r="H15" s="5"/>
      <c r="I15" s="5"/>
      <c r="J15" s="176"/>
      <c r="K15" s="4"/>
    </row>
    <row r="16" spans="1:12" ht="21.4" customHeight="1" x14ac:dyDescent="0.6">
      <c r="B16" s="18" t="s">
        <v>64</v>
      </c>
      <c r="F16" s="176">
        <v>126924974</v>
      </c>
      <c r="G16" s="5"/>
      <c r="H16" s="5">
        <v>127447029</v>
      </c>
      <c r="I16" s="5"/>
      <c r="J16" s="176">
        <v>126924974</v>
      </c>
      <c r="K16" s="4"/>
      <c r="L16" s="5">
        <v>127447029</v>
      </c>
    </row>
    <row r="17" spans="1:12" ht="21.4" customHeight="1" x14ac:dyDescent="0.6">
      <c r="B17" s="18" t="s">
        <v>155</v>
      </c>
      <c r="F17" s="176">
        <v>143724</v>
      </c>
      <c r="G17" s="5"/>
      <c r="H17" s="5">
        <v>832054</v>
      </c>
      <c r="I17" s="5"/>
      <c r="J17" s="176">
        <v>143724</v>
      </c>
      <c r="K17" s="4"/>
      <c r="L17" s="5">
        <v>832054</v>
      </c>
    </row>
    <row r="18" spans="1:12" ht="21.4" customHeight="1" x14ac:dyDescent="0.6">
      <c r="B18" s="18" t="s">
        <v>65</v>
      </c>
      <c r="F18" s="176">
        <v>39914464</v>
      </c>
      <c r="G18" s="5"/>
      <c r="H18" s="5">
        <v>26566905</v>
      </c>
      <c r="I18" s="5"/>
      <c r="J18" s="176">
        <v>39914464</v>
      </c>
      <c r="K18" s="4"/>
      <c r="L18" s="5">
        <v>26566905</v>
      </c>
    </row>
    <row r="19" spans="1:12" ht="21.4" customHeight="1" x14ac:dyDescent="0.6">
      <c r="B19" s="3" t="s">
        <v>66</v>
      </c>
      <c r="F19" s="176">
        <v>5652714</v>
      </c>
      <c r="G19" s="5"/>
      <c r="H19" s="5">
        <v>7234544</v>
      </c>
      <c r="I19" s="5"/>
      <c r="J19" s="176">
        <v>5652714</v>
      </c>
      <c r="K19" s="4"/>
      <c r="L19" s="5">
        <v>7234544</v>
      </c>
    </row>
    <row r="20" spans="1:12" ht="21.4" customHeight="1" x14ac:dyDescent="0.6">
      <c r="A20" s="18" t="s">
        <v>203</v>
      </c>
      <c r="F20" s="128">
        <v>-30546228</v>
      </c>
      <c r="G20" s="5"/>
      <c r="H20" s="11">
        <v>10676965</v>
      </c>
      <c r="I20" s="5"/>
      <c r="J20" s="17">
        <v>-30546228</v>
      </c>
      <c r="K20" s="4"/>
      <c r="L20" s="11">
        <v>10676965</v>
      </c>
    </row>
    <row r="21" spans="1:12" ht="7.5" customHeight="1" x14ac:dyDescent="0.6">
      <c r="F21" s="19"/>
      <c r="G21" s="5"/>
      <c r="H21" s="20"/>
      <c r="I21" s="5"/>
      <c r="J21" s="19"/>
      <c r="K21" s="4"/>
      <c r="L21" s="20"/>
    </row>
    <row r="22" spans="1:12" s="1" customFormat="1" ht="21.4" customHeight="1" x14ac:dyDescent="0.6">
      <c r="A22" s="1" t="s">
        <v>67</v>
      </c>
      <c r="D22" s="14"/>
      <c r="F22" s="120">
        <f>SUM(F14:F20)</f>
        <v>829647392</v>
      </c>
      <c r="G22" s="5"/>
      <c r="H22" s="5">
        <f>SUM(H14:H20)</f>
        <v>797454636</v>
      </c>
      <c r="I22" s="5"/>
      <c r="J22" s="16">
        <f>SUM(J14:J20)</f>
        <v>829647392</v>
      </c>
      <c r="K22" s="4"/>
      <c r="L22" s="5">
        <f>SUM(L14:L20)</f>
        <v>797454636</v>
      </c>
    </row>
    <row r="23" spans="1:12" ht="21.4" customHeight="1" x14ac:dyDescent="0.6">
      <c r="A23" s="3" t="s">
        <v>68</v>
      </c>
      <c r="F23" s="120">
        <v>-200326054</v>
      </c>
      <c r="G23" s="5"/>
      <c r="H23" s="5">
        <v>-192978451</v>
      </c>
      <c r="I23" s="5"/>
      <c r="J23" s="16">
        <v>-200326054</v>
      </c>
      <c r="K23" s="4"/>
      <c r="L23" s="5">
        <v>-192978451</v>
      </c>
    </row>
    <row r="24" spans="1:12" ht="21.4" customHeight="1" x14ac:dyDescent="0.6">
      <c r="A24" s="3" t="s">
        <v>69</v>
      </c>
      <c r="F24" s="176">
        <v>-122998973</v>
      </c>
      <c r="G24" s="5"/>
      <c r="H24" s="5">
        <v>-88465377</v>
      </c>
      <c r="I24" s="5"/>
      <c r="J24" s="16">
        <v>-122998973</v>
      </c>
      <c r="K24" s="4"/>
      <c r="L24" s="5">
        <v>-88465377</v>
      </c>
    </row>
    <row r="25" spans="1:12" ht="21.4" customHeight="1" x14ac:dyDescent="0.6">
      <c r="A25" s="3" t="s">
        <v>191</v>
      </c>
      <c r="D25" s="2">
        <v>13</v>
      </c>
      <c r="F25" s="145">
        <v>-218434345</v>
      </c>
      <c r="G25" s="5"/>
      <c r="H25" s="11">
        <v>0</v>
      </c>
      <c r="I25" s="5"/>
      <c r="J25" s="145">
        <v>-218434345</v>
      </c>
      <c r="K25" s="4"/>
      <c r="L25" s="11">
        <v>0</v>
      </c>
    </row>
    <row r="26" spans="1:12" ht="8.15" customHeight="1" x14ac:dyDescent="0.6">
      <c r="F26" s="19"/>
      <c r="G26" s="5"/>
      <c r="H26" s="20"/>
      <c r="I26" s="5"/>
      <c r="J26" s="19"/>
      <c r="K26" s="4"/>
      <c r="L26" s="20"/>
    </row>
    <row r="27" spans="1:12" ht="21.4" customHeight="1" x14ac:dyDescent="0.6">
      <c r="A27" s="1" t="s">
        <v>70</v>
      </c>
      <c r="F27" s="128">
        <f>SUM(F23:F25)</f>
        <v>-541759372</v>
      </c>
      <c r="G27" s="5"/>
      <c r="H27" s="11">
        <f>SUM(H23:H25)</f>
        <v>-281443828</v>
      </c>
      <c r="I27" s="5"/>
      <c r="J27" s="17">
        <f>SUM(J23:J25)</f>
        <v>-541759372</v>
      </c>
      <c r="K27" s="4"/>
      <c r="L27" s="11">
        <f>SUM(L23:L25)</f>
        <v>-281443828</v>
      </c>
    </row>
    <row r="28" spans="1:12" ht="21.65" customHeight="1" x14ac:dyDescent="0.6">
      <c r="F28" s="19"/>
      <c r="G28" s="5"/>
      <c r="H28" s="20"/>
      <c r="I28" s="5"/>
      <c r="J28" s="19"/>
      <c r="K28" s="4"/>
      <c r="L28" s="20"/>
    </row>
    <row r="29" spans="1:12" s="1" customFormat="1" ht="21.65" customHeight="1" x14ac:dyDescent="0.6">
      <c r="A29" s="1" t="s">
        <v>71</v>
      </c>
      <c r="D29" s="2"/>
      <c r="F29" s="119">
        <f>SUM(F27,F22)</f>
        <v>287888020</v>
      </c>
      <c r="G29" s="5"/>
      <c r="H29" s="4">
        <f>SUM(H27,H22)</f>
        <v>516010808</v>
      </c>
      <c r="I29" s="5"/>
      <c r="J29" s="21">
        <f>SUM(J27,J22)</f>
        <v>287888020</v>
      </c>
      <c r="K29" s="4"/>
      <c r="L29" s="4">
        <f>SUM(L27,L22)</f>
        <v>516010808</v>
      </c>
    </row>
    <row r="30" spans="1:12" ht="21.4" customHeight="1" x14ac:dyDescent="0.6">
      <c r="A30" s="3" t="s">
        <v>171</v>
      </c>
      <c r="E30" s="1"/>
      <c r="F30" s="119"/>
      <c r="G30" s="5"/>
      <c r="I30" s="5"/>
      <c r="J30" s="21"/>
      <c r="K30" s="4"/>
      <c r="L30" s="4"/>
    </row>
    <row r="31" spans="1:12" ht="21.4" customHeight="1" x14ac:dyDescent="0.6">
      <c r="B31" s="3" t="s">
        <v>170</v>
      </c>
      <c r="E31" s="1"/>
      <c r="F31" s="145">
        <v>104598678</v>
      </c>
      <c r="G31" s="5"/>
      <c r="H31" s="10">
        <v>87080239</v>
      </c>
      <c r="I31" s="5"/>
      <c r="J31" s="22">
        <v>0</v>
      </c>
      <c r="K31" s="4"/>
      <c r="L31" s="10">
        <v>0</v>
      </c>
    </row>
    <row r="32" spans="1:12" ht="8.15" customHeight="1" x14ac:dyDescent="0.6">
      <c r="E32" s="1"/>
      <c r="F32" s="119"/>
      <c r="G32" s="5"/>
      <c r="I32" s="5"/>
      <c r="J32" s="21"/>
      <c r="K32" s="4"/>
      <c r="L32" s="4"/>
    </row>
    <row r="33" spans="1:12" ht="21.4" customHeight="1" x14ac:dyDescent="0.6">
      <c r="A33" s="1" t="s">
        <v>177</v>
      </c>
      <c r="F33" s="119">
        <f>SUM(F29:F31)</f>
        <v>392486698</v>
      </c>
      <c r="G33" s="5"/>
      <c r="H33" s="4">
        <f>SUM(H29:H31)</f>
        <v>603091047</v>
      </c>
      <c r="I33" s="5"/>
      <c r="J33" s="21">
        <f>SUM(J29:J31)</f>
        <v>287888020</v>
      </c>
      <c r="K33" s="4"/>
      <c r="L33" s="4">
        <f>SUM(L29:L31)</f>
        <v>516010808</v>
      </c>
    </row>
    <row r="34" spans="1:12" ht="21.4" customHeight="1" x14ac:dyDescent="0.6">
      <c r="A34" s="3" t="s">
        <v>176</v>
      </c>
      <c r="D34" s="23"/>
      <c r="F34" s="128">
        <v>-65328421</v>
      </c>
      <c r="G34" s="5"/>
      <c r="H34" s="11">
        <v>-107611096</v>
      </c>
      <c r="I34" s="5"/>
      <c r="J34" s="17">
        <v>-44408685</v>
      </c>
      <c r="K34" s="4"/>
      <c r="L34" s="11">
        <v>-90195047</v>
      </c>
    </row>
    <row r="35" spans="1:12" ht="8.15" customHeight="1" x14ac:dyDescent="0.6">
      <c r="D35" s="23"/>
      <c r="F35" s="120"/>
      <c r="G35" s="5"/>
      <c r="H35" s="5"/>
      <c r="I35" s="5"/>
      <c r="J35" s="16"/>
      <c r="K35" s="4"/>
    </row>
    <row r="36" spans="1:12" ht="21.4" customHeight="1" thickBot="1" x14ac:dyDescent="0.65">
      <c r="A36" s="1" t="s">
        <v>162</v>
      </c>
      <c r="F36" s="135">
        <f>SUM(F33:F35)</f>
        <v>327158277</v>
      </c>
      <c r="G36" s="5"/>
      <c r="H36" s="109">
        <f>SUM(H33:H35)</f>
        <v>495479951</v>
      </c>
      <c r="I36" s="5"/>
      <c r="J36" s="24">
        <f>SUM(J33:J35)</f>
        <v>243479335</v>
      </c>
      <c r="K36" s="4"/>
      <c r="L36" s="109">
        <f>SUM(L33:L35)</f>
        <v>425815761</v>
      </c>
    </row>
    <row r="37" spans="1:12" ht="21.65" customHeight="1" thickTop="1" x14ac:dyDescent="0.6">
      <c r="F37" s="119"/>
      <c r="H37" s="136"/>
      <c r="J37" s="137"/>
      <c r="K37" s="4"/>
      <c r="L37" s="136"/>
    </row>
    <row r="38" spans="1:12" ht="21.4" customHeight="1" x14ac:dyDescent="0.6">
      <c r="A38" s="1" t="s">
        <v>73</v>
      </c>
      <c r="F38" s="119"/>
      <c r="J38" s="21"/>
      <c r="K38" s="4"/>
      <c r="L38" s="4"/>
    </row>
    <row r="39" spans="1:12" ht="8.15" customHeight="1" x14ac:dyDescent="0.6">
      <c r="A39" s="1"/>
      <c r="F39" s="119"/>
      <c r="J39" s="21"/>
      <c r="K39" s="4"/>
      <c r="L39" s="4"/>
    </row>
    <row r="40" spans="1:12" ht="21.4" customHeight="1" thickBot="1" x14ac:dyDescent="0.65">
      <c r="A40" s="3" t="s">
        <v>74</v>
      </c>
      <c r="F40" s="139">
        <f>+F36/76625000</f>
        <v>4.2696023099510603</v>
      </c>
      <c r="G40" s="138"/>
      <c r="H40" s="144">
        <f>+H36/76625000</f>
        <v>6.4662962610114194</v>
      </c>
      <c r="I40" s="138"/>
      <c r="J40" s="25">
        <f>+J36/76625000</f>
        <v>3.1775443393148448</v>
      </c>
      <c r="K40" s="138"/>
      <c r="L40" s="144">
        <f>+L36/76625000</f>
        <v>5.5571388058727571</v>
      </c>
    </row>
    <row r="41" spans="1:12" ht="21.4" customHeight="1" thickTop="1" x14ac:dyDescent="0.6">
      <c r="F41" s="178"/>
      <c r="G41" s="138"/>
      <c r="H41" s="179"/>
      <c r="I41" s="138"/>
      <c r="J41" s="179"/>
      <c r="K41" s="138"/>
      <c r="L41" s="179"/>
    </row>
    <row r="42" spans="1:12" ht="21.4" customHeight="1" x14ac:dyDescent="0.6">
      <c r="F42" s="178"/>
      <c r="G42" s="138"/>
      <c r="H42" s="179"/>
      <c r="I42" s="138"/>
      <c r="J42" s="179"/>
      <c r="K42" s="138"/>
      <c r="L42" s="179"/>
    </row>
    <row r="43" spans="1:12" ht="16.5" customHeight="1" x14ac:dyDescent="0.6">
      <c r="F43" s="178"/>
      <c r="G43" s="138"/>
      <c r="H43" s="179"/>
      <c r="I43" s="138"/>
      <c r="J43" s="179"/>
      <c r="K43" s="138"/>
      <c r="L43" s="179"/>
    </row>
    <row r="44" spans="1:12" ht="22" customHeight="1" x14ac:dyDescent="0.6">
      <c r="A44" s="9" t="str">
        <f>+'2-3'!A108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4" s="9"/>
      <c r="C44" s="9"/>
      <c r="D44" s="8"/>
      <c r="E44" s="9"/>
      <c r="F44" s="114"/>
      <c r="G44" s="10"/>
      <c r="H44" s="10"/>
      <c r="I44" s="10"/>
      <c r="J44" s="11"/>
      <c r="K44" s="11"/>
      <c r="L44" s="1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B4C9-B752-4780-8E1E-10249B455770}">
  <dimension ref="A1:L47"/>
  <sheetViews>
    <sheetView zoomScaleNormal="100" zoomScaleSheetLayoutView="100" workbookViewId="0">
      <selection activeCell="C1" sqref="C1"/>
    </sheetView>
  </sheetViews>
  <sheetFormatPr defaultColWidth="9.44140625" defaultRowHeight="21.4" customHeight="1" x14ac:dyDescent="0.6"/>
  <cols>
    <col min="1" max="2" width="1.44140625" style="3" customWidth="1"/>
    <col min="3" max="3" width="43.77734375" style="3" customWidth="1"/>
    <col min="4" max="4" width="9" style="2" customWidth="1"/>
    <col min="5" max="5" width="0.6640625" style="3" customWidth="1"/>
    <col min="6" max="6" width="15.77734375" style="4" customWidth="1"/>
    <col min="7" max="7" width="1" style="3" customWidth="1"/>
    <col min="8" max="8" width="15.77734375" style="4" customWidth="1"/>
    <col min="9" max="9" width="1" style="3" customWidth="1"/>
    <col min="10" max="10" width="15.77734375" style="5" customWidth="1"/>
    <col min="11" max="11" width="1" style="6" customWidth="1"/>
    <col min="12" max="12" width="15.77734375" style="5" customWidth="1"/>
    <col min="13" max="16384" width="9.44140625" style="3"/>
  </cols>
  <sheetData>
    <row r="1" spans="1:12" ht="21.4" customHeight="1" x14ac:dyDescent="0.6">
      <c r="A1" s="1" t="s">
        <v>0</v>
      </c>
      <c r="B1" s="1"/>
      <c r="C1" s="1"/>
    </row>
    <row r="2" spans="1:12" ht="21.4" customHeight="1" x14ac:dyDescent="0.6">
      <c r="A2" s="1" t="s">
        <v>75</v>
      </c>
      <c r="B2" s="1"/>
      <c r="C2" s="1"/>
    </row>
    <row r="3" spans="1:12" ht="21.4" customHeight="1" x14ac:dyDescent="0.6">
      <c r="A3" s="7" t="str">
        <f>'4 PL (3Month)'!A3</f>
        <v>สำหรับรอบระยะเวลาสามเดือนสิ้นสุดวันที่ 30 กันยายน พ.ศ. 2567</v>
      </c>
      <c r="B3" s="7"/>
      <c r="C3" s="7"/>
      <c r="D3" s="8"/>
      <c r="E3" s="9"/>
      <c r="F3" s="10"/>
      <c r="G3" s="9"/>
      <c r="H3" s="10"/>
      <c r="I3" s="9"/>
      <c r="J3" s="11"/>
      <c r="K3" s="12"/>
      <c r="L3" s="11"/>
    </row>
    <row r="4" spans="1:12" ht="21.4" customHeight="1" x14ac:dyDescent="0.6">
      <c r="A4" s="1"/>
      <c r="B4" s="1"/>
      <c r="C4" s="1"/>
    </row>
    <row r="5" spans="1:12" ht="21.4" customHeight="1" x14ac:dyDescent="0.6">
      <c r="A5" s="1"/>
      <c r="B5" s="1"/>
      <c r="C5" s="1"/>
      <c r="F5" s="199" t="s">
        <v>76</v>
      </c>
      <c r="G5" s="199"/>
      <c r="H5" s="199"/>
      <c r="I5" s="110"/>
    </row>
    <row r="6" spans="1:12" ht="21.4" customHeight="1" x14ac:dyDescent="0.6">
      <c r="A6" s="1"/>
      <c r="B6" s="1"/>
      <c r="C6" s="1"/>
      <c r="F6" s="200" t="s">
        <v>77</v>
      </c>
      <c r="G6" s="200"/>
      <c r="H6" s="200"/>
      <c r="I6" s="110"/>
      <c r="J6" s="200" t="s">
        <v>3</v>
      </c>
      <c r="K6" s="200"/>
      <c r="L6" s="200"/>
    </row>
    <row r="7" spans="1:12" ht="21.4" customHeight="1" x14ac:dyDescent="0.6">
      <c r="A7" s="1"/>
      <c r="B7" s="1"/>
      <c r="C7" s="1"/>
      <c r="F7" s="110" t="s">
        <v>4</v>
      </c>
      <c r="G7" s="6"/>
      <c r="H7" s="110" t="s">
        <v>4</v>
      </c>
      <c r="I7" s="13"/>
      <c r="J7" s="111" t="s">
        <v>4</v>
      </c>
      <c r="L7" s="111" t="s">
        <v>4</v>
      </c>
    </row>
    <row r="8" spans="1:12" ht="21.4" customHeight="1" x14ac:dyDescent="0.6">
      <c r="A8" s="1"/>
      <c r="B8" s="1"/>
      <c r="C8" s="1"/>
      <c r="E8" s="110"/>
      <c r="F8" s="111" t="s">
        <v>161</v>
      </c>
      <c r="G8" s="110"/>
      <c r="H8" s="111" t="s">
        <v>153</v>
      </c>
      <c r="I8" s="110"/>
      <c r="J8" s="111" t="s">
        <v>161</v>
      </c>
      <c r="K8" s="110"/>
      <c r="L8" s="111" t="s">
        <v>153</v>
      </c>
    </row>
    <row r="9" spans="1:12" ht="21.4" customHeight="1" x14ac:dyDescent="0.6">
      <c r="A9" s="1"/>
      <c r="B9" s="1"/>
      <c r="C9" s="1"/>
      <c r="E9" s="110"/>
      <c r="F9" s="112" t="s">
        <v>8</v>
      </c>
      <c r="G9" s="1"/>
      <c r="H9" s="112" t="s">
        <v>8</v>
      </c>
      <c r="I9" s="110"/>
      <c r="J9" s="112" t="s">
        <v>8</v>
      </c>
      <c r="K9" s="110"/>
      <c r="L9" s="112" t="s">
        <v>8</v>
      </c>
    </row>
    <row r="10" spans="1:12" ht="6" customHeight="1" x14ac:dyDescent="0.6">
      <c r="A10" s="1"/>
      <c r="B10" s="1"/>
      <c r="C10" s="1"/>
      <c r="E10" s="1"/>
      <c r="F10" s="21"/>
      <c r="J10" s="15"/>
      <c r="L10" s="111"/>
    </row>
    <row r="11" spans="1:12" ht="21.4" customHeight="1" x14ac:dyDescent="0.6">
      <c r="A11" s="26" t="s">
        <v>162</v>
      </c>
      <c r="B11" s="26"/>
      <c r="E11" s="1"/>
      <c r="F11" s="16">
        <f>'4 PL (3Month)'!F36</f>
        <v>327158277</v>
      </c>
      <c r="G11" s="6"/>
      <c r="H11" s="5">
        <f>'4 PL (3Month)'!H36</f>
        <v>495479951</v>
      </c>
      <c r="I11" s="6"/>
      <c r="J11" s="16">
        <f>'4 PL (3Month)'!J36</f>
        <v>243479335</v>
      </c>
      <c r="K11" s="3"/>
      <c r="L11" s="5">
        <f>'4 PL (3Month)'!L36</f>
        <v>425815761</v>
      </c>
    </row>
    <row r="12" spans="1:12" ht="21.4" customHeight="1" x14ac:dyDescent="0.6">
      <c r="A12" s="26" t="s">
        <v>156</v>
      </c>
      <c r="B12" s="26"/>
      <c r="F12" s="16"/>
      <c r="G12" s="6"/>
      <c r="H12" s="5"/>
      <c r="I12" s="6"/>
      <c r="J12" s="16"/>
      <c r="K12" s="3"/>
    </row>
    <row r="13" spans="1:12" ht="21.4" customHeight="1" x14ac:dyDescent="0.6">
      <c r="A13" s="26"/>
      <c r="B13" s="26" t="s">
        <v>169</v>
      </c>
      <c r="F13" s="16"/>
      <c r="G13" s="6"/>
      <c r="H13" s="5"/>
      <c r="I13" s="6"/>
      <c r="J13" s="16"/>
      <c r="K13" s="3"/>
    </row>
    <row r="14" spans="1:12" ht="21.4" customHeight="1" x14ac:dyDescent="0.6">
      <c r="A14" s="26" t="s">
        <v>78</v>
      </c>
      <c r="B14" s="26"/>
      <c r="F14" s="16"/>
      <c r="G14" s="6"/>
      <c r="H14" s="5"/>
      <c r="I14" s="6"/>
      <c r="J14" s="16"/>
      <c r="K14" s="3"/>
    </row>
    <row r="15" spans="1:12" ht="21.4" customHeight="1" x14ac:dyDescent="0.6">
      <c r="A15" s="26"/>
      <c r="B15" s="26" t="s">
        <v>79</v>
      </c>
      <c r="F15" s="16"/>
      <c r="G15" s="6"/>
      <c r="H15" s="5"/>
      <c r="I15" s="6"/>
      <c r="J15" s="16"/>
      <c r="K15" s="3"/>
    </row>
    <row r="16" spans="1:12" ht="21.4" customHeight="1" x14ac:dyDescent="0.6">
      <c r="A16" s="77"/>
      <c r="B16" s="77" t="s">
        <v>159</v>
      </c>
      <c r="C16" s="77"/>
      <c r="D16" s="184"/>
      <c r="F16" s="16"/>
      <c r="G16" s="6"/>
      <c r="H16" s="5"/>
      <c r="I16" s="6"/>
      <c r="J16" s="16"/>
      <c r="K16" s="3"/>
    </row>
    <row r="17" spans="1:12" ht="21.4" customHeight="1" x14ac:dyDescent="0.6">
      <c r="A17" s="77"/>
      <c r="B17" s="77"/>
      <c r="C17" s="77" t="s">
        <v>80</v>
      </c>
      <c r="D17" s="184"/>
      <c r="F17" s="16">
        <v>-137463377</v>
      </c>
      <c r="G17" s="6"/>
      <c r="H17" s="5">
        <v>-57981326</v>
      </c>
      <c r="I17" s="6"/>
      <c r="J17" s="16">
        <v>-137463377</v>
      </c>
      <c r="K17" s="3"/>
      <c r="L17" s="5">
        <v>-57981326</v>
      </c>
    </row>
    <row r="18" spans="1:12" ht="21.4" customHeight="1" x14ac:dyDescent="0.6">
      <c r="A18" s="77"/>
      <c r="B18" s="77" t="s">
        <v>81</v>
      </c>
      <c r="C18" s="184"/>
      <c r="D18" s="184"/>
      <c r="F18" s="16"/>
      <c r="G18" s="6"/>
      <c r="H18" s="5"/>
      <c r="I18" s="6"/>
      <c r="J18" s="16"/>
      <c r="K18" s="3"/>
    </row>
    <row r="19" spans="1:12" ht="21.4" customHeight="1" x14ac:dyDescent="0.6">
      <c r="A19" s="77"/>
      <c r="B19" s="77"/>
      <c r="C19" s="77" t="s">
        <v>82</v>
      </c>
      <c r="D19" s="184"/>
      <c r="F19" s="17">
        <v>27492675</v>
      </c>
      <c r="G19" s="6"/>
      <c r="H19" s="11">
        <v>11596265</v>
      </c>
      <c r="I19" s="6"/>
      <c r="J19" s="17">
        <v>27492675</v>
      </c>
      <c r="K19" s="3"/>
      <c r="L19" s="11">
        <v>11596265</v>
      </c>
    </row>
    <row r="20" spans="1:12" ht="8.65" customHeight="1" x14ac:dyDescent="0.6">
      <c r="A20" s="26"/>
      <c r="B20" s="26"/>
      <c r="C20" s="26"/>
      <c r="D20" s="3"/>
      <c r="F20" s="16"/>
      <c r="G20" s="6"/>
      <c r="H20" s="5"/>
      <c r="I20" s="6"/>
      <c r="J20" s="16"/>
      <c r="K20" s="3"/>
    </row>
    <row r="21" spans="1:12" ht="17.649999999999999" customHeight="1" x14ac:dyDescent="0.6">
      <c r="A21" s="77" t="s">
        <v>83</v>
      </c>
      <c r="C21" s="77"/>
      <c r="D21" s="184"/>
      <c r="F21" s="16"/>
      <c r="G21" s="6"/>
      <c r="H21" s="5"/>
      <c r="I21" s="6"/>
      <c r="J21" s="16"/>
      <c r="K21" s="3"/>
    </row>
    <row r="22" spans="1:12" ht="17.649999999999999" customHeight="1" x14ac:dyDescent="0.6">
      <c r="A22" s="77"/>
      <c r="B22" s="77" t="s">
        <v>84</v>
      </c>
      <c r="D22" s="184"/>
      <c r="F22" s="17">
        <f>SUM(F16:F19)</f>
        <v>-109970702</v>
      </c>
      <c r="G22" s="6"/>
      <c r="H22" s="11">
        <f>SUM(H16:H19)</f>
        <v>-46385061</v>
      </c>
      <c r="I22" s="6"/>
      <c r="J22" s="17">
        <f>SUM(J16:J19)</f>
        <v>-109970702</v>
      </c>
      <c r="K22" s="3"/>
      <c r="L22" s="11">
        <f>SUM(L16:L19)</f>
        <v>-46385061</v>
      </c>
    </row>
    <row r="23" spans="1:12" ht="8.65" customHeight="1" x14ac:dyDescent="0.6">
      <c r="A23" s="26"/>
      <c r="B23" s="26"/>
      <c r="F23" s="16"/>
      <c r="G23" s="6"/>
      <c r="H23" s="5"/>
      <c r="I23" s="6"/>
      <c r="J23" s="16"/>
      <c r="K23" s="3"/>
    </row>
    <row r="24" spans="1:12" ht="21.4" customHeight="1" x14ac:dyDescent="0.6">
      <c r="A24" s="26" t="s">
        <v>85</v>
      </c>
      <c r="B24" s="26"/>
      <c r="F24" s="16"/>
      <c r="G24" s="6"/>
      <c r="H24" s="5"/>
      <c r="I24" s="6"/>
      <c r="J24" s="16"/>
      <c r="K24" s="3"/>
    </row>
    <row r="25" spans="1:12" ht="21.4" customHeight="1" x14ac:dyDescent="0.6">
      <c r="A25" s="26"/>
      <c r="B25" s="26" t="s">
        <v>79</v>
      </c>
      <c r="F25" s="16"/>
      <c r="G25" s="6"/>
      <c r="H25" s="5"/>
      <c r="I25" s="6"/>
      <c r="J25" s="16"/>
      <c r="K25" s="3"/>
    </row>
    <row r="26" spans="1:12" ht="21.4" customHeight="1" x14ac:dyDescent="0.6">
      <c r="A26" s="27"/>
      <c r="B26" s="27" t="s">
        <v>86</v>
      </c>
      <c r="F26" s="16"/>
      <c r="G26" s="6"/>
      <c r="H26" s="5"/>
      <c r="I26" s="6"/>
      <c r="J26" s="28"/>
      <c r="K26" s="3"/>
      <c r="L26" s="6"/>
    </row>
    <row r="27" spans="1:12" ht="21.4" customHeight="1" x14ac:dyDescent="0.6">
      <c r="A27" s="27"/>
      <c r="B27" s="27"/>
      <c r="C27" s="3" t="s">
        <v>72</v>
      </c>
      <c r="F27" s="16">
        <v>-206185997</v>
      </c>
      <c r="G27" s="6"/>
      <c r="H27" s="5">
        <v>-14011228</v>
      </c>
      <c r="I27" s="6"/>
      <c r="J27" s="16">
        <v>0</v>
      </c>
      <c r="K27" s="3"/>
      <c r="L27" s="5">
        <v>0</v>
      </c>
    </row>
    <row r="28" spans="1:12" ht="21.4" customHeight="1" x14ac:dyDescent="0.6">
      <c r="A28" s="27"/>
      <c r="B28" s="77" t="s">
        <v>87</v>
      </c>
      <c r="C28" s="184"/>
      <c r="D28" s="184"/>
      <c r="F28" s="16"/>
      <c r="G28" s="6"/>
      <c r="H28" s="5"/>
      <c r="I28" s="6"/>
      <c r="J28" s="28"/>
      <c r="K28" s="3"/>
      <c r="L28" s="6"/>
    </row>
    <row r="29" spans="1:12" ht="21.4" customHeight="1" x14ac:dyDescent="0.6">
      <c r="A29" s="27"/>
      <c r="B29" s="77"/>
      <c r="C29" s="77" t="s">
        <v>88</v>
      </c>
      <c r="D29" s="184"/>
      <c r="F29" s="17">
        <v>41237200</v>
      </c>
      <c r="G29" s="6"/>
      <c r="H29" s="11">
        <v>2802246</v>
      </c>
      <c r="I29" s="6"/>
      <c r="J29" s="17">
        <v>0</v>
      </c>
      <c r="K29" s="3"/>
      <c r="L29" s="11">
        <v>0</v>
      </c>
    </row>
    <row r="30" spans="1:12" ht="8.65" customHeight="1" x14ac:dyDescent="0.6">
      <c r="A30" s="26"/>
      <c r="B30" s="26"/>
      <c r="F30" s="16"/>
      <c r="G30" s="6"/>
      <c r="H30" s="5"/>
      <c r="I30" s="6"/>
      <c r="J30" s="16"/>
      <c r="K30" s="3"/>
    </row>
    <row r="31" spans="1:12" ht="17.649999999999999" customHeight="1" x14ac:dyDescent="0.6">
      <c r="A31" s="77" t="s">
        <v>89</v>
      </c>
      <c r="B31" s="77"/>
      <c r="C31" s="77"/>
      <c r="F31" s="16"/>
      <c r="G31" s="6"/>
      <c r="H31" s="5"/>
      <c r="I31" s="6"/>
      <c r="J31" s="16"/>
      <c r="K31" s="3"/>
    </row>
    <row r="32" spans="1:12" ht="17.649999999999999" customHeight="1" x14ac:dyDescent="0.6">
      <c r="A32" s="77"/>
      <c r="B32" s="77" t="s">
        <v>84</v>
      </c>
      <c r="C32" s="77"/>
      <c r="F32" s="17">
        <f>SUM(F26:F29)</f>
        <v>-164948797</v>
      </c>
      <c r="G32" s="5"/>
      <c r="H32" s="11">
        <f>SUM(H26:H29)</f>
        <v>-11208982</v>
      </c>
      <c r="I32" s="5"/>
      <c r="J32" s="17">
        <f>SUM(J26:J29)</f>
        <v>0</v>
      </c>
      <c r="K32" s="3"/>
      <c r="L32" s="11">
        <f>SUM(L26:L29)</f>
        <v>0</v>
      </c>
    </row>
    <row r="33" spans="1:12" ht="8.15" customHeight="1" x14ac:dyDescent="0.6">
      <c r="A33" s="27"/>
      <c r="B33" s="27"/>
      <c r="F33" s="16"/>
      <c r="G33" s="6"/>
      <c r="H33" s="5"/>
      <c r="I33" s="6"/>
      <c r="J33" s="16"/>
      <c r="K33" s="3"/>
    </row>
    <row r="34" spans="1:12" ht="21.4" customHeight="1" x14ac:dyDescent="0.6">
      <c r="A34" s="26" t="s">
        <v>208</v>
      </c>
      <c r="B34" s="27"/>
      <c r="F34" s="17">
        <f>F22+F32</f>
        <v>-274919499</v>
      </c>
      <c r="G34" s="6"/>
      <c r="H34" s="11">
        <f>H22+H32</f>
        <v>-57594043</v>
      </c>
      <c r="I34" s="6"/>
      <c r="J34" s="17">
        <f>J22+J32</f>
        <v>-109970702</v>
      </c>
      <c r="K34" s="3"/>
      <c r="L34" s="11">
        <f>L22+L32</f>
        <v>-46385061</v>
      </c>
    </row>
    <row r="35" spans="1:12" ht="8.15" customHeight="1" x14ac:dyDescent="0.6">
      <c r="A35" s="26"/>
      <c r="B35" s="27"/>
      <c r="F35" s="16"/>
      <c r="G35" s="6"/>
      <c r="H35" s="5"/>
      <c r="I35" s="6"/>
      <c r="J35" s="16"/>
      <c r="K35" s="3"/>
    </row>
    <row r="36" spans="1:12" ht="21.4" customHeight="1" thickBot="1" x14ac:dyDescent="0.65">
      <c r="A36" s="26" t="s">
        <v>163</v>
      </c>
      <c r="B36" s="27"/>
      <c r="E36" s="1"/>
      <c r="F36" s="24">
        <f>F11+F34</f>
        <v>52238778</v>
      </c>
      <c r="G36" s="6"/>
      <c r="H36" s="109">
        <f>H11+H34</f>
        <v>437885908</v>
      </c>
      <c r="I36" s="6"/>
      <c r="J36" s="24">
        <f>J11+J34</f>
        <v>133508633</v>
      </c>
      <c r="K36" s="3"/>
      <c r="L36" s="109">
        <f>L11+L34</f>
        <v>379430700</v>
      </c>
    </row>
    <row r="37" spans="1:12" ht="21.4" customHeight="1" thickTop="1" x14ac:dyDescent="0.6">
      <c r="A37" s="26"/>
      <c r="B37" s="27"/>
      <c r="E37" s="1"/>
      <c r="F37" s="5"/>
      <c r="G37" s="6"/>
      <c r="H37" s="5"/>
      <c r="I37" s="6"/>
      <c r="K37" s="3"/>
    </row>
    <row r="38" spans="1:12" ht="21.4" customHeight="1" x14ac:dyDescent="0.6">
      <c r="A38" s="26"/>
      <c r="B38" s="27"/>
      <c r="E38" s="1"/>
      <c r="F38" s="5"/>
      <c r="G38" s="6"/>
      <c r="H38" s="5"/>
      <c r="I38" s="6"/>
      <c r="K38" s="3"/>
    </row>
    <row r="39" spans="1:12" ht="21.4" customHeight="1" x14ac:dyDescent="0.6">
      <c r="A39" s="26"/>
      <c r="B39" s="27"/>
      <c r="E39" s="1"/>
      <c r="F39" s="5"/>
      <c r="G39" s="6"/>
      <c r="H39" s="5"/>
      <c r="I39" s="6"/>
      <c r="K39" s="3"/>
    </row>
    <row r="40" spans="1:12" ht="21.4" customHeight="1" x14ac:dyDescent="0.6">
      <c r="A40" s="26"/>
      <c r="B40" s="27"/>
      <c r="E40" s="1"/>
      <c r="F40" s="5"/>
      <c r="G40" s="6"/>
      <c r="H40" s="5"/>
      <c r="I40" s="6"/>
      <c r="K40" s="3"/>
    </row>
    <row r="41" spans="1:12" ht="21.4" customHeight="1" x14ac:dyDescent="0.6">
      <c r="A41" s="26"/>
      <c r="B41" s="27"/>
      <c r="E41" s="1"/>
      <c r="F41" s="5"/>
      <c r="G41" s="6"/>
      <c r="H41" s="5"/>
      <c r="I41" s="6"/>
      <c r="K41" s="3"/>
    </row>
    <row r="42" spans="1:12" ht="21.4" customHeight="1" x14ac:dyDescent="0.6">
      <c r="A42" s="26"/>
      <c r="B42" s="27"/>
      <c r="E42" s="1"/>
      <c r="F42" s="5"/>
      <c r="G42" s="6"/>
      <c r="H42" s="5"/>
      <c r="I42" s="6"/>
      <c r="K42" s="3"/>
    </row>
    <row r="43" spans="1:12" ht="21" customHeight="1" x14ac:dyDescent="0.6">
      <c r="A43" s="26"/>
      <c r="B43" s="27"/>
      <c r="E43" s="1"/>
      <c r="F43" s="5"/>
      <c r="G43" s="6"/>
      <c r="H43" s="5"/>
      <c r="I43" s="6"/>
      <c r="K43" s="3"/>
    </row>
    <row r="44" spans="1:12" ht="21.4" customHeight="1" x14ac:dyDescent="0.6">
      <c r="A44" s="26"/>
      <c r="B44" s="27"/>
      <c r="E44" s="1"/>
      <c r="F44" s="5"/>
      <c r="G44" s="6"/>
      <c r="H44" s="5"/>
      <c r="I44" s="6"/>
      <c r="K44" s="3"/>
    </row>
    <row r="45" spans="1:12" ht="21.4" customHeight="1" x14ac:dyDescent="0.6">
      <c r="A45" s="26"/>
      <c r="B45" s="27"/>
      <c r="E45" s="1"/>
      <c r="F45" s="5"/>
      <c r="G45" s="6"/>
      <c r="H45" s="5"/>
      <c r="I45" s="6"/>
      <c r="K45" s="3"/>
    </row>
    <row r="46" spans="1:12" ht="19.5" customHeight="1" x14ac:dyDescent="0.6"/>
    <row r="47" spans="1:12" ht="22" customHeight="1" x14ac:dyDescent="0.6">
      <c r="A47" s="9" t="str">
        <f>+'4 PL (3Month)'!A44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9"/>
      <c r="C47" s="9"/>
      <c r="D47" s="8"/>
      <c r="E47" s="9"/>
      <c r="F47" s="10"/>
      <c r="G47" s="9"/>
      <c r="H47" s="10"/>
      <c r="I47" s="9"/>
      <c r="J47" s="11"/>
      <c r="K47" s="12"/>
      <c r="L47" s="11"/>
    </row>
  </sheetData>
  <mergeCells count="3">
    <mergeCell ref="F5:H5"/>
    <mergeCell ref="F6:H6"/>
    <mergeCell ref="J6:L6"/>
  </mergeCells>
  <printOptions horizontalCentered="1"/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38B7-9A33-400B-B9DD-77E12B678858}">
  <sheetPr>
    <tabColor rgb="FFD1FFE0"/>
  </sheetPr>
  <dimension ref="A1:N45"/>
  <sheetViews>
    <sheetView zoomScaleNormal="100" zoomScaleSheetLayoutView="192" workbookViewId="0">
      <selection activeCell="C1" sqref="C1"/>
    </sheetView>
  </sheetViews>
  <sheetFormatPr defaultColWidth="9.44140625" defaultRowHeight="21.4" customHeight="1" x14ac:dyDescent="0.6"/>
  <cols>
    <col min="1" max="2" width="1.44140625" style="3" customWidth="1"/>
    <col min="3" max="3" width="33.6640625" style="3" customWidth="1"/>
    <col min="4" max="4" width="9.33203125" style="2" customWidth="1"/>
    <col min="5" max="5" width="1" style="3" customWidth="1"/>
    <col min="6" max="6" width="16" style="113" customWidth="1"/>
    <col min="7" max="7" width="1" style="4" customWidth="1"/>
    <col min="8" max="8" width="16" style="4" customWidth="1"/>
    <col min="9" max="9" width="1" style="4" customWidth="1"/>
    <col min="10" max="10" width="16" style="5" customWidth="1"/>
    <col min="11" max="11" width="1" style="5" customWidth="1"/>
    <col min="12" max="12" width="16" style="5" customWidth="1"/>
    <col min="13" max="13" width="9.44140625" style="3"/>
    <col min="14" max="14" width="14.77734375" style="3" bestFit="1" customWidth="1"/>
    <col min="15" max="15" width="11.44140625" style="3" bestFit="1" customWidth="1"/>
    <col min="16" max="16384" width="9.44140625" style="3"/>
  </cols>
  <sheetData>
    <row r="1" spans="1:12" ht="21.4" customHeight="1" x14ac:dyDescent="0.6">
      <c r="A1" s="1" t="s">
        <v>0</v>
      </c>
      <c r="B1" s="1"/>
      <c r="C1" s="1"/>
    </row>
    <row r="2" spans="1:12" ht="21.4" customHeight="1" x14ac:dyDescent="0.6">
      <c r="A2" s="1" t="s">
        <v>59</v>
      </c>
      <c r="B2" s="1"/>
      <c r="C2" s="1"/>
    </row>
    <row r="3" spans="1:12" ht="21.4" customHeight="1" x14ac:dyDescent="0.6">
      <c r="A3" s="7" t="s">
        <v>192</v>
      </c>
      <c r="B3" s="7"/>
      <c r="C3" s="7"/>
      <c r="D3" s="8"/>
      <c r="E3" s="9"/>
      <c r="F3" s="114"/>
      <c r="G3" s="10"/>
      <c r="H3" s="10"/>
      <c r="I3" s="10"/>
      <c r="J3" s="11"/>
      <c r="K3" s="11"/>
      <c r="L3" s="11"/>
    </row>
    <row r="4" spans="1:12" ht="21.4" customHeight="1" x14ac:dyDescent="0.6">
      <c r="A4" s="1"/>
      <c r="B4" s="1"/>
      <c r="C4" s="1"/>
    </row>
    <row r="5" spans="1:12" ht="21.4" customHeight="1" x14ac:dyDescent="0.6">
      <c r="A5" s="1"/>
      <c r="B5" s="1"/>
      <c r="C5" s="1"/>
      <c r="F5" s="195" t="s">
        <v>1</v>
      </c>
      <c r="G5" s="195"/>
      <c r="H5" s="195"/>
      <c r="I5" s="111"/>
    </row>
    <row r="6" spans="1:12" ht="21.4" customHeight="1" x14ac:dyDescent="0.6">
      <c r="A6" s="1"/>
      <c r="B6" s="1"/>
      <c r="C6" s="1"/>
      <c r="F6" s="196" t="s">
        <v>2</v>
      </c>
      <c r="G6" s="196"/>
      <c r="H6" s="196"/>
      <c r="I6" s="111"/>
      <c r="J6" s="196" t="s">
        <v>3</v>
      </c>
      <c r="K6" s="196"/>
      <c r="L6" s="196"/>
    </row>
    <row r="7" spans="1:12" ht="21.4" customHeight="1" x14ac:dyDescent="0.6">
      <c r="A7" s="1"/>
      <c r="B7" s="1"/>
      <c r="C7" s="1"/>
      <c r="F7" s="116" t="s">
        <v>4</v>
      </c>
      <c r="G7" s="5"/>
      <c r="H7" s="111" t="s">
        <v>4</v>
      </c>
      <c r="I7" s="131"/>
      <c r="J7" s="111" t="s">
        <v>4</v>
      </c>
      <c r="L7" s="111" t="s">
        <v>4</v>
      </c>
    </row>
    <row r="8" spans="1:12" ht="21.4" customHeight="1" x14ac:dyDescent="0.6">
      <c r="A8" s="1"/>
      <c r="B8" s="1"/>
      <c r="C8" s="1"/>
      <c r="E8" s="110"/>
      <c r="F8" s="116" t="s">
        <v>161</v>
      </c>
      <c r="G8" s="111"/>
      <c r="H8" s="111" t="s">
        <v>153</v>
      </c>
      <c r="I8" s="111"/>
      <c r="J8" s="111" t="s">
        <v>161</v>
      </c>
      <c r="K8" s="111"/>
      <c r="L8" s="111" t="s">
        <v>153</v>
      </c>
    </row>
    <row r="9" spans="1:12" ht="21.4" customHeight="1" x14ac:dyDescent="0.6">
      <c r="A9" s="1"/>
      <c r="B9" s="1"/>
      <c r="C9" s="1"/>
      <c r="D9" s="29" t="s">
        <v>7</v>
      </c>
      <c r="E9" s="110"/>
      <c r="F9" s="132" t="s">
        <v>8</v>
      </c>
      <c r="G9" s="133"/>
      <c r="H9" s="112" t="s">
        <v>8</v>
      </c>
      <c r="I9" s="111"/>
      <c r="J9" s="112" t="s">
        <v>8</v>
      </c>
      <c r="K9" s="111"/>
      <c r="L9" s="112" t="s">
        <v>8</v>
      </c>
    </row>
    <row r="10" spans="1:12" ht="8.15" customHeight="1" x14ac:dyDescent="0.6">
      <c r="A10" s="1"/>
      <c r="B10" s="1"/>
      <c r="C10" s="1"/>
      <c r="D10" s="14"/>
      <c r="E10" s="1"/>
      <c r="F10" s="134"/>
      <c r="G10" s="5"/>
      <c r="H10" s="111"/>
      <c r="J10" s="15"/>
      <c r="L10" s="111"/>
    </row>
    <row r="11" spans="1:12" ht="21.4" customHeight="1" x14ac:dyDescent="0.6">
      <c r="A11" s="3" t="s">
        <v>60</v>
      </c>
      <c r="E11" s="1"/>
      <c r="F11" s="120">
        <v>6226534350</v>
      </c>
      <c r="G11" s="5"/>
      <c r="H11" s="5">
        <v>7051058793</v>
      </c>
      <c r="I11" s="5"/>
      <c r="J11" s="16">
        <v>6226534350</v>
      </c>
      <c r="K11" s="4"/>
      <c r="L11" s="5">
        <v>7051058793</v>
      </c>
    </row>
    <row r="12" spans="1:12" ht="21.4" customHeight="1" x14ac:dyDescent="0.6">
      <c r="A12" s="3" t="s">
        <v>61</v>
      </c>
      <c r="F12" s="128">
        <v>-4986935140</v>
      </c>
      <c r="G12" s="5"/>
      <c r="H12" s="11">
        <v>-5903198807</v>
      </c>
      <c r="I12" s="5"/>
      <c r="J12" s="17">
        <v>-4986935140</v>
      </c>
      <c r="K12" s="4"/>
      <c r="L12" s="11">
        <v>-5903198807</v>
      </c>
    </row>
    <row r="13" spans="1:12" ht="8.15" customHeight="1" x14ac:dyDescent="0.6">
      <c r="A13" s="1"/>
      <c r="B13" s="1"/>
      <c r="C13" s="1"/>
      <c r="D13" s="14"/>
      <c r="E13" s="1"/>
      <c r="F13" s="134"/>
      <c r="G13" s="5"/>
      <c r="H13" s="111"/>
      <c r="I13" s="5"/>
      <c r="J13" s="15"/>
      <c r="K13" s="4"/>
      <c r="L13" s="111"/>
    </row>
    <row r="14" spans="1:12" ht="21.4" customHeight="1" x14ac:dyDescent="0.6">
      <c r="A14" s="1" t="s">
        <v>62</v>
      </c>
      <c r="F14" s="120">
        <f>SUM(F11:F13)</f>
        <v>1239599210</v>
      </c>
      <c r="G14" s="5"/>
      <c r="H14" s="5">
        <f>SUM(H11:H13)</f>
        <v>1147859986</v>
      </c>
      <c r="I14" s="5"/>
      <c r="J14" s="16">
        <f>SUM(J11:J13)</f>
        <v>1239599210</v>
      </c>
      <c r="K14" s="4"/>
      <c r="L14" s="5">
        <f>SUM(L11:L13)</f>
        <v>1147859986</v>
      </c>
    </row>
    <row r="15" spans="1:12" ht="21.4" customHeight="1" x14ac:dyDescent="0.6">
      <c r="A15" s="3" t="s">
        <v>63</v>
      </c>
      <c r="F15" s="120"/>
      <c r="G15" s="5"/>
      <c r="H15" s="5"/>
      <c r="I15" s="5"/>
      <c r="J15" s="16"/>
      <c r="K15" s="4"/>
    </row>
    <row r="16" spans="1:12" ht="21.4" customHeight="1" x14ac:dyDescent="0.6">
      <c r="B16" s="18" t="s">
        <v>64</v>
      </c>
      <c r="D16" s="2">
        <v>8</v>
      </c>
      <c r="F16" s="120">
        <v>126924974</v>
      </c>
      <c r="G16" s="5"/>
      <c r="H16" s="5">
        <v>127447029</v>
      </c>
      <c r="I16" s="5"/>
      <c r="J16" s="16">
        <v>329680843</v>
      </c>
      <c r="K16" s="4"/>
      <c r="L16" s="5">
        <v>346203785</v>
      </c>
    </row>
    <row r="17" spans="1:12" ht="21.4" customHeight="1" x14ac:dyDescent="0.6">
      <c r="B17" s="18" t="s">
        <v>155</v>
      </c>
      <c r="F17" s="120">
        <v>185392</v>
      </c>
      <c r="G17" s="5"/>
      <c r="H17" s="5">
        <v>2302951</v>
      </c>
      <c r="I17" s="5"/>
      <c r="J17" s="16">
        <v>185392</v>
      </c>
      <c r="K17" s="4"/>
      <c r="L17" s="5">
        <v>2302951</v>
      </c>
    </row>
    <row r="18" spans="1:12" ht="21.4" customHeight="1" x14ac:dyDescent="0.6">
      <c r="B18" s="18" t="s">
        <v>65</v>
      </c>
      <c r="F18" s="120">
        <v>82718723</v>
      </c>
      <c r="G18" s="5"/>
      <c r="H18" s="5">
        <v>50488195</v>
      </c>
      <c r="I18" s="5"/>
      <c r="J18" s="16">
        <v>82718723</v>
      </c>
      <c r="K18" s="4"/>
      <c r="L18" s="5">
        <v>50488195</v>
      </c>
    </row>
    <row r="19" spans="1:12" ht="21.4" customHeight="1" x14ac:dyDescent="0.6">
      <c r="B19" s="3" t="s">
        <v>66</v>
      </c>
      <c r="F19" s="120">
        <v>6890865</v>
      </c>
      <c r="G19" s="5"/>
      <c r="H19" s="5">
        <v>12421218</v>
      </c>
      <c r="I19" s="5"/>
      <c r="J19" s="16">
        <v>6890865</v>
      </c>
      <c r="K19" s="4"/>
      <c r="L19" s="5">
        <v>12421218</v>
      </c>
    </row>
    <row r="20" spans="1:12" ht="21.4" customHeight="1" x14ac:dyDescent="0.6">
      <c r="A20" s="182" t="s">
        <v>203</v>
      </c>
      <c r="B20" s="18"/>
      <c r="F20" s="128">
        <v>-26382338</v>
      </c>
      <c r="G20" s="5"/>
      <c r="H20" s="11">
        <v>22318626</v>
      </c>
      <c r="I20" s="5"/>
      <c r="J20" s="17">
        <v>-26382338</v>
      </c>
      <c r="K20" s="4"/>
      <c r="L20" s="11">
        <v>22318626</v>
      </c>
    </row>
    <row r="21" spans="1:12" ht="7.5" customHeight="1" x14ac:dyDescent="0.6">
      <c r="F21" s="19"/>
      <c r="G21" s="5"/>
      <c r="H21" s="20"/>
      <c r="I21" s="5"/>
      <c r="J21" s="19"/>
      <c r="K21" s="4"/>
      <c r="L21" s="20"/>
    </row>
    <row r="22" spans="1:12" s="1" customFormat="1" ht="21.4" customHeight="1" x14ac:dyDescent="0.6">
      <c r="A22" s="1" t="s">
        <v>67</v>
      </c>
      <c r="D22" s="14"/>
      <c r="F22" s="120">
        <f>SUM(F14:F20)</f>
        <v>1429936826</v>
      </c>
      <c r="G22" s="5"/>
      <c r="H22" s="5">
        <f>SUM(H14:H20)</f>
        <v>1362838005</v>
      </c>
      <c r="I22" s="5"/>
      <c r="J22" s="16">
        <f>SUM(J14:J20)</f>
        <v>1632692695</v>
      </c>
      <c r="K22" s="4"/>
      <c r="L22" s="5">
        <f>SUM(L14:L20)</f>
        <v>1581594761</v>
      </c>
    </row>
    <row r="23" spans="1:12" ht="21.4" customHeight="1" x14ac:dyDescent="0.6">
      <c r="A23" s="3" t="s">
        <v>68</v>
      </c>
      <c r="F23" s="120">
        <v>-385074259</v>
      </c>
      <c r="G23" s="5"/>
      <c r="H23" s="5">
        <v>-368618128</v>
      </c>
      <c r="I23" s="5"/>
      <c r="J23" s="16">
        <v>-385074259</v>
      </c>
      <c r="K23" s="4"/>
      <c r="L23" s="5">
        <v>-368618128</v>
      </c>
    </row>
    <row r="24" spans="1:12" ht="21.4" customHeight="1" x14ac:dyDescent="0.6">
      <c r="A24" s="3" t="s">
        <v>69</v>
      </c>
      <c r="F24" s="176">
        <v>-246019631</v>
      </c>
      <c r="G24" s="5"/>
      <c r="H24" s="5">
        <v>-180658827</v>
      </c>
      <c r="I24" s="5"/>
      <c r="J24" s="16">
        <v>-246019631</v>
      </c>
      <c r="K24" s="4"/>
      <c r="L24" s="5">
        <v>-180658827</v>
      </c>
    </row>
    <row r="25" spans="1:12" ht="21.4" customHeight="1" x14ac:dyDescent="0.6">
      <c r="A25" s="3" t="s">
        <v>193</v>
      </c>
      <c r="B25" s="18"/>
      <c r="D25" s="2">
        <v>13</v>
      </c>
      <c r="F25" s="128">
        <v>-218434345</v>
      </c>
      <c r="G25" s="5"/>
      <c r="H25" s="11">
        <v>0</v>
      </c>
      <c r="I25" s="5"/>
      <c r="J25" s="17">
        <v>-218434345</v>
      </c>
      <c r="K25" s="4"/>
      <c r="L25" s="11">
        <v>0</v>
      </c>
    </row>
    <row r="26" spans="1:12" ht="8.15" customHeight="1" x14ac:dyDescent="0.6">
      <c r="F26" s="19"/>
      <c r="G26" s="5"/>
      <c r="H26" s="20"/>
      <c r="I26" s="5"/>
      <c r="J26" s="19"/>
      <c r="K26" s="4"/>
      <c r="L26" s="20"/>
    </row>
    <row r="27" spans="1:12" ht="21.4" customHeight="1" x14ac:dyDescent="0.6">
      <c r="A27" s="1" t="s">
        <v>70</v>
      </c>
      <c r="F27" s="128">
        <f>SUM(F23:F25)</f>
        <v>-849528235</v>
      </c>
      <c r="G27" s="5"/>
      <c r="H27" s="11">
        <f>SUM(H23:H25)</f>
        <v>-549276955</v>
      </c>
      <c r="I27" s="5"/>
      <c r="J27" s="17">
        <f>SUM(J23:K25)</f>
        <v>-849528235</v>
      </c>
      <c r="K27" s="4"/>
      <c r="L27" s="11">
        <f>SUM(L23:L25)</f>
        <v>-549276955</v>
      </c>
    </row>
    <row r="28" spans="1:12" ht="8.15" customHeight="1" x14ac:dyDescent="0.6">
      <c r="F28" s="19"/>
      <c r="G28" s="5"/>
      <c r="H28" s="20"/>
      <c r="I28" s="5"/>
      <c r="J28" s="19"/>
      <c r="K28" s="4"/>
      <c r="L28" s="20"/>
    </row>
    <row r="29" spans="1:12" s="1" customFormat="1" ht="21.4" customHeight="1" x14ac:dyDescent="0.6">
      <c r="A29" s="1" t="s">
        <v>71</v>
      </c>
      <c r="D29" s="2"/>
      <c r="F29" s="119">
        <f>SUM(F27,F22)</f>
        <v>580408591</v>
      </c>
      <c r="G29" s="5"/>
      <c r="H29" s="4">
        <f>SUM(H27,H22)</f>
        <v>813561050</v>
      </c>
      <c r="I29" s="5"/>
      <c r="J29" s="21">
        <f>SUM(J27,J22)</f>
        <v>783164460</v>
      </c>
      <c r="K29" s="4"/>
      <c r="L29" s="4">
        <f>SUM(L27,L22)</f>
        <v>1032317806</v>
      </c>
    </row>
    <row r="30" spans="1:12" ht="21.4" customHeight="1" x14ac:dyDescent="0.6">
      <c r="A30" s="3" t="s">
        <v>171</v>
      </c>
      <c r="E30" s="1"/>
      <c r="F30" s="119"/>
      <c r="G30" s="5"/>
      <c r="I30" s="5"/>
      <c r="J30" s="21"/>
      <c r="K30" s="4"/>
      <c r="L30" s="4"/>
    </row>
    <row r="31" spans="1:12" ht="21.4" customHeight="1" x14ac:dyDescent="0.6">
      <c r="B31" s="3" t="s">
        <v>170</v>
      </c>
      <c r="D31" s="2">
        <v>12</v>
      </c>
      <c r="E31" s="1"/>
      <c r="F31" s="145">
        <v>198249544</v>
      </c>
      <c r="G31" s="5"/>
      <c r="H31" s="10">
        <v>182943671</v>
      </c>
      <c r="I31" s="5"/>
      <c r="J31" s="22">
        <v>0</v>
      </c>
      <c r="K31" s="4"/>
      <c r="L31" s="10">
        <v>0</v>
      </c>
    </row>
    <row r="32" spans="1:12" ht="8.15" customHeight="1" x14ac:dyDescent="0.6">
      <c r="E32" s="1"/>
      <c r="F32" s="119"/>
      <c r="G32" s="5"/>
      <c r="I32" s="5"/>
      <c r="J32" s="21"/>
      <c r="K32" s="4"/>
      <c r="L32" s="4"/>
    </row>
    <row r="33" spans="1:14" ht="21.4" customHeight="1" x14ac:dyDescent="0.6">
      <c r="A33" s="1" t="s">
        <v>177</v>
      </c>
      <c r="F33" s="119">
        <f>SUM(F29:F31)</f>
        <v>778658135</v>
      </c>
      <c r="G33" s="5"/>
      <c r="H33" s="4">
        <f>SUM(H29:H31)</f>
        <v>996504721</v>
      </c>
      <c r="I33" s="5"/>
      <c r="J33" s="21">
        <f>SUM(J29:J31)</f>
        <v>783164460</v>
      </c>
      <c r="K33" s="4"/>
      <c r="L33" s="4">
        <f>SUM(L29:L31)</f>
        <v>1032317806</v>
      </c>
    </row>
    <row r="34" spans="1:14" ht="21.4" customHeight="1" x14ac:dyDescent="0.6">
      <c r="A34" s="3" t="s">
        <v>176</v>
      </c>
      <c r="D34" s="23">
        <v>15</v>
      </c>
      <c r="F34" s="128">
        <v>-143689654</v>
      </c>
      <c r="G34" s="5"/>
      <c r="H34" s="11">
        <v>-186096779</v>
      </c>
      <c r="I34" s="5"/>
      <c r="J34" s="17">
        <v>-144590919</v>
      </c>
      <c r="K34" s="4"/>
      <c r="L34" s="11">
        <v>-193259394</v>
      </c>
      <c r="N34" s="175"/>
    </row>
    <row r="35" spans="1:14" ht="8.15" customHeight="1" x14ac:dyDescent="0.6">
      <c r="D35" s="23"/>
      <c r="F35" s="120"/>
      <c r="G35" s="5"/>
      <c r="H35" s="5"/>
      <c r="I35" s="5"/>
      <c r="J35" s="16"/>
      <c r="K35" s="4"/>
    </row>
    <row r="36" spans="1:14" ht="21.4" customHeight="1" thickBot="1" x14ac:dyDescent="0.65">
      <c r="A36" s="1" t="s">
        <v>162</v>
      </c>
      <c r="F36" s="135">
        <f>SUM(F33:F35)</f>
        <v>634968481</v>
      </c>
      <c r="G36" s="5"/>
      <c r="H36" s="109">
        <f>SUM(H33:H35)</f>
        <v>810407942</v>
      </c>
      <c r="I36" s="5"/>
      <c r="J36" s="24">
        <f>SUM(J33:J35)</f>
        <v>638573541</v>
      </c>
      <c r="K36" s="4"/>
      <c r="L36" s="109">
        <f>SUM(L33:L35)</f>
        <v>839058412</v>
      </c>
      <c r="N36" s="175"/>
    </row>
    <row r="37" spans="1:14" ht="21.4" customHeight="1" thickTop="1" x14ac:dyDescent="0.6">
      <c r="F37" s="119"/>
      <c r="H37" s="136"/>
      <c r="J37" s="137"/>
      <c r="K37" s="4"/>
      <c r="L37" s="136"/>
      <c r="N37" s="175"/>
    </row>
    <row r="38" spans="1:14" ht="21.4" customHeight="1" x14ac:dyDescent="0.6">
      <c r="A38" s="1" t="s">
        <v>73</v>
      </c>
      <c r="F38" s="119"/>
      <c r="J38" s="21"/>
      <c r="K38" s="4"/>
      <c r="L38" s="4"/>
    </row>
    <row r="39" spans="1:14" ht="8.15" customHeight="1" x14ac:dyDescent="0.6">
      <c r="A39" s="1"/>
      <c r="F39" s="119"/>
      <c r="J39" s="21"/>
      <c r="K39" s="4"/>
      <c r="L39" s="4"/>
    </row>
    <row r="40" spans="1:14" ht="21.4" customHeight="1" thickBot="1" x14ac:dyDescent="0.65">
      <c r="A40" s="3" t="s">
        <v>74</v>
      </c>
      <c r="F40" s="139">
        <f>+F36/76625000</f>
        <v>8.2867012202283856</v>
      </c>
      <c r="G40" s="138"/>
      <c r="H40" s="144">
        <f>+H36/76625000</f>
        <v>10.576286355628058</v>
      </c>
      <c r="I40" s="138"/>
      <c r="J40" s="25">
        <f>+J36/76625000</f>
        <v>8.3337493115823822</v>
      </c>
      <c r="K40" s="138"/>
      <c r="L40" s="144">
        <f>+L36/76625000</f>
        <v>10.950191347471453</v>
      </c>
    </row>
    <row r="41" spans="1:14" ht="18.75" customHeight="1" thickTop="1" x14ac:dyDescent="0.6">
      <c r="F41" s="130"/>
      <c r="H41" s="5"/>
      <c r="K41" s="4"/>
    </row>
    <row r="42" spans="1:14" ht="18.75" customHeight="1" x14ac:dyDescent="0.6">
      <c r="F42" s="130"/>
      <c r="H42" s="5"/>
      <c r="K42" s="4"/>
    </row>
    <row r="43" spans="1:14" ht="18.75" customHeight="1" x14ac:dyDescent="0.6">
      <c r="F43" s="130"/>
      <c r="H43" s="5"/>
      <c r="K43" s="4"/>
    </row>
    <row r="44" spans="1:14" ht="17.25" customHeight="1" x14ac:dyDescent="0.6">
      <c r="F44" s="130"/>
      <c r="H44" s="5"/>
      <c r="K44" s="4"/>
    </row>
    <row r="45" spans="1:14" ht="22" customHeight="1" x14ac:dyDescent="0.6">
      <c r="A45" s="9" t="str">
        <f>+'2-3'!A108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9"/>
      <c r="C45" s="9"/>
      <c r="D45" s="8"/>
      <c r="E45" s="9"/>
      <c r="F45" s="114"/>
      <c r="G45" s="10"/>
      <c r="H45" s="10"/>
      <c r="I45" s="10"/>
      <c r="J45" s="11"/>
      <c r="K45" s="11"/>
      <c r="L45" s="1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A9DF0-6E95-4AF8-8FD3-387EAB21E833}">
  <sheetPr>
    <tabColor rgb="FFD1FFE0"/>
  </sheetPr>
  <dimension ref="A1:L45"/>
  <sheetViews>
    <sheetView zoomScaleNormal="100" zoomScaleSheetLayoutView="100" workbookViewId="0">
      <selection activeCell="C1" sqref="C1"/>
    </sheetView>
  </sheetViews>
  <sheetFormatPr defaultColWidth="9.44140625" defaultRowHeight="21.4" customHeight="1" x14ac:dyDescent="0.6"/>
  <cols>
    <col min="1" max="2" width="1.44140625" style="3" customWidth="1"/>
    <col min="3" max="3" width="43.109375" style="3" customWidth="1"/>
    <col min="4" max="4" width="8.77734375" style="2" customWidth="1"/>
    <col min="5" max="5" width="0.77734375" style="3" customWidth="1"/>
    <col min="6" max="6" width="15.77734375" style="4" customWidth="1"/>
    <col min="7" max="7" width="0.77734375" style="3" customWidth="1"/>
    <col min="8" max="8" width="15.77734375" style="4" customWidth="1"/>
    <col min="9" max="9" width="0.77734375" style="3" customWidth="1"/>
    <col min="10" max="10" width="15.77734375" style="5" customWidth="1"/>
    <col min="11" max="11" width="0.77734375" style="6" customWidth="1"/>
    <col min="12" max="12" width="15.77734375" style="5" customWidth="1"/>
    <col min="13" max="13" width="9.44140625" style="3"/>
    <col min="14" max="14" width="11.44140625" style="3" bestFit="1" customWidth="1"/>
    <col min="15" max="15" width="12.44140625" style="3" bestFit="1" customWidth="1"/>
    <col min="16" max="16" width="11.44140625" style="3" bestFit="1" customWidth="1"/>
    <col min="17" max="16384" width="9.44140625" style="3"/>
  </cols>
  <sheetData>
    <row r="1" spans="1:12" ht="21.65" customHeight="1" x14ac:dyDescent="0.6">
      <c r="A1" s="1" t="s">
        <v>0</v>
      </c>
      <c r="B1" s="1"/>
      <c r="C1" s="1"/>
    </row>
    <row r="2" spans="1:12" ht="21.65" customHeight="1" x14ac:dyDescent="0.6">
      <c r="A2" s="1" t="s">
        <v>75</v>
      </c>
      <c r="B2" s="1"/>
      <c r="C2" s="1"/>
    </row>
    <row r="3" spans="1:12" ht="21.65" customHeight="1" x14ac:dyDescent="0.6">
      <c r="A3" s="7" t="s">
        <v>192</v>
      </c>
      <c r="B3" s="7"/>
      <c r="C3" s="7"/>
      <c r="D3" s="8"/>
      <c r="E3" s="9"/>
      <c r="F3" s="10"/>
      <c r="G3" s="9"/>
      <c r="H3" s="10"/>
      <c r="I3" s="9"/>
      <c r="J3" s="11"/>
      <c r="K3" s="12"/>
      <c r="L3" s="11"/>
    </row>
    <row r="4" spans="1:12" ht="21.65" customHeight="1" x14ac:dyDescent="0.6">
      <c r="A4" s="1"/>
      <c r="B4" s="1"/>
      <c r="C4" s="1"/>
    </row>
    <row r="5" spans="1:12" ht="21.65" customHeight="1" x14ac:dyDescent="0.6">
      <c r="A5" s="1"/>
      <c r="B5" s="1"/>
      <c r="C5" s="1"/>
      <c r="F5" s="199" t="s">
        <v>76</v>
      </c>
      <c r="G5" s="199"/>
      <c r="H5" s="199"/>
      <c r="I5" s="110"/>
    </row>
    <row r="6" spans="1:12" ht="21.65" customHeight="1" x14ac:dyDescent="0.6">
      <c r="A6" s="1"/>
      <c r="B6" s="1"/>
      <c r="C6" s="1"/>
      <c r="F6" s="200" t="s">
        <v>77</v>
      </c>
      <c r="G6" s="200"/>
      <c r="H6" s="200"/>
      <c r="I6" s="110"/>
      <c r="J6" s="200" t="s">
        <v>3</v>
      </c>
      <c r="K6" s="200"/>
      <c r="L6" s="200"/>
    </row>
    <row r="7" spans="1:12" ht="21.65" customHeight="1" x14ac:dyDescent="0.6">
      <c r="A7" s="1"/>
      <c r="B7" s="1"/>
      <c r="C7" s="1"/>
      <c r="F7" s="110" t="s">
        <v>4</v>
      </c>
      <c r="G7" s="6"/>
      <c r="H7" s="110" t="s">
        <v>4</v>
      </c>
      <c r="I7" s="13"/>
      <c r="J7" s="111" t="s">
        <v>4</v>
      </c>
      <c r="L7" s="111" t="s">
        <v>4</v>
      </c>
    </row>
    <row r="8" spans="1:12" ht="21.65" customHeight="1" x14ac:dyDescent="0.6">
      <c r="A8" s="1"/>
      <c r="B8" s="1"/>
      <c r="C8" s="1"/>
      <c r="E8" s="110"/>
      <c r="F8" s="111" t="s">
        <v>161</v>
      </c>
      <c r="G8" s="110"/>
      <c r="H8" s="111" t="s">
        <v>153</v>
      </c>
      <c r="I8" s="110"/>
      <c r="J8" s="111" t="s">
        <v>161</v>
      </c>
      <c r="K8" s="110"/>
      <c r="L8" s="111" t="s">
        <v>153</v>
      </c>
    </row>
    <row r="9" spans="1:12" ht="21.65" customHeight="1" x14ac:dyDescent="0.6">
      <c r="A9" s="1"/>
      <c r="B9" s="1"/>
      <c r="C9" s="1"/>
      <c r="D9" s="29" t="s">
        <v>7</v>
      </c>
      <c r="E9" s="110"/>
      <c r="F9" s="112" t="s">
        <v>8</v>
      </c>
      <c r="G9" s="1"/>
      <c r="H9" s="112" t="s">
        <v>8</v>
      </c>
      <c r="I9" s="110"/>
      <c r="J9" s="112" t="s">
        <v>8</v>
      </c>
      <c r="K9" s="110"/>
      <c r="L9" s="112" t="s">
        <v>8</v>
      </c>
    </row>
    <row r="10" spans="1:12" ht="6" customHeight="1" x14ac:dyDescent="0.6">
      <c r="A10" s="1"/>
      <c r="B10" s="1"/>
      <c r="C10" s="1"/>
      <c r="E10" s="1"/>
      <c r="F10" s="21"/>
      <c r="J10" s="15"/>
      <c r="L10" s="111"/>
    </row>
    <row r="11" spans="1:12" ht="21.65" customHeight="1" x14ac:dyDescent="0.6">
      <c r="A11" s="26" t="s">
        <v>162</v>
      </c>
      <c r="B11" s="26"/>
      <c r="E11" s="1"/>
      <c r="F11" s="16">
        <f>'6 PL (6Month)'!F36</f>
        <v>634968481</v>
      </c>
      <c r="G11" s="6"/>
      <c r="H11" s="5">
        <v>810407942</v>
      </c>
      <c r="I11" s="6"/>
      <c r="J11" s="16">
        <f>'6 PL (6Month)'!J36</f>
        <v>638573541</v>
      </c>
      <c r="K11" s="3"/>
      <c r="L11" s="5">
        <v>839058412</v>
      </c>
    </row>
    <row r="12" spans="1:12" ht="21.65" customHeight="1" x14ac:dyDescent="0.6">
      <c r="A12" s="26" t="s">
        <v>156</v>
      </c>
      <c r="B12" s="26"/>
      <c r="F12" s="16"/>
      <c r="G12" s="6"/>
      <c r="H12" s="5"/>
      <c r="I12" s="6"/>
      <c r="J12" s="16"/>
      <c r="K12" s="3"/>
    </row>
    <row r="13" spans="1:12" ht="21.65" customHeight="1" x14ac:dyDescent="0.6">
      <c r="A13" s="26"/>
      <c r="B13" s="26" t="s">
        <v>169</v>
      </c>
      <c r="F13" s="16"/>
      <c r="G13" s="6"/>
      <c r="H13" s="5"/>
      <c r="I13" s="6"/>
      <c r="J13" s="16"/>
      <c r="K13" s="3"/>
    </row>
    <row r="14" spans="1:12" ht="21.65" customHeight="1" x14ac:dyDescent="0.6">
      <c r="A14" s="26" t="s">
        <v>78</v>
      </c>
      <c r="B14" s="26"/>
      <c r="F14" s="16"/>
      <c r="G14" s="6"/>
      <c r="H14" s="5"/>
      <c r="I14" s="6"/>
      <c r="J14" s="16"/>
      <c r="K14" s="3"/>
    </row>
    <row r="15" spans="1:12" ht="21.65" customHeight="1" x14ac:dyDescent="0.6">
      <c r="A15" s="26"/>
      <c r="B15" s="26" t="s">
        <v>79</v>
      </c>
      <c r="F15" s="16"/>
      <c r="G15" s="6"/>
      <c r="H15" s="5"/>
      <c r="I15" s="6"/>
      <c r="J15" s="16"/>
      <c r="K15" s="3"/>
    </row>
    <row r="16" spans="1:12" ht="21.65" customHeight="1" x14ac:dyDescent="0.6">
      <c r="A16" s="77"/>
      <c r="B16" s="77" t="s">
        <v>159</v>
      </c>
      <c r="C16" s="77"/>
      <c r="D16" s="184"/>
      <c r="F16" s="16"/>
      <c r="G16" s="6"/>
      <c r="H16" s="5"/>
      <c r="I16" s="6"/>
      <c r="J16" s="16"/>
      <c r="K16" s="3"/>
    </row>
    <row r="17" spans="1:12" ht="21.65" customHeight="1" x14ac:dyDescent="0.6">
      <c r="A17" s="77"/>
      <c r="B17" s="77"/>
      <c r="C17" s="77" t="s">
        <v>80</v>
      </c>
      <c r="D17" s="184"/>
      <c r="F17" s="16">
        <v>-78169146</v>
      </c>
      <c r="G17" s="6"/>
      <c r="H17" s="5">
        <v>51669119</v>
      </c>
      <c r="I17" s="6"/>
      <c r="J17" s="16">
        <v>-78169146</v>
      </c>
      <c r="K17" s="3"/>
      <c r="L17" s="5">
        <v>51669119</v>
      </c>
    </row>
    <row r="18" spans="1:12" ht="21.65" customHeight="1" x14ac:dyDescent="0.6">
      <c r="A18" s="77"/>
      <c r="B18" s="77" t="s">
        <v>81</v>
      </c>
      <c r="C18" s="184"/>
      <c r="D18" s="184"/>
      <c r="F18" s="16"/>
      <c r="G18" s="6"/>
      <c r="H18" s="5"/>
      <c r="I18" s="6"/>
      <c r="J18" s="16"/>
      <c r="K18" s="3"/>
    </row>
    <row r="19" spans="1:12" ht="21.65" customHeight="1" x14ac:dyDescent="0.6">
      <c r="A19" s="77"/>
      <c r="B19" s="77"/>
      <c r="C19" s="77" t="s">
        <v>82</v>
      </c>
      <c r="D19" s="184"/>
      <c r="F19" s="17">
        <v>15633829</v>
      </c>
      <c r="G19" s="6"/>
      <c r="H19" s="11">
        <v>-10333824</v>
      </c>
      <c r="I19" s="6"/>
      <c r="J19" s="17">
        <v>15633829</v>
      </c>
      <c r="K19" s="3"/>
      <c r="L19" s="11">
        <v>-10333824</v>
      </c>
    </row>
    <row r="20" spans="1:12" ht="8.65" customHeight="1" x14ac:dyDescent="0.6">
      <c r="A20" s="26"/>
      <c r="B20" s="26"/>
      <c r="C20" s="26"/>
      <c r="D20" s="3"/>
      <c r="F20" s="16"/>
      <c r="G20" s="6"/>
      <c r="H20" s="5"/>
      <c r="I20" s="6"/>
      <c r="J20" s="16"/>
      <c r="K20" s="3"/>
    </row>
    <row r="21" spans="1:12" ht="21.65" customHeight="1" x14ac:dyDescent="0.6">
      <c r="A21" s="77" t="s">
        <v>83</v>
      </c>
      <c r="C21" s="77"/>
      <c r="D21" s="184"/>
      <c r="F21" s="16"/>
      <c r="G21" s="6"/>
      <c r="H21" s="5"/>
      <c r="I21" s="6"/>
      <c r="J21" s="16"/>
      <c r="K21" s="3"/>
    </row>
    <row r="22" spans="1:12" ht="21.65" customHeight="1" x14ac:dyDescent="0.6">
      <c r="A22" s="77"/>
      <c r="B22" s="77" t="s">
        <v>84</v>
      </c>
      <c r="D22" s="184"/>
      <c r="F22" s="17">
        <f>SUM(F16:F19)</f>
        <v>-62535317</v>
      </c>
      <c r="G22" s="6"/>
      <c r="H22" s="11">
        <f>SUM(H16:H19)</f>
        <v>41335295</v>
      </c>
      <c r="I22" s="6"/>
      <c r="J22" s="17">
        <f>SUM(J16:J19)</f>
        <v>-62535317</v>
      </c>
      <c r="K22" s="3"/>
      <c r="L22" s="11">
        <f>SUM(L16:L19)</f>
        <v>41335295</v>
      </c>
    </row>
    <row r="23" spans="1:12" ht="21.65" customHeight="1" x14ac:dyDescent="0.6">
      <c r="A23" s="26"/>
      <c r="B23" s="26"/>
      <c r="F23" s="16"/>
      <c r="G23" s="6"/>
      <c r="H23" s="5"/>
      <c r="I23" s="6"/>
      <c r="J23" s="16"/>
      <c r="K23" s="3"/>
    </row>
    <row r="24" spans="1:12" ht="21.65" customHeight="1" x14ac:dyDescent="0.6">
      <c r="A24" s="26" t="s">
        <v>85</v>
      </c>
      <c r="B24" s="26"/>
      <c r="F24" s="16"/>
      <c r="G24" s="6"/>
      <c r="H24" s="5"/>
      <c r="I24" s="6"/>
      <c r="J24" s="16"/>
      <c r="K24" s="3"/>
    </row>
    <row r="25" spans="1:12" ht="21.65" customHeight="1" x14ac:dyDescent="0.6">
      <c r="A25" s="26"/>
      <c r="B25" s="26" t="s">
        <v>79</v>
      </c>
      <c r="F25" s="16"/>
      <c r="G25" s="6"/>
      <c r="H25" s="5"/>
      <c r="I25" s="6"/>
      <c r="J25" s="16"/>
      <c r="K25" s="3"/>
    </row>
    <row r="26" spans="1:12" ht="21.65" customHeight="1" x14ac:dyDescent="0.6">
      <c r="A26" s="27"/>
      <c r="B26" s="27" t="s">
        <v>86</v>
      </c>
      <c r="F26" s="16"/>
      <c r="G26" s="6"/>
      <c r="H26" s="5"/>
      <c r="I26" s="6"/>
      <c r="J26" s="28"/>
      <c r="K26" s="3"/>
      <c r="L26" s="6"/>
    </row>
    <row r="27" spans="1:12" ht="21.65" customHeight="1" x14ac:dyDescent="0.6">
      <c r="A27" s="27"/>
      <c r="B27" s="27"/>
      <c r="C27" s="3" t="s">
        <v>72</v>
      </c>
      <c r="D27" s="2">
        <v>12</v>
      </c>
      <c r="F27" s="16">
        <v>-236985618</v>
      </c>
      <c r="G27" s="6"/>
      <c r="H27" s="5">
        <v>60167106</v>
      </c>
      <c r="I27" s="6"/>
      <c r="J27" s="16">
        <v>0</v>
      </c>
      <c r="K27" s="3"/>
      <c r="L27" s="5">
        <v>0</v>
      </c>
    </row>
    <row r="28" spans="1:12" ht="21.65" customHeight="1" x14ac:dyDescent="0.6">
      <c r="A28" s="27"/>
      <c r="B28" s="77" t="s">
        <v>87</v>
      </c>
      <c r="C28" s="184"/>
      <c r="D28" s="184"/>
      <c r="F28" s="16"/>
      <c r="G28" s="6"/>
      <c r="H28" s="5"/>
      <c r="I28" s="6"/>
      <c r="J28" s="28"/>
      <c r="K28" s="3"/>
      <c r="L28" s="6"/>
    </row>
    <row r="29" spans="1:12" ht="21.65" customHeight="1" x14ac:dyDescent="0.6">
      <c r="A29" s="27"/>
      <c r="B29" s="77"/>
      <c r="C29" s="77" t="s">
        <v>88</v>
      </c>
      <c r="D29" s="184"/>
      <c r="F29" s="17">
        <v>47397124</v>
      </c>
      <c r="G29" s="6"/>
      <c r="H29" s="11">
        <v>-12033421</v>
      </c>
      <c r="I29" s="6"/>
      <c r="J29" s="17">
        <v>0</v>
      </c>
      <c r="K29" s="3"/>
      <c r="L29" s="11">
        <v>0</v>
      </c>
    </row>
    <row r="30" spans="1:12" ht="8.65" customHeight="1" x14ac:dyDescent="0.6">
      <c r="A30" s="26"/>
      <c r="B30" s="26"/>
      <c r="F30" s="16"/>
      <c r="G30" s="6"/>
      <c r="H30" s="5"/>
      <c r="I30" s="6"/>
      <c r="J30" s="16"/>
      <c r="K30" s="3"/>
    </row>
    <row r="31" spans="1:12" ht="21.65" customHeight="1" x14ac:dyDescent="0.6">
      <c r="A31" s="77" t="s">
        <v>89</v>
      </c>
      <c r="B31" s="77"/>
      <c r="C31" s="77"/>
      <c r="F31" s="16"/>
      <c r="G31" s="6"/>
      <c r="H31" s="5"/>
      <c r="I31" s="6"/>
      <c r="J31" s="16"/>
      <c r="K31" s="3"/>
    </row>
    <row r="32" spans="1:12" ht="21.65" customHeight="1" x14ac:dyDescent="0.6">
      <c r="A32" s="77"/>
      <c r="B32" s="77" t="s">
        <v>84</v>
      </c>
      <c r="C32" s="77"/>
      <c r="F32" s="17">
        <f>SUM(F26:F29)</f>
        <v>-189588494</v>
      </c>
      <c r="G32" s="5"/>
      <c r="H32" s="11">
        <f>SUM(H26:H29)</f>
        <v>48133685</v>
      </c>
      <c r="I32" s="5"/>
      <c r="J32" s="17">
        <f>SUM(J26:J29)</f>
        <v>0</v>
      </c>
      <c r="K32" s="3"/>
      <c r="L32" s="11">
        <f>SUM(L26:L29)</f>
        <v>0</v>
      </c>
    </row>
    <row r="33" spans="1:12" ht="8.15" customHeight="1" x14ac:dyDescent="0.6">
      <c r="A33" s="27"/>
      <c r="B33" s="27"/>
      <c r="F33" s="16"/>
      <c r="G33" s="6"/>
      <c r="H33" s="5"/>
      <c r="I33" s="6"/>
      <c r="J33" s="16"/>
      <c r="K33" s="3"/>
    </row>
    <row r="34" spans="1:12" ht="21.65" customHeight="1" x14ac:dyDescent="0.6">
      <c r="A34" s="26" t="s">
        <v>214</v>
      </c>
      <c r="B34" s="27"/>
      <c r="F34" s="192"/>
      <c r="H34" s="3"/>
      <c r="J34" s="192"/>
      <c r="K34" s="3"/>
      <c r="L34" s="3"/>
    </row>
    <row r="35" spans="1:12" ht="21.65" customHeight="1" x14ac:dyDescent="0.6">
      <c r="A35" s="26"/>
      <c r="B35" s="191" t="s">
        <v>215</v>
      </c>
      <c r="F35" s="17">
        <f>F22+F32</f>
        <v>-252123811</v>
      </c>
      <c r="G35" s="6"/>
      <c r="H35" s="11">
        <f>H22+H32</f>
        <v>89468980</v>
      </c>
      <c r="I35" s="6"/>
      <c r="J35" s="17">
        <f>J22+J32</f>
        <v>-62535317</v>
      </c>
      <c r="K35" s="3"/>
      <c r="L35" s="11">
        <f>L22+L32</f>
        <v>41335295</v>
      </c>
    </row>
    <row r="36" spans="1:12" ht="8.15" customHeight="1" x14ac:dyDescent="0.6">
      <c r="A36" s="26"/>
      <c r="B36" s="27"/>
      <c r="F36" s="16"/>
      <c r="G36" s="6"/>
      <c r="H36" s="5"/>
      <c r="I36" s="6"/>
      <c r="J36" s="16"/>
      <c r="K36" s="3"/>
    </row>
    <row r="37" spans="1:12" ht="21.65" customHeight="1" thickBot="1" x14ac:dyDescent="0.65">
      <c r="A37" s="26" t="s">
        <v>163</v>
      </c>
      <c r="B37" s="27"/>
      <c r="E37" s="1"/>
      <c r="F37" s="24">
        <f>F11+F35</f>
        <v>382844670</v>
      </c>
      <c r="G37" s="6"/>
      <c r="H37" s="109">
        <f>H11+H35</f>
        <v>899876922</v>
      </c>
      <c r="I37" s="6"/>
      <c r="J37" s="24">
        <f>J11+J35</f>
        <v>576038224</v>
      </c>
      <c r="K37" s="3"/>
      <c r="L37" s="109">
        <f>L11+L35</f>
        <v>880393707</v>
      </c>
    </row>
    <row r="38" spans="1:12" ht="21.65" customHeight="1" thickTop="1" x14ac:dyDescent="0.6">
      <c r="A38" s="26"/>
      <c r="B38" s="27"/>
      <c r="E38" s="1"/>
      <c r="F38" s="5"/>
      <c r="G38" s="6"/>
      <c r="H38" s="5"/>
      <c r="I38" s="6"/>
      <c r="K38" s="3"/>
    </row>
    <row r="39" spans="1:12" ht="21.65" customHeight="1" x14ac:dyDescent="0.6">
      <c r="A39" s="26"/>
      <c r="B39" s="27"/>
      <c r="E39" s="1"/>
      <c r="F39" s="5"/>
      <c r="G39" s="6"/>
      <c r="H39" s="5"/>
      <c r="I39" s="6"/>
      <c r="K39" s="3"/>
    </row>
    <row r="40" spans="1:12" ht="21.65" customHeight="1" x14ac:dyDescent="0.6">
      <c r="A40" s="26"/>
      <c r="B40" s="27"/>
      <c r="E40" s="1"/>
      <c r="F40" s="5"/>
      <c r="G40" s="6"/>
      <c r="H40" s="5"/>
      <c r="I40" s="6"/>
      <c r="K40" s="3"/>
    </row>
    <row r="41" spans="1:12" ht="21.65" customHeight="1" x14ac:dyDescent="0.6">
      <c r="A41" s="26"/>
      <c r="B41" s="27"/>
      <c r="E41" s="1"/>
      <c r="F41" s="5"/>
      <c r="G41" s="6"/>
      <c r="H41" s="5"/>
      <c r="I41" s="6"/>
      <c r="K41" s="3"/>
    </row>
    <row r="42" spans="1:12" ht="21.65" customHeight="1" x14ac:dyDescent="0.6">
      <c r="A42" s="26"/>
      <c r="B42" s="27"/>
      <c r="E42" s="1"/>
      <c r="F42" s="5"/>
      <c r="G42" s="6"/>
      <c r="H42" s="5"/>
      <c r="I42" s="6"/>
      <c r="K42" s="3"/>
    </row>
    <row r="43" spans="1:12" ht="21.65" customHeight="1" x14ac:dyDescent="0.6">
      <c r="A43" s="26"/>
      <c r="B43" s="27"/>
      <c r="E43" s="1"/>
      <c r="F43" s="5"/>
      <c r="G43" s="6"/>
      <c r="H43" s="5"/>
      <c r="I43" s="6"/>
      <c r="K43" s="3"/>
    </row>
    <row r="44" spans="1:12" ht="21.65" customHeight="1" x14ac:dyDescent="0.6"/>
    <row r="45" spans="1:12" ht="22" customHeight="1" x14ac:dyDescent="0.6">
      <c r="A45" s="9" t="str">
        <f>+'4 PL (3Month)'!A44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9"/>
      <c r="C45" s="9"/>
      <c r="D45" s="8"/>
      <c r="E45" s="9"/>
      <c r="F45" s="10"/>
      <c r="G45" s="9"/>
      <c r="H45" s="10"/>
      <c r="I45" s="9"/>
      <c r="J45" s="11"/>
      <c r="K45" s="12"/>
      <c r="L45" s="1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B5CE-3018-4921-9167-B2C7BEA11CC4}">
  <dimension ref="A1:V33"/>
  <sheetViews>
    <sheetView zoomScaleNormal="100" zoomScaleSheetLayoutView="100" workbookViewId="0">
      <selection activeCell="C1" sqref="C1"/>
    </sheetView>
  </sheetViews>
  <sheetFormatPr defaultColWidth="9.44140625" defaultRowHeight="21.75" customHeight="1" x14ac:dyDescent="0.6"/>
  <cols>
    <col min="1" max="2" width="1.44140625" style="57" customWidth="1"/>
    <col min="3" max="3" width="51.6640625" style="57" customWidth="1"/>
    <col min="4" max="4" width="8.33203125" style="57" customWidth="1"/>
    <col min="5" max="5" width="1" style="3" customWidth="1"/>
    <col min="6" max="6" width="12.109375" style="3" customWidth="1"/>
    <col min="7" max="7" width="1" style="3" customWidth="1"/>
    <col min="8" max="8" width="11.109375" style="3" customWidth="1"/>
    <col min="9" max="9" width="1" style="3" customWidth="1"/>
    <col min="10" max="10" width="16" style="3" customWidth="1"/>
    <col min="11" max="11" width="1" style="3" customWidth="1"/>
    <col min="12" max="12" width="14.33203125" style="3" bestFit="1" customWidth="1"/>
    <col min="13" max="13" width="1" style="3" customWidth="1"/>
    <col min="14" max="14" width="14.109375" style="3" customWidth="1"/>
    <col min="15" max="15" width="1" style="3" customWidth="1"/>
    <col min="16" max="16" width="14.44140625" style="3" customWidth="1"/>
    <col min="17" max="17" width="1" style="3" customWidth="1"/>
    <col min="18" max="18" width="13.44140625" style="3" customWidth="1"/>
    <col min="19" max="19" width="1" style="3" customWidth="1"/>
    <col min="20" max="20" width="13" style="3" customWidth="1"/>
    <col min="21" max="21" width="1" style="3" customWidth="1"/>
    <col min="22" max="22" width="14.33203125" style="3" bestFit="1" customWidth="1"/>
    <col min="23" max="16384" width="9.44140625" style="57"/>
  </cols>
  <sheetData>
    <row r="1" spans="1:22" s="3" customFormat="1" ht="21.75" customHeight="1" x14ac:dyDescent="0.6">
      <c r="A1" s="1" t="s">
        <v>0</v>
      </c>
      <c r="B1" s="1"/>
      <c r="C1" s="1"/>
      <c r="D1" s="1"/>
      <c r="E1" s="6"/>
      <c r="H1" s="6"/>
      <c r="I1" s="6"/>
      <c r="J1" s="6"/>
      <c r="K1" s="6"/>
      <c r="L1" s="110" t="s">
        <v>31</v>
      </c>
      <c r="M1" s="110"/>
      <c r="N1" s="110" t="s">
        <v>31</v>
      </c>
      <c r="O1" s="6"/>
      <c r="P1" s="110" t="s">
        <v>31</v>
      </c>
      <c r="Q1" s="110"/>
      <c r="R1" s="110"/>
      <c r="S1" s="6"/>
      <c r="T1" s="110" t="s">
        <v>31</v>
      </c>
      <c r="U1" s="6"/>
    </row>
    <row r="2" spans="1:22" s="3" customFormat="1" ht="21.75" customHeight="1" x14ac:dyDescent="0.6">
      <c r="A2" s="1" t="s">
        <v>173</v>
      </c>
      <c r="B2" s="1"/>
      <c r="C2" s="1"/>
      <c r="D2" s="1"/>
      <c r="E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s="3" customFormat="1" ht="21.75" customHeight="1" x14ac:dyDescent="0.6">
      <c r="A3" s="7" t="s">
        <v>192</v>
      </c>
      <c r="B3" s="7"/>
      <c r="C3" s="7"/>
      <c r="D3" s="12"/>
      <c r="E3" s="9"/>
      <c r="F3" s="12"/>
      <c r="G3" s="12"/>
      <c r="H3" s="12"/>
      <c r="I3" s="12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s="3" customFormat="1" ht="21.4" customHeight="1" x14ac:dyDescent="0.6">
      <c r="A4" s="1"/>
      <c r="B4" s="1"/>
      <c r="C4" s="1"/>
      <c r="D4" s="1"/>
      <c r="F4" s="6"/>
      <c r="G4" s="6"/>
      <c r="H4" s="6"/>
      <c r="I4" s="6"/>
    </row>
    <row r="5" spans="1:22" s="31" customFormat="1" ht="21.4" customHeight="1" x14ac:dyDescent="0.6">
      <c r="A5" s="30"/>
      <c r="B5" s="30"/>
      <c r="C5" s="30"/>
      <c r="D5" s="30"/>
      <c r="F5" s="201" t="s">
        <v>90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2" s="31" customFormat="1" ht="21.4" customHeight="1" x14ac:dyDescent="0.6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201" t="s">
        <v>56</v>
      </c>
      <c r="O6" s="201"/>
      <c r="P6" s="201"/>
      <c r="Q6" s="201"/>
      <c r="R6" s="201"/>
      <c r="S6" s="201"/>
      <c r="T6" s="201"/>
      <c r="U6" s="30"/>
      <c r="V6" s="30"/>
    </row>
    <row r="7" spans="1:22" s="31" customFormat="1" ht="21.4" customHeight="1" x14ac:dyDescent="0.6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02" t="s">
        <v>156</v>
      </c>
      <c r="O7" s="202"/>
      <c r="P7" s="202"/>
      <c r="Q7" s="202"/>
      <c r="R7" s="202"/>
      <c r="S7" s="30"/>
      <c r="T7" s="30"/>
      <c r="U7" s="30"/>
      <c r="V7" s="30"/>
    </row>
    <row r="8" spans="1:22" s="31" customFormat="1" ht="21.4" customHeight="1" x14ac:dyDescent="0.6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42" t="s">
        <v>91</v>
      </c>
      <c r="O8" s="32"/>
      <c r="P8" s="142" t="s">
        <v>92</v>
      </c>
      <c r="Q8" s="142"/>
      <c r="R8" s="142"/>
      <c r="S8" s="30"/>
      <c r="T8" s="30"/>
      <c r="U8" s="30"/>
      <c r="V8" s="30"/>
    </row>
    <row r="9" spans="1:22" s="31" customFormat="1" ht="21.4" customHeight="1" x14ac:dyDescent="0.6">
      <c r="C9" s="33"/>
      <c r="D9" s="33"/>
      <c r="E9" s="34"/>
      <c r="H9" s="34"/>
      <c r="I9" s="34"/>
      <c r="J9" s="34"/>
      <c r="K9" s="34"/>
      <c r="M9" s="142"/>
      <c r="N9" s="142" t="s">
        <v>93</v>
      </c>
      <c r="O9" s="34"/>
      <c r="P9" s="142" t="s">
        <v>94</v>
      </c>
      <c r="Q9" s="142"/>
      <c r="R9" s="142" t="s">
        <v>95</v>
      </c>
      <c r="S9" s="34"/>
      <c r="T9" s="142" t="s">
        <v>96</v>
      </c>
      <c r="U9" s="34"/>
    </row>
    <row r="10" spans="1:22" s="31" customFormat="1" ht="21.4" customHeight="1" x14ac:dyDescent="0.6">
      <c r="E10" s="34"/>
      <c r="H10" s="34"/>
      <c r="I10" s="34"/>
      <c r="J10" s="201" t="s">
        <v>52</v>
      </c>
      <c r="K10" s="201"/>
      <c r="L10" s="201"/>
      <c r="M10" s="142"/>
      <c r="N10" s="142" t="s">
        <v>97</v>
      </c>
      <c r="O10" s="34"/>
      <c r="P10" s="142" t="s">
        <v>98</v>
      </c>
      <c r="Q10" s="142"/>
      <c r="R10" s="142" t="s">
        <v>99</v>
      </c>
      <c r="S10" s="34"/>
      <c r="T10" s="142" t="s">
        <v>100</v>
      </c>
      <c r="U10" s="34"/>
    </row>
    <row r="11" spans="1:22" s="31" customFormat="1" ht="21.4" customHeight="1" x14ac:dyDescent="0.6">
      <c r="A11" s="30"/>
      <c r="B11" s="30"/>
      <c r="C11" s="30"/>
      <c r="D11" s="30"/>
      <c r="E11" s="142"/>
      <c r="F11" s="142" t="s">
        <v>101</v>
      </c>
      <c r="G11" s="142"/>
      <c r="H11" s="142" t="s">
        <v>102</v>
      </c>
      <c r="I11" s="142"/>
      <c r="J11" s="142" t="s">
        <v>103</v>
      </c>
      <c r="K11" s="142"/>
      <c r="L11" s="142"/>
      <c r="M11" s="142"/>
      <c r="N11" s="142" t="s">
        <v>104</v>
      </c>
      <c r="O11" s="142"/>
      <c r="P11" s="142" t="s">
        <v>105</v>
      </c>
      <c r="Q11" s="142"/>
      <c r="R11" s="142" t="s">
        <v>106</v>
      </c>
      <c r="S11" s="142"/>
      <c r="T11" s="142" t="s">
        <v>107</v>
      </c>
      <c r="U11" s="142"/>
      <c r="V11" s="142" t="s">
        <v>108</v>
      </c>
    </row>
    <row r="12" spans="1:22" s="31" customFormat="1" ht="21.4" customHeight="1" x14ac:dyDescent="0.6">
      <c r="A12" s="30"/>
      <c r="B12" s="30"/>
      <c r="C12" s="30"/>
      <c r="D12" s="30"/>
      <c r="E12" s="142"/>
      <c r="F12" s="142" t="s">
        <v>109</v>
      </c>
      <c r="G12" s="142"/>
      <c r="H12" s="142" t="s">
        <v>110</v>
      </c>
      <c r="I12" s="142"/>
      <c r="J12" s="142" t="s">
        <v>111</v>
      </c>
      <c r="K12" s="142"/>
      <c r="L12" s="142" t="s">
        <v>55</v>
      </c>
      <c r="M12" s="142"/>
      <c r="N12" s="142" t="s">
        <v>112</v>
      </c>
      <c r="O12" s="142"/>
      <c r="P12" s="142" t="s">
        <v>113</v>
      </c>
      <c r="Q12" s="142"/>
      <c r="R12" s="142" t="s">
        <v>114</v>
      </c>
      <c r="S12" s="142"/>
      <c r="T12" s="142" t="s">
        <v>115</v>
      </c>
      <c r="U12" s="142"/>
      <c r="V12" s="142" t="s">
        <v>115</v>
      </c>
    </row>
    <row r="13" spans="1:22" s="31" customFormat="1" ht="21.4" customHeight="1" x14ac:dyDescent="0.6">
      <c r="A13" s="30"/>
      <c r="B13" s="30"/>
      <c r="C13" s="30"/>
      <c r="D13" s="141" t="s">
        <v>7</v>
      </c>
      <c r="E13" s="142"/>
      <c r="F13" s="143" t="s">
        <v>8</v>
      </c>
      <c r="G13" s="142"/>
      <c r="H13" s="143" t="s">
        <v>8</v>
      </c>
      <c r="I13" s="142"/>
      <c r="J13" s="143" t="s">
        <v>8</v>
      </c>
      <c r="K13" s="142"/>
      <c r="L13" s="143" t="s">
        <v>8</v>
      </c>
      <c r="M13" s="142"/>
      <c r="N13" s="143" t="s">
        <v>8</v>
      </c>
      <c r="O13" s="142"/>
      <c r="P13" s="143" t="s">
        <v>8</v>
      </c>
      <c r="Q13" s="142"/>
      <c r="R13" s="143" t="s">
        <v>8</v>
      </c>
      <c r="S13" s="142"/>
      <c r="T13" s="143" t="s">
        <v>8</v>
      </c>
      <c r="U13" s="142"/>
      <c r="V13" s="143" t="s">
        <v>8</v>
      </c>
    </row>
    <row r="14" spans="1:22" s="31" customFormat="1" ht="8.15" customHeight="1" x14ac:dyDescent="0.6">
      <c r="A14" s="30"/>
      <c r="B14" s="30"/>
      <c r="C14" s="30"/>
      <c r="D14" s="30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</row>
    <row r="15" spans="1:22" s="31" customFormat="1" ht="21.4" customHeight="1" x14ac:dyDescent="0.6">
      <c r="A15" s="185" t="s">
        <v>164</v>
      </c>
      <c r="B15" s="44"/>
      <c r="C15" s="45"/>
      <c r="D15" s="45"/>
      <c r="E15" s="48"/>
      <c r="F15" s="48">
        <v>383125000</v>
      </c>
      <c r="G15" s="48"/>
      <c r="H15" s="48">
        <v>504250000</v>
      </c>
      <c r="I15" s="48"/>
      <c r="J15" s="48">
        <v>38312500</v>
      </c>
      <c r="K15" s="48"/>
      <c r="L15" s="48">
        <v>19218587452</v>
      </c>
      <c r="M15" s="48"/>
      <c r="N15" s="48">
        <v>1246038647</v>
      </c>
      <c r="O15" s="48"/>
      <c r="P15" s="48">
        <v>-134382333</v>
      </c>
      <c r="Q15" s="48"/>
      <c r="R15" s="48">
        <v>30781914</v>
      </c>
      <c r="S15" s="48"/>
      <c r="T15" s="48">
        <v>1142438228</v>
      </c>
      <c r="U15" s="48"/>
      <c r="V15" s="48">
        <v>21286713180</v>
      </c>
    </row>
    <row r="16" spans="1:22" s="187" customFormat="1" ht="21.4" customHeight="1" x14ac:dyDescent="0.6">
      <c r="A16" s="186" t="s">
        <v>209</v>
      </c>
      <c r="B16" s="44"/>
      <c r="C16" s="45"/>
      <c r="D16" s="45"/>
      <c r="E16" s="48"/>
      <c r="F16" s="48">
        <v>0</v>
      </c>
      <c r="G16" s="48"/>
      <c r="H16" s="48">
        <v>0</v>
      </c>
      <c r="I16" s="48"/>
      <c r="J16" s="48">
        <v>0</v>
      </c>
      <c r="K16" s="48"/>
      <c r="L16" s="48">
        <v>810407942</v>
      </c>
      <c r="M16" s="48"/>
      <c r="N16" s="48">
        <v>41335295</v>
      </c>
      <c r="O16" s="48"/>
      <c r="P16" s="48">
        <v>48133685</v>
      </c>
      <c r="Q16" s="48"/>
      <c r="R16" s="48">
        <v>0</v>
      </c>
      <c r="S16" s="48"/>
      <c r="T16" s="48">
        <v>89468980</v>
      </c>
      <c r="U16" s="48"/>
      <c r="V16" s="48">
        <v>899876922</v>
      </c>
    </row>
    <row r="17" spans="1:22" s="187" customFormat="1" ht="21.4" customHeight="1" x14ac:dyDescent="0.6">
      <c r="A17" s="40" t="s">
        <v>116</v>
      </c>
      <c r="B17" s="44"/>
      <c r="C17" s="45"/>
      <c r="D17" s="47"/>
      <c r="E17" s="48"/>
      <c r="F17" s="107">
        <v>0</v>
      </c>
      <c r="G17" s="48"/>
      <c r="H17" s="107">
        <v>0</v>
      </c>
      <c r="I17" s="48"/>
      <c r="J17" s="107">
        <v>0</v>
      </c>
      <c r="K17" s="48"/>
      <c r="L17" s="107">
        <v>-1532494000</v>
      </c>
      <c r="M17" s="48"/>
      <c r="N17" s="107">
        <v>0</v>
      </c>
      <c r="O17" s="48"/>
      <c r="P17" s="107">
        <v>0</v>
      </c>
      <c r="Q17" s="48"/>
      <c r="R17" s="107">
        <v>0</v>
      </c>
      <c r="S17" s="48"/>
      <c r="T17" s="107">
        <v>0</v>
      </c>
      <c r="U17" s="48"/>
      <c r="V17" s="107">
        <v>-1532494000</v>
      </c>
    </row>
    <row r="18" spans="1:22" s="187" customFormat="1" ht="6" customHeight="1" x14ac:dyDescent="0.6">
      <c r="A18" s="40"/>
      <c r="B18" s="40"/>
      <c r="C18" s="35"/>
      <c r="D18" s="35"/>
      <c r="E18" s="42"/>
      <c r="F18" s="52"/>
      <c r="G18" s="36"/>
      <c r="H18" s="52"/>
      <c r="I18" s="42"/>
      <c r="J18" s="52"/>
      <c r="K18" s="42"/>
      <c r="L18" s="36"/>
      <c r="M18" s="42"/>
      <c r="N18" s="52"/>
      <c r="O18" s="42"/>
      <c r="P18" s="52"/>
      <c r="Q18" s="52"/>
      <c r="R18" s="52"/>
      <c r="S18" s="42"/>
      <c r="T18" s="52"/>
      <c r="U18" s="42"/>
      <c r="V18" s="42"/>
    </row>
    <row r="19" spans="1:22" s="40" customFormat="1" ht="21.4" customHeight="1" thickBot="1" x14ac:dyDescent="0.65">
      <c r="A19" s="35" t="s">
        <v>210</v>
      </c>
      <c r="B19" s="35"/>
      <c r="C19" s="54"/>
      <c r="D19" s="54"/>
      <c r="E19" s="42"/>
      <c r="F19" s="43">
        <f>SUM(F15:F18)</f>
        <v>383125000</v>
      </c>
      <c r="G19" s="42"/>
      <c r="H19" s="43">
        <f>SUM(H15:H18)</f>
        <v>504250000</v>
      </c>
      <c r="I19" s="42"/>
      <c r="J19" s="43">
        <f>SUM(J15:J18)</f>
        <v>38312500</v>
      </c>
      <c r="K19" s="42"/>
      <c r="L19" s="43">
        <f>SUM(L15:L18)</f>
        <v>18496501394</v>
      </c>
      <c r="M19" s="42"/>
      <c r="N19" s="108">
        <f>SUM(N15:N18)</f>
        <v>1287373942</v>
      </c>
      <c r="O19" s="42"/>
      <c r="P19" s="43">
        <f>SUM(P15:P18)</f>
        <v>-86248648</v>
      </c>
      <c r="Q19" s="39"/>
      <c r="R19" s="43">
        <f>SUM(R15:R18)</f>
        <v>30781914</v>
      </c>
      <c r="S19" s="42"/>
      <c r="T19" s="43">
        <f>SUM(T15:T18)</f>
        <v>1231907208</v>
      </c>
      <c r="U19" s="42"/>
      <c r="V19" s="43">
        <f>SUM(V15:V18)</f>
        <v>20654096102</v>
      </c>
    </row>
    <row r="20" spans="1:22" s="187" customFormat="1" ht="21.4" customHeight="1" thickTop="1" x14ac:dyDescent="0.6">
      <c r="B20" s="44"/>
      <c r="C20" s="45"/>
      <c r="D20" s="45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s="187" customFormat="1" ht="21.4" customHeight="1" x14ac:dyDescent="0.6">
      <c r="A21" s="185" t="s">
        <v>165</v>
      </c>
      <c r="B21" s="44"/>
      <c r="C21" s="45"/>
      <c r="D21" s="45"/>
      <c r="E21" s="48"/>
      <c r="F21" s="46">
        <v>383125000</v>
      </c>
      <c r="G21" s="48"/>
      <c r="H21" s="46">
        <v>504250000</v>
      </c>
      <c r="I21" s="48"/>
      <c r="J21" s="46">
        <v>38312500</v>
      </c>
      <c r="K21" s="48"/>
      <c r="L21" s="46">
        <v>19443013059</v>
      </c>
      <c r="M21" s="48"/>
      <c r="N21" s="46">
        <v>1402690588</v>
      </c>
      <c r="O21" s="48"/>
      <c r="P21" s="46">
        <v>-116685938</v>
      </c>
      <c r="Q21" s="48"/>
      <c r="R21" s="46">
        <v>47383656</v>
      </c>
      <c r="S21" s="48"/>
      <c r="T21" s="46">
        <f>SUM(N21:R21)</f>
        <v>1333388306</v>
      </c>
      <c r="U21" s="48"/>
      <c r="V21" s="46">
        <f>F21+H21+J21+L21+T21</f>
        <v>21702088865</v>
      </c>
    </row>
    <row r="22" spans="1:22" s="187" customFormat="1" ht="21.4" customHeight="1" x14ac:dyDescent="0.6">
      <c r="A22" s="186" t="s">
        <v>209</v>
      </c>
      <c r="B22" s="44"/>
      <c r="C22" s="45"/>
      <c r="D22" s="45"/>
      <c r="E22" s="48"/>
      <c r="F22" s="46">
        <v>0</v>
      </c>
      <c r="G22" s="48"/>
      <c r="H22" s="46">
        <v>0</v>
      </c>
      <c r="I22" s="48"/>
      <c r="J22" s="46">
        <v>0</v>
      </c>
      <c r="K22" s="48"/>
      <c r="L22" s="46">
        <v>634968481</v>
      </c>
      <c r="M22" s="48"/>
      <c r="N22" s="46">
        <v>-62535317</v>
      </c>
      <c r="O22" s="48"/>
      <c r="P22" s="46">
        <v>-189588494</v>
      </c>
      <c r="Q22" s="48"/>
      <c r="R22" s="46">
        <v>0</v>
      </c>
      <c r="S22" s="48"/>
      <c r="T22" s="46">
        <f>SUM(N22:S22)</f>
        <v>-252123811</v>
      </c>
      <c r="U22" s="48"/>
      <c r="V22" s="46">
        <f>L22+T22</f>
        <v>382844670</v>
      </c>
    </row>
    <row r="23" spans="1:22" s="187" customFormat="1" ht="21.4" customHeight="1" x14ac:dyDescent="0.6">
      <c r="A23" s="40" t="s">
        <v>116</v>
      </c>
      <c r="B23" s="44"/>
      <c r="C23" s="45"/>
      <c r="D23" s="47">
        <v>16</v>
      </c>
      <c r="E23" s="48"/>
      <c r="F23" s="49">
        <v>0</v>
      </c>
      <c r="G23" s="48"/>
      <c r="H23" s="49">
        <v>0</v>
      </c>
      <c r="I23" s="48"/>
      <c r="J23" s="49">
        <v>0</v>
      </c>
      <c r="K23" s="48"/>
      <c r="L23" s="49">
        <v>-1532496700</v>
      </c>
      <c r="M23" s="48"/>
      <c r="N23" s="49">
        <v>0</v>
      </c>
      <c r="O23" s="48"/>
      <c r="P23" s="49">
        <v>0</v>
      </c>
      <c r="Q23" s="48"/>
      <c r="R23" s="49">
        <v>0</v>
      </c>
      <c r="S23" s="48"/>
      <c r="T23" s="49">
        <v>0</v>
      </c>
      <c r="U23" s="48"/>
      <c r="V23" s="49">
        <f>L23+T23</f>
        <v>-1532496700</v>
      </c>
    </row>
    <row r="24" spans="1:22" s="40" customFormat="1" ht="6" customHeight="1" x14ac:dyDescent="0.6">
      <c r="C24" s="57"/>
      <c r="D24" s="35"/>
      <c r="E24" s="42"/>
      <c r="F24" s="50"/>
      <c r="G24" s="36"/>
      <c r="H24" s="50"/>
      <c r="I24" s="42"/>
      <c r="J24" s="50"/>
      <c r="K24" s="42"/>
      <c r="L24" s="51"/>
      <c r="M24" s="42"/>
      <c r="N24" s="50"/>
      <c r="O24" s="42"/>
      <c r="P24" s="50"/>
      <c r="Q24" s="52"/>
      <c r="R24" s="50"/>
      <c r="S24" s="42"/>
      <c r="T24" s="50"/>
      <c r="U24" s="42"/>
      <c r="V24" s="53"/>
    </row>
    <row r="25" spans="1:22" s="40" customFormat="1" ht="21.4" customHeight="1" thickBot="1" x14ac:dyDescent="0.65">
      <c r="A25" s="35" t="s">
        <v>211</v>
      </c>
      <c r="B25" s="35"/>
      <c r="C25" s="54"/>
      <c r="D25" s="54"/>
      <c r="E25" s="42"/>
      <c r="F25" s="55">
        <f>SUM(F21:F24)</f>
        <v>383125000</v>
      </c>
      <c r="G25" s="42"/>
      <c r="H25" s="55">
        <f>SUM(H21:H24)</f>
        <v>504250000</v>
      </c>
      <c r="I25" s="42"/>
      <c r="J25" s="55">
        <f>SUM(J21:J24)</f>
        <v>38312500</v>
      </c>
      <c r="K25" s="42"/>
      <c r="L25" s="55">
        <f>SUM(L21:L24)</f>
        <v>18545484840</v>
      </c>
      <c r="M25" s="42"/>
      <c r="N25" s="56">
        <f>SUM(N21:N24)</f>
        <v>1340155271</v>
      </c>
      <c r="O25" s="42"/>
      <c r="P25" s="55">
        <f>SUM(P21:P24)</f>
        <v>-306274432</v>
      </c>
      <c r="Q25" s="39"/>
      <c r="R25" s="55">
        <f>SUM(R21:R24)</f>
        <v>47383656</v>
      </c>
      <c r="S25" s="42"/>
      <c r="T25" s="55">
        <f>SUM(T21:T24)</f>
        <v>1081264495</v>
      </c>
      <c r="U25" s="42"/>
      <c r="V25" s="55">
        <f>SUM(V21:V24)</f>
        <v>20552436835</v>
      </c>
    </row>
    <row r="26" spans="1:22" s="31" customFormat="1" ht="16.5" customHeight="1" thickTop="1" x14ac:dyDescent="0.6">
      <c r="D26" s="57"/>
      <c r="E26" s="34"/>
      <c r="H26" s="34"/>
      <c r="I26" s="34"/>
      <c r="J26" s="34"/>
      <c r="K26" s="34"/>
      <c r="M26" s="142"/>
      <c r="O26" s="34"/>
      <c r="S26" s="34"/>
      <c r="T26" s="142"/>
      <c r="U26" s="34"/>
    </row>
    <row r="27" spans="1:22" s="31" customFormat="1" ht="16.5" customHeight="1" x14ac:dyDescent="0.6">
      <c r="C27" s="57"/>
      <c r="D27" s="57"/>
      <c r="E27" s="34"/>
      <c r="H27" s="34"/>
      <c r="I27" s="34"/>
      <c r="J27" s="34"/>
      <c r="K27" s="34"/>
      <c r="M27" s="142"/>
      <c r="O27" s="34"/>
      <c r="S27" s="34"/>
      <c r="T27" s="142"/>
      <c r="U27" s="34"/>
    </row>
    <row r="28" spans="1:22" s="31" customFormat="1" ht="16.5" customHeight="1" x14ac:dyDescent="0.6">
      <c r="C28" s="57"/>
      <c r="D28" s="57"/>
      <c r="E28" s="34"/>
      <c r="H28" s="34"/>
      <c r="I28" s="34"/>
      <c r="J28" s="34"/>
      <c r="K28" s="34"/>
      <c r="M28" s="142"/>
      <c r="O28" s="34"/>
      <c r="S28" s="34"/>
      <c r="T28" s="142"/>
      <c r="U28" s="34"/>
    </row>
    <row r="29" spans="1:22" s="31" customFormat="1" ht="16.5" customHeight="1" x14ac:dyDescent="0.6">
      <c r="C29" s="57"/>
      <c r="D29" s="57"/>
      <c r="E29" s="34"/>
      <c r="H29" s="34"/>
      <c r="I29" s="34"/>
      <c r="J29" s="34"/>
      <c r="K29" s="34"/>
      <c r="M29" s="142"/>
      <c r="O29" s="34"/>
      <c r="S29" s="34"/>
      <c r="T29" s="142"/>
      <c r="U29" s="34"/>
    </row>
    <row r="30" spans="1:22" s="31" customFormat="1" ht="16.5" customHeight="1" x14ac:dyDescent="0.6">
      <c r="C30" s="57"/>
      <c r="D30" s="57"/>
      <c r="E30" s="34"/>
      <c r="H30" s="34"/>
      <c r="I30" s="34"/>
      <c r="J30" s="34"/>
      <c r="K30" s="34"/>
      <c r="M30" s="142"/>
      <c r="O30" s="34"/>
      <c r="S30" s="34"/>
      <c r="T30" s="142"/>
      <c r="U30" s="34"/>
      <c r="V30" s="140"/>
    </row>
    <row r="31" spans="1:22" s="31" customFormat="1" ht="16.5" customHeight="1" x14ac:dyDescent="0.6">
      <c r="C31" s="57"/>
      <c r="D31" s="57"/>
      <c r="E31" s="34"/>
      <c r="H31" s="34"/>
      <c r="I31" s="34"/>
      <c r="J31" s="34"/>
      <c r="K31" s="34"/>
      <c r="M31" s="142"/>
      <c r="O31" s="34"/>
      <c r="S31" s="34"/>
      <c r="T31" s="142"/>
      <c r="U31" s="34"/>
    </row>
    <row r="32" spans="1:22" s="31" customFormat="1" ht="22.5" customHeight="1" x14ac:dyDescent="0.6">
      <c r="C32" s="57"/>
      <c r="D32" s="57"/>
      <c r="E32" s="34"/>
      <c r="H32" s="34"/>
      <c r="I32" s="34"/>
      <c r="J32" s="34"/>
      <c r="K32" s="34"/>
      <c r="M32" s="142"/>
      <c r="O32" s="34"/>
      <c r="S32" s="34"/>
      <c r="T32" s="142"/>
      <c r="U32" s="34"/>
    </row>
    <row r="33" spans="1:22" ht="22.15" customHeight="1" x14ac:dyDescent="0.6">
      <c r="A33" s="58" t="str">
        <f>+'5 PL (3Month)'!A47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3" s="58"/>
      <c r="C33" s="5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</sheetData>
  <mergeCells count="4">
    <mergeCell ref="F5:V5"/>
    <mergeCell ref="N6:T6"/>
    <mergeCell ref="N7:R7"/>
    <mergeCell ref="J10:L10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DDD8-3DD9-475C-9095-9D70264ED8D1}">
  <dimension ref="A1:T31"/>
  <sheetViews>
    <sheetView zoomScaleNormal="100" zoomScaleSheetLayoutView="100" workbookViewId="0">
      <selection activeCell="C1" sqref="C1"/>
    </sheetView>
  </sheetViews>
  <sheetFormatPr defaultColWidth="9.44140625" defaultRowHeight="21.75" customHeight="1" x14ac:dyDescent="0.6"/>
  <cols>
    <col min="1" max="2" width="1.44140625" style="57" customWidth="1"/>
    <col min="3" max="3" width="52.77734375" style="57" customWidth="1"/>
    <col min="4" max="4" width="9.33203125" style="57" customWidth="1"/>
    <col min="5" max="5" width="1.44140625" style="3" customWidth="1"/>
    <col min="6" max="6" width="11.77734375" style="3" customWidth="1"/>
    <col min="7" max="7" width="1" style="3" customWidth="1"/>
    <col min="8" max="8" width="11.109375" style="3" customWidth="1"/>
    <col min="9" max="9" width="1" style="3" customWidth="1"/>
    <col min="10" max="10" width="16.77734375" style="3" customWidth="1"/>
    <col min="11" max="11" width="1" style="3" customWidth="1"/>
    <col min="12" max="12" width="14.33203125" style="3" customWidth="1"/>
    <col min="13" max="13" width="1" style="3" customWidth="1"/>
    <col min="14" max="14" width="14.77734375" style="3" customWidth="1"/>
    <col min="15" max="15" width="1" style="3" customWidth="1"/>
    <col min="16" max="16" width="14.44140625" style="3" customWidth="1"/>
    <col min="17" max="17" width="1" style="3" customWidth="1"/>
    <col min="18" max="18" width="13.6640625" style="3" customWidth="1"/>
    <col min="19" max="19" width="1" style="3" customWidth="1"/>
    <col min="20" max="20" width="14" style="3" customWidth="1"/>
    <col min="21" max="16384" width="9.44140625" style="57"/>
  </cols>
  <sheetData>
    <row r="1" spans="1:20" s="3" customFormat="1" ht="21.75" customHeight="1" x14ac:dyDescent="0.6">
      <c r="A1" s="1" t="s">
        <v>0</v>
      </c>
      <c r="B1" s="1"/>
      <c r="C1" s="1"/>
      <c r="D1" s="1"/>
      <c r="H1" s="6"/>
      <c r="I1" s="6"/>
      <c r="J1" s="6"/>
      <c r="K1" s="6"/>
      <c r="L1" s="110" t="s">
        <v>31</v>
      </c>
      <c r="M1" s="6"/>
      <c r="N1" s="6"/>
      <c r="O1" s="6"/>
      <c r="P1" s="6"/>
      <c r="Q1" s="6"/>
      <c r="R1" s="110" t="s">
        <v>31</v>
      </c>
      <c r="S1" s="6"/>
    </row>
    <row r="2" spans="1:20" s="3" customFormat="1" ht="21.75" customHeight="1" x14ac:dyDescent="0.6">
      <c r="A2" s="1" t="s">
        <v>173</v>
      </c>
      <c r="B2" s="1"/>
      <c r="C2" s="1"/>
      <c r="D2" s="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0" s="3" customFormat="1" ht="21.75" customHeight="1" x14ac:dyDescent="0.6">
      <c r="A3" s="7" t="s">
        <v>192</v>
      </c>
      <c r="B3" s="7"/>
      <c r="C3" s="7"/>
      <c r="D3" s="7"/>
      <c r="E3" s="12"/>
      <c r="F3" s="12"/>
      <c r="G3" s="12"/>
      <c r="H3" s="12"/>
      <c r="I3" s="12"/>
      <c r="J3" s="9"/>
      <c r="K3" s="9"/>
      <c r="L3" s="9"/>
      <c r="M3" s="9"/>
      <c r="N3" s="12"/>
      <c r="O3" s="12"/>
      <c r="P3" s="12"/>
      <c r="Q3" s="9"/>
      <c r="R3" s="9"/>
      <c r="S3" s="9"/>
      <c r="T3" s="9"/>
    </row>
    <row r="4" spans="1:20" s="3" customFormat="1" ht="18" customHeight="1" x14ac:dyDescent="0.6">
      <c r="A4" s="1"/>
      <c r="B4" s="1"/>
      <c r="C4" s="1"/>
      <c r="D4" s="1"/>
      <c r="E4" s="6"/>
      <c r="F4" s="6"/>
      <c r="G4" s="6"/>
      <c r="H4" s="6"/>
      <c r="I4" s="6"/>
      <c r="N4" s="6"/>
      <c r="O4" s="6"/>
      <c r="P4" s="6"/>
    </row>
    <row r="5" spans="1:20" s="31" customFormat="1" ht="21.4" customHeight="1" x14ac:dyDescent="0.6">
      <c r="A5" s="30"/>
      <c r="B5" s="30"/>
      <c r="C5" s="30"/>
      <c r="D5" s="30"/>
      <c r="E5" s="32"/>
      <c r="F5" s="201" t="s">
        <v>117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</row>
    <row r="6" spans="1:20" s="31" customFormat="1" ht="21.4" customHeight="1" x14ac:dyDescent="0.6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59"/>
      <c r="N6" s="202" t="s">
        <v>56</v>
      </c>
      <c r="O6" s="202"/>
      <c r="P6" s="202"/>
      <c r="Q6" s="202"/>
      <c r="R6" s="202"/>
      <c r="S6" s="30"/>
      <c r="T6" s="30"/>
    </row>
    <row r="7" spans="1:20" s="31" customFormat="1" ht="21.4" customHeight="1" x14ac:dyDescent="0.6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2"/>
      <c r="N7" s="202" t="s">
        <v>160</v>
      </c>
      <c r="O7" s="202"/>
      <c r="P7" s="202"/>
      <c r="Q7" s="32"/>
      <c r="R7" s="32"/>
      <c r="S7" s="30"/>
      <c r="T7" s="30"/>
    </row>
    <row r="8" spans="1:20" s="31" customFormat="1" ht="21.4" customHeight="1" x14ac:dyDescent="0.6">
      <c r="H8" s="34"/>
      <c r="I8" s="34"/>
      <c r="J8" s="34"/>
      <c r="K8" s="34"/>
      <c r="M8" s="32"/>
      <c r="N8" s="142" t="s">
        <v>91</v>
      </c>
      <c r="O8" s="142"/>
      <c r="P8" s="142"/>
      <c r="Q8" s="34"/>
      <c r="S8" s="34"/>
    </row>
    <row r="9" spans="1:20" s="31" customFormat="1" ht="21.4" customHeight="1" x14ac:dyDescent="0.6">
      <c r="H9" s="34"/>
      <c r="I9" s="34"/>
      <c r="J9" s="34"/>
      <c r="K9" s="34"/>
      <c r="M9" s="34"/>
      <c r="N9" s="142" t="s">
        <v>93</v>
      </c>
      <c r="O9" s="142"/>
      <c r="P9" s="142" t="s">
        <v>95</v>
      </c>
      <c r="Q9" s="34"/>
      <c r="R9" s="142" t="s">
        <v>96</v>
      </c>
      <c r="S9" s="34"/>
    </row>
    <row r="10" spans="1:20" s="31" customFormat="1" ht="21.4" customHeight="1" x14ac:dyDescent="0.6">
      <c r="H10" s="34"/>
      <c r="I10" s="34"/>
      <c r="J10" s="201" t="s">
        <v>52</v>
      </c>
      <c r="K10" s="201"/>
      <c r="L10" s="201"/>
      <c r="M10" s="34"/>
      <c r="N10" s="142" t="s">
        <v>97</v>
      </c>
      <c r="O10" s="142"/>
      <c r="P10" s="142" t="s">
        <v>99</v>
      </c>
      <c r="Q10" s="34"/>
      <c r="R10" s="142" t="s">
        <v>100</v>
      </c>
      <c r="S10" s="34"/>
    </row>
    <row r="11" spans="1:20" s="31" customFormat="1" ht="21.4" customHeight="1" x14ac:dyDescent="0.6">
      <c r="A11" s="30"/>
      <c r="B11" s="30"/>
      <c r="C11" s="30"/>
      <c r="D11" s="30"/>
      <c r="E11" s="142"/>
      <c r="F11" s="142" t="s">
        <v>101</v>
      </c>
      <c r="G11" s="142"/>
      <c r="H11" s="142" t="s">
        <v>102</v>
      </c>
      <c r="I11" s="142"/>
      <c r="J11" s="142" t="s">
        <v>103</v>
      </c>
      <c r="K11" s="142"/>
      <c r="M11" s="142"/>
      <c r="N11" s="142" t="s">
        <v>104</v>
      </c>
      <c r="O11" s="142"/>
      <c r="P11" s="142" t="s">
        <v>106</v>
      </c>
      <c r="Q11" s="142"/>
      <c r="R11" s="142" t="s">
        <v>107</v>
      </c>
      <c r="S11" s="142"/>
      <c r="T11" s="142" t="s">
        <v>108</v>
      </c>
    </row>
    <row r="12" spans="1:20" s="31" customFormat="1" ht="21.4" customHeight="1" x14ac:dyDescent="0.6">
      <c r="A12" s="30"/>
      <c r="B12" s="30"/>
      <c r="C12" s="30"/>
      <c r="D12" s="30"/>
      <c r="E12" s="142"/>
      <c r="F12" s="142" t="s">
        <v>109</v>
      </c>
      <c r="G12" s="142"/>
      <c r="H12" s="142" t="s">
        <v>110</v>
      </c>
      <c r="I12" s="142"/>
      <c r="J12" s="142" t="s">
        <v>111</v>
      </c>
      <c r="K12" s="142"/>
      <c r="L12" s="142" t="s">
        <v>55</v>
      </c>
      <c r="M12" s="142"/>
      <c r="N12" s="142" t="s">
        <v>112</v>
      </c>
      <c r="O12" s="142"/>
      <c r="P12" s="142" t="s">
        <v>114</v>
      </c>
      <c r="Q12" s="142"/>
      <c r="R12" s="142" t="s">
        <v>115</v>
      </c>
      <c r="S12" s="142"/>
      <c r="T12" s="142" t="s">
        <v>115</v>
      </c>
    </row>
    <row r="13" spans="1:20" s="31" customFormat="1" ht="21.4" customHeight="1" x14ac:dyDescent="0.6">
      <c r="A13" s="30"/>
      <c r="B13" s="30"/>
      <c r="C13" s="30"/>
      <c r="D13" s="141" t="s">
        <v>7</v>
      </c>
      <c r="E13" s="142"/>
      <c r="F13" s="143" t="s">
        <v>8</v>
      </c>
      <c r="G13" s="142"/>
      <c r="H13" s="143" t="s">
        <v>8</v>
      </c>
      <c r="I13" s="142"/>
      <c r="J13" s="143" t="s">
        <v>8</v>
      </c>
      <c r="K13" s="142"/>
      <c r="L13" s="143" t="s">
        <v>8</v>
      </c>
      <c r="M13" s="142"/>
      <c r="N13" s="143" t="s">
        <v>8</v>
      </c>
      <c r="O13" s="142"/>
      <c r="P13" s="143" t="s">
        <v>8</v>
      </c>
      <c r="Q13" s="142"/>
      <c r="R13" s="143" t="s">
        <v>8</v>
      </c>
      <c r="S13" s="142"/>
      <c r="T13" s="143" t="s">
        <v>8</v>
      </c>
    </row>
    <row r="14" spans="1:20" s="31" customFormat="1" ht="8.15" customHeight="1" x14ac:dyDescent="0.6">
      <c r="A14" s="30"/>
      <c r="B14" s="30"/>
      <c r="C14" s="30"/>
      <c r="D14" s="30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</row>
    <row r="15" spans="1:20" s="40" customFormat="1" ht="21.4" customHeight="1" x14ac:dyDescent="0.6">
      <c r="A15" s="185" t="s">
        <v>164</v>
      </c>
      <c r="B15" s="35"/>
      <c r="C15" s="35"/>
      <c r="D15" s="35"/>
      <c r="E15" s="39"/>
      <c r="F15" s="42">
        <v>383125000</v>
      </c>
      <c r="G15" s="39"/>
      <c r="H15" s="42">
        <v>504250000</v>
      </c>
      <c r="I15" s="39"/>
      <c r="J15" s="42">
        <v>38312500</v>
      </c>
      <c r="K15" s="39"/>
      <c r="L15" s="42">
        <v>17511245272</v>
      </c>
      <c r="M15" s="39"/>
      <c r="N15" s="42">
        <v>1246038647</v>
      </c>
      <c r="O15" s="39"/>
      <c r="P15" s="42">
        <v>30781914</v>
      </c>
      <c r="Q15" s="39"/>
      <c r="R15" s="42">
        <v>1276820561</v>
      </c>
      <c r="S15" s="39"/>
      <c r="T15" s="42">
        <v>19713753333</v>
      </c>
    </row>
    <row r="16" spans="1:20" s="40" customFormat="1" ht="21.4" customHeight="1" x14ac:dyDescent="0.6">
      <c r="A16" s="187" t="s">
        <v>209</v>
      </c>
      <c r="B16" s="35"/>
      <c r="C16" s="35"/>
      <c r="D16" s="35"/>
      <c r="E16" s="39"/>
      <c r="F16" s="48">
        <v>0</v>
      </c>
      <c r="G16" s="39"/>
      <c r="H16" s="48">
        <v>0</v>
      </c>
      <c r="I16" s="39"/>
      <c r="J16" s="48">
        <v>0</v>
      </c>
      <c r="K16" s="39"/>
      <c r="L16" s="42">
        <v>839058412</v>
      </c>
      <c r="M16" s="39"/>
      <c r="N16" s="42">
        <v>41335295</v>
      </c>
      <c r="O16" s="39"/>
      <c r="P16" s="48">
        <v>0</v>
      </c>
      <c r="Q16" s="39"/>
      <c r="R16" s="48">
        <v>41335295</v>
      </c>
      <c r="S16" s="39"/>
      <c r="T16" s="42">
        <v>880393707</v>
      </c>
    </row>
    <row r="17" spans="1:20" s="40" customFormat="1" ht="21.4" customHeight="1" x14ac:dyDescent="0.6">
      <c r="A17" s="40" t="s">
        <v>116</v>
      </c>
      <c r="B17" s="35"/>
      <c r="C17" s="35"/>
      <c r="D17" s="63"/>
      <c r="E17" s="39"/>
      <c r="F17" s="107">
        <v>0</v>
      </c>
      <c r="G17" s="39"/>
      <c r="H17" s="107">
        <v>0</v>
      </c>
      <c r="I17" s="39"/>
      <c r="J17" s="107">
        <v>0</v>
      </c>
      <c r="K17" s="39"/>
      <c r="L17" s="60">
        <v>-1532494000</v>
      </c>
      <c r="M17" s="39"/>
      <c r="N17" s="107">
        <v>0</v>
      </c>
      <c r="O17" s="39"/>
      <c r="P17" s="107">
        <v>0</v>
      </c>
      <c r="Q17" s="39"/>
      <c r="R17" s="107">
        <v>0</v>
      </c>
      <c r="S17" s="39"/>
      <c r="T17" s="60">
        <v>-1532494000</v>
      </c>
    </row>
    <row r="18" spans="1:20" s="40" customFormat="1" ht="6" customHeight="1" x14ac:dyDescent="0.6">
      <c r="E18" s="61"/>
      <c r="F18" s="36"/>
      <c r="G18" s="61"/>
      <c r="H18" s="36"/>
      <c r="I18" s="39"/>
      <c r="J18" s="36"/>
      <c r="K18" s="39"/>
      <c r="L18" s="62"/>
      <c r="M18" s="39"/>
      <c r="N18" s="62"/>
      <c r="O18" s="65"/>
      <c r="P18" s="62"/>
      <c r="Q18" s="39"/>
      <c r="R18" s="62"/>
      <c r="S18" s="39"/>
      <c r="T18" s="42"/>
    </row>
    <row r="19" spans="1:20" s="40" customFormat="1" ht="21.4" customHeight="1" thickBot="1" x14ac:dyDescent="0.65">
      <c r="A19" s="35" t="s">
        <v>210</v>
      </c>
      <c r="B19" s="35"/>
      <c r="C19" s="35"/>
      <c r="D19" s="35"/>
      <c r="E19" s="39"/>
      <c r="F19" s="43">
        <f>SUM(F15:F17)</f>
        <v>383125000</v>
      </c>
      <c r="G19" s="39"/>
      <c r="H19" s="43">
        <f>SUM(H15:H17)</f>
        <v>504250000</v>
      </c>
      <c r="I19" s="39"/>
      <c r="J19" s="43">
        <f>SUM(J15:J17)</f>
        <v>38312500</v>
      </c>
      <c r="K19" s="39"/>
      <c r="L19" s="43">
        <f>SUM(L15:L17)</f>
        <v>16817809684</v>
      </c>
      <c r="M19" s="39"/>
      <c r="N19" s="43">
        <f>SUM(N15:N17)</f>
        <v>1287373942</v>
      </c>
      <c r="O19" s="39"/>
      <c r="P19" s="43">
        <f>SUM(P15:P17)</f>
        <v>30781914</v>
      </c>
      <c r="Q19" s="39"/>
      <c r="R19" s="43">
        <f>SUM(R15:R17)</f>
        <v>1318155856</v>
      </c>
      <c r="S19" s="39"/>
      <c r="T19" s="43">
        <f>SUM(T15:T17)</f>
        <v>19061653040</v>
      </c>
    </row>
    <row r="20" spans="1:20" s="40" customFormat="1" ht="16.399999999999999" customHeight="1" thickTop="1" x14ac:dyDescent="0.6">
      <c r="A20" s="187"/>
      <c r="B20" s="35"/>
      <c r="C20" s="35"/>
      <c r="D20" s="35"/>
      <c r="E20" s="39"/>
      <c r="F20" s="48"/>
      <c r="G20" s="39"/>
      <c r="H20" s="48"/>
      <c r="I20" s="39"/>
      <c r="J20" s="48"/>
      <c r="K20" s="39"/>
      <c r="L20" s="42"/>
      <c r="M20" s="42"/>
      <c r="N20" s="42"/>
      <c r="O20" s="42"/>
      <c r="P20" s="48"/>
      <c r="Q20" s="42"/>
      <c r="R20" s="42"/>
      <c r="S20" s="42"/>
      <c r="T20" s="42"/>
    </row>
    <row r="21" spans="1:20" s="40" customFormat="1" ht="21.4" customHeight="1" x14ac:dyDescent="0.6">
      <c r="A21" s="185" t="s">
        <v>165</v>
      </c>
      <c r="B21" s="35"/>
      <c r="C21" s="35"/>
      <c r="D21" s="35"/>
      <c r="E21" s="39"/>
      <c r="F21" s="53">
        <v>383125000</v>
      </c>
      <c r="G21" s="39"/>
      <c r="H21" s="53">
        <v>504250000</v>
      </c>
      <c r="I21" s="39"/>
      <c r="J21" s="53">
        <v>38312500</v>
      </c>
      <c r="K21" s="39"/>
      <c r="L21" s="53">
        <v>17608343377</v>
      </c>
      <c r="M21" s="39"/>
      <c r="N21" s="53">
        <v>1402690588</v>
      </c>
      <c r="O21" s="39"/>
      <c r="P21" s="53">
        <v>47383656</v>
      </c>
      <c r="Q21" s="39"/>
      <c r="R21" s="53">
        <f>SUM(N21:Q21)</f>
        <v>1450074244</v>
      </c>
      <c r="S21" s="39"/>
      <c r="T21" s="53">
        <f>F21+H21+J21+L21+R21</f>
        <v>19984105121</v>
      </c>
    </row>
    <row r="22" spans="1:20" s="40" customFormat="1" ht="21.4" customHeight="1" x14ac:dyDescent="0.6">
      <c r="A22" s="187" t="s">
        <v>209</v>
      </c>
      <c r="B22" s="35"/>
      <c r="C22" s="35"/>
      <c r="D22" s="35"/>
      <c r="E22" s="39"/>
      <c r="F22" s="46">
        <v>0</v>
      </c>
      <c r="G22" s="39"/>
      <c r="H22" s="46">
        <v>0</v>
      </c>
      <c r="I22" s="39"/>
      <c r="J22" s="46">
        <v>0</v>
      </c>
      <c r="K22" s="39"/>
      <c r="L22" s="174">
        <v>638573541</v>
      </c>
      <c r="M22" s="39"/>
      <c r="N22" s="46">
        <v>-62535317</v>
      </c>
      <c r="O22" s="39"/>
      <c r="P22" s="46">
        <v>0</v>
      </c>
      <c r="Q22" s="39"/>
      <c r="R22" s="46">
        <f>SUM(N22:Q22)</f>
        <v>-62535317</v>
      </c>
      <c r="S22" s="39"/>
      <c r="T22" s="174">
        <f>F22+H22+J22+L22+R22</f>
        <v>576038224</v>
      </c>
    </row>
    <row r="23" spans="1:20" s="40" customFormat="1" ht="21.4" customHeight="1" x14ac:dyDescent="0.6">
      <c r="A23" s="40" t="s">
        <v>116</v>
      </c>
      <c r="B23" s="35"/>
      <c r="C23" s="35"/>
      <c r="D23" s="63">
        <v>16</v>
      </c>
      <c r="E23" s="39"/>
      <c r="F23" s="49">
        <v>0</v>
      </c>
      <c r="G23" s="39"/>
      <c r="H23" s="49">
        <v>0</v>
      </c>
      <c r="I23" s="39"/>
      <c r="J23" s="49">
        <v>0</v>
      </c>
      <c r="K23" s="39"/>
      <c r="L23" s="146">
        <v>-1532496700</v>
      </c>
      <c r="M23" s="39"/>
      <c r="N23" s="49">
        <v>0</v>
      </c>
      <c r="O23" s="39"/>
      <c r="P23" s="49">
        <v>0</v>
      </c>
      <c r="Q23" s="39"/>
      <c r="R23" s="49">
        <v>0</v>
      </c>
      <c r="S23" s="39"/>
      <c r="T23" s="146">
        <f>SUM(L23:S23)</f>
        <v>-1532496700</v>
      </c>
    </row>
    <row r="24" spans="1:20" s="40" customFormat="1" ht="6" customHeight="1" x14ac:dyDescent="0.6">
      <c r="E24" s="61"/>
      <c r="F24" s="51"/>
      <c r="G24" s="61"/>
      <c r="H24" s="51"/>
      <c r="I24" s="39"/>
      <c r="J24" s="51"/>
      <c r="K24" s="39"/>
      <c r="L24" s="64"/>
      <c r="M24" s="39"/>
      <c r="N24" s="64"/>
      <c r="O24" s="65"/>
      <c r="P24" s="64"/>
      <c r="Q24" s="39"/>
      <c r="R24" s="64"/>
      <c r="S24" s="39"/>
      <c r="T24" s="53"/>
    </row>
    <row r="25" spans="1:20" s="40" customFormat="1" ht="21.4" customHeight="1" thickBot="1" x14ac:dyDescent="0.65">
      <c r="A25" s="35" t="s">
        <v>211</v>
      </c>
      <c r="B25" s="35"/>
      <c r="C25" s="35"/>
      <c r="D25" s="35"/>
      <c r="E25" s="39"/>
      <c r="F25" s="55">
        <f>SUM(F21:F22)</f>
        <v>383125000</v>
      </c>
      <c r="G25" s="39"/>
      <c r="H25" s="55">
        <f>SUM(H21:H22)</f>
        <v>504250000</v>
      </c>
      <c r="I25" s="39"/>
      <c r="J25" s="55">
        <f>SUM(J21:J22)</f>
        <v>38312500</v>
      </c>
      <c r="K25" s="39"/>
      <c r="L25" s="55">
        <f>SUM(L21:L23)</f>
        <v>16714420218</v>
      </c>
      <c r="M25" s="39"/>
      <c r="N25" s="55">
        <f>SUM(N21:N22)</f>
        <v>1340155271</v>
      </c>
      <c r="O25" s="39"/>
      <c r="P25" s="55">
        <f>SUM(P21:P22)</f>
        <v>47383656</v>
      </c>
      <c r="Q25" s="39"/>
      <c r="R25" s="55">
        <f>SUM(R21:R22)</f>
        <v>1387538927</v>
      </c>
      <c r="S25" s="39"/>
      <c r="T25" s="55">
        <f>SUM(T21:T23)</f>
        <v>19027646645</v>
      </c>
    </row>
    <row r="26" spans="1:20" s="40" customFormat="1" ht="21.4" customHeight="1" thickTop="1" x14ac:dyDescent="0.6">
      <c r="A26" s="35"/>
      <c r="B26" s="35"/>
      <c r="C26" s="35"/>
      <c r="D26" s="35"/>
      <c r="E26" s="39"/>
      <c r="F26" s="42"/>
      <c r="G26" s="39"/>
      <c r="H26" s="42"/>
      <c r="I26" s="39"/>
      <c r="J26" s="42"/>
      <c r="K26" s="39"/>
      <c r="L26" s="42"/>
      <c r="M26" s="39"/>
      <c r="N26" s="42"/>
      <c r="O26" s="39"/>
      <c r="P26" s="42"/>
      <c r="Q26" s="39"/>
      <c r="R26" s="42"/>
      <c r="S26" s="39"/>
      <c r="T26" s="41"/>
    </row>
    <row r="27" spans="1:20" s="40" customFormat="1" ht="21.4" customHeight="1" x14ac:dyDescent="0.6">
      <c r="A27" s="35"/>
      <c r="B27" s="35"/>
      <c r="C27" s="35"/>
      <c r="D27" s="35"/>
      <c r="E27" s="39"/>
      <c r="F27" s="42"/>
      <c r="G27" s="39"/>
      <c r="H27" s="42"/>
      <c r="I27" s="39"/>
      <c r="J27" s="42"/>
      <c r="K27" s="39"/>
      <c r="L27" s="42"/>
      <c r="M27" s="39"/>
      <c r="N27" s="42"/>
      <c r="O27" s="39"/>
      <c r="P27" s="42"/>
      <c r="Q27" s="39"/>
      <c r="R27" s="42"/>
      <c r="S27" s="39"/>
      <c r="T27" s="41"/>
    </row>
    <row r="28" spans="1:20" s="40" customFormat="1" ht="21.4" customHeight="1" x14ac:dyDescent="0.6">
      <c r="A28" s="35"/>
      <c r="B28" s="35"/>
      <c r="C28" s="35"/>
      <c r="D28" s="35"/>
      <c r="E28" s="39"/>
      <c r="F28" s="42"/>
      <c r="G28" s="39"/>
      <c r="H28" s="42"/>
      <c r="I28" s="39"/>
      <c r="J28" s="42"/>
      <c r="K28" s="39"/>
      <c r="L28" s="42"/>
      <c r="M28" s="39"/>
      <c r="N28" s="42"/>
      <c r="O28" s="39"/>
      <c r="P28" s="42"/>
      <c r="Q28" s="39"/>
      <c r="R28" s="42"/>
      <c r="S28" s="39"/>
      <c r="T28" s="41"/>
    </row>
    <row r="29" spans="1:20" s="40" customFormat="1" ht="21.4" customHeight="1" x14ac:dyDescent="0.6">
      <c r="A29" s="35"/>
      <c r="B29" s="35"/>
      <c r="C29" s="35"/>
      <c r="D29" s="35"/>
      <c r="E29" s="39"/>
      <c r="F29" s="42"/>
      <c r="G29" s="39"/>
      <c r="H29" s="42"/>
      <c r="I29" s="39"/>
      <c r="J29" s="42"/>
      <c r="K29" s="39"/>
      <c r="L29" s="42"/>
      <c r="M29" s="39"/>
      <c r="N29" s="42"/>
      <c r="O29" s="39"/>
      <c r="P29" s="42"/>
      <c r="Q29" s="39"/>
      <c r="R29" s="42"/>
      <c r="S29" s="39"/>
      <c r="T29" s="42"/>
    </row>
    <row r="30" spans="1:20" s="40" customFormat="1" ht="9.75" customHeight="1" x14ac:dyDescent="0.6">
      <c r="A30" s="35"/>
      <c r="B30" s="35"/>
      <c r="C30" s="35"/>
      <c r="D30" s="35"/>
      <c r="E30" s="39"/>
      <c r="F30" s="42"/>
      <c r="G30" s="39"/>
      <c r="H30" s="42"/>
      <c r="I30" s="39"/>
      <c r="J30" s="42"/>
      <c r="K30" s="39"/>
      <c r="L30" s="42"/>
      <c r="M30" s="39"/>
      <c r="N30" s="42"/>
      <c r="O30" s="39"/>
      <c r="P30" s="42"/>
      <c r="Q30" s="39"/>
      <c r="R30" s="42"/>
      <c r="S30" s="39"/>
      <c r="T30" s="42"/>
    </row>
    <row r="31" spans="1:20" ht="22.15" customHeight="1" x14ac:dyDescent="0.6">
      <c r="A31" s="58" t="str">
        <f>'8TH'!A33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1" s="58"/>
      <c r="C31" s="58"/>
      <c r="D31" s="5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</sheetData>
  <mergeCells count="4">
    <mergeCell ref="F5:T5"/>
    <mergeCell ref="N6:R6"/>
    <mergeCell ref="N7:P7"/>
    <mergeCell ref="J10:L10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CFA9-EBCF-4E21-8423-4C783327F7AA}">
  <dimension ref="A1:M102"/>
  <sheetViews>
    <sheetView zoomScaleNormal="100" zoomScaleSheetLayoutView="79" workbookViewId="0">
      <selection activeCell="D1" sqref="D1"/>
    </sheetView>
  </sheetViews>
  <sheetFormatPr defaultColWidth="9.44140625" defaultRowHeight="21.4" customHeight="1" x14ac:dyDescent="0.6"/>
  <cols>
    <col min="1" max="3" width="1.44140625" style="3" customWidth="1"/>
    <col min="4" max="4" width="46.77734375" style="3" customWidth="1"/>
    <col min="5" max="5" width="8.77734375" style="2" customWidth="1"/>
    <col min="6" max="6" width="1" style="2" customWidth="1"/>
    <col min="7" max="7" width="15.77734375" style="154" customWidth="1"/>
    <col min="8" max="8" width="1" style="6" customWidth="1"/>
    <col min="9" max="9" width="15.77734375" style="154" customWidth="1"/>
    <col min="10" max="10" width="1" style="3" customWidth="1"/>
    <col min="11" max="11" width="15.77734375" style="154" customWidth="1"/>
    <col min="12" max="12" width="1" style="6" customWidth="1"/>
    <col min="13" max="13" width="15.77734375" style="154" customWidth="1"/>
    <col min="14" max="14" width="10.109375" style="3" bestFit="1" customWidth="1"/>
    <col min="15" max="16" width="10.77734375" style="3" bestFit="1" customWidth="1"/>
    <col min="17" max="16384" width="9.44140625" style="3"/>
  </cols>
  <sheetData>
    <row r="1" spans="1:13" ht="21.4" customHeight="1" x14ac:dyDescent="0.6">
      <c r="A1" s="1" t="s">
        <v>118</v>
      </c>
      <c r="B1" s="1"/>
      <c r="C1" s="1"/>
      <c r="D1" s="1"/>
    </row>
    <row r="2" spans="1:13" ht="21.4" customHeight="1" x14ac:dyDescent="0.6">
      <c r="A2" s="1" t="s">
        <v>119</v>
      </c>
      <c r="B2" s="1"/>
      <c r="C2" s="1"/>
      <c r="D2" s="1"/>
    </row>
    <row r="3" spans="1:13" ht="21.4" customHeight="1" x14ac:dyDescent="0.6">
      <c r="A3" s="7" t="str">
        <f>'8TH'!A3</f>
        <v>สำหรับรอบระยะเวลาหกเดือนสิ้นสุดวันที่ 30 กันยายน พ.ศ. 2567</v>
      </c>
      <c r="B3" s="7"/>
      <c r="C3" s="7"/>
      <c r="D3" s="8"/>
      <c r="E3" s="9"/>
      <c r="F3" s="9"/>
      <c r="G3" s="155"/>
      <c r="H3" s="12"/>
      <c r="I3" s="155"/>
      <c r="J3" s="12"/>
      <c r="K3" s="155"/>
      <c r="L3" s="12"/>
      <c r="M3" s="155"/>
    </row>
    <row r="4" spans="1:13" ht="16.5" customHeight="1" x14ac:dyDescent="0.6">
      <c r="A4" s="1"/>
      <c r="B4" s="1"/>
      <c r="C4" s="1"/>
      <c r="D4" s="2"/>
      <c r="E4" s="3"/>
      <c r="F4" s="3"/>
      <c r="J4" s="6"/>
    </row>
    <row r="5" spans="1:13" s="31" customFormat="1" ht="19" customHeight="1" x14ac:dyDescent="0.6">
      <c r="A5" s="30"/>
      <c r="B5" s="30"/>
      <c r="C5" s="30"/>
      <c r="D5" s="33"/>
      <c r="G5" s="203" t="s">
        <v>76</v>
      </c>
      <c r="H5" s="203"/>
      <c r="I5" s="203"/>
      <c r="J5" s="34"/>
      <c r="K5" s="164"/>
      <c r="L5" s="34"/>
      <c r="M5" s="164"/>
    </row>
    <row r="6" spans="1:13" s="31" customFormat="1" ht="19" customHeight="1" x14ac:dyDescent="0.6">
      <c r="A6" s="30"/>
      <c r="B6" s="30"/>
      <c r="C6" s="30"/>
      <c r="D6" s="33"/>
      <c r="G6" s="204" t="s">
        <v>77</v>
      </c>
      <c r="H6" s="204"/>
      <c r="I6" s="204"/>
      <c r="J6" s="34"/>
      <c r="K6" s="204" t="s">
        <v>3</v>
      </c>
      <c r="L6" s="204"/>
      <c r="M6" s="204"/>
    </row>
    <row r="7" spans="1:13" s="31" customFormat="1" ht="19" customHeight="1" x14ac:dyDescent="0.6">
      <c r="A7" s="30"/>
      <c r="B7" s="30"/>
      <c r="C7" s="30"/>
      <c r="D7" s="33"/>
      <c r="G7" s="156" t="s">
        <v>4</v>
      </c>
      <c r="H7" s="34"/>
      <c r="I7" s="156" t="s">
        <v>4</v>
      </c>
      <c r="J7" s="66"/>
      <c r="K7" s="156" t="s">
        <v>4</v>
      </c>
      <c r="L7" s="34"/>
      <c r="M7" s="156" t="s">
        <v>4</v>
      </c>
    </row>
    <row r="8" spans="1:13" s="31" customFormat="1" ht="19" customHeight="1" x14ac:dyDescent="0.6">
      <c r="E8" s="33"/>
      <c r="F8" s="33"/>
      <c r="G8" s="156" t="s">
        <v>161</v>
      </c>
      <c r="H8" s="142"/>
      <c r="I8" s="156" t="s">
        <v>153</v>
      </c>
      <c r="J8" s="142"/>
      <c r="K8" s="156" t="s">
        <v>161</v>
      </c>
      <c r="L8" s="142"/>
      <c r="M8" s="156" t="s">
        <v>153</v>
      </c>
    </row>
    <row r="9" spans="1:13" s="31" customFormat="1" ht="19" customHeight="1" x14ac:dyDescent="0.6">
      <c r="E9" s="141" t="s">
        <v>7</v>
      </c>
      <c r="F9" s="32"/>
      <c r="G9" s="157" t="s">
        <v>8</v>
      </c>
      <c r="H9" s="30"/>
      <c r="I9" s="157" t="s">
        <v>8</v>
      </c>
      <c r="J9" s="142"/>
      <c r="K9" s="157" t="s">
        <v>8</v>
      </c>
      <c r="L9" s="142"/>
      <c r="M9" s="157" t="s">
        <v>8</v>
      </c>
    </row>
    <row r="10" spans="1:13" s="31" customFormat="1" ht="19" customHeight="1" x14ac:dyDescent="0.6">
      <c r="A10" s="30" t="s">
        <v>120</v>
      </c>
      <c r="E10" s="33"/>
      <c r="F10" s="33"/>
      <c r="G10" s="158"/>
      <c r="H10" s="34"/>
      <c r="I10" s="164"/>
      <c r="K10" s="158"/>
      <c r="L10" s="34"/>
      <c r="M10" s="164"/>
    </row>
    <row r="11" spans="1:13" s="31" customFormat="1" ht="19" customHeight="1" x14ac:dyDescent="0.6">
      <c r="A11" s="31" t="s">
        <v>166</v>
      </c>
      <c r="E11" s="33"/>
      <c r="F11" s="33"/>
      <c r="G11" s="159">
        <v>778658135</v>
      </c>
      <c r="H11" s="148"/>
      <c r="I11" s="165">
        <v>996504721</v>
      </c>
      <c r="J11" s="148"/>
      <c r="K11" s="159">
        <v>783164460</v>
      </c>
      <c r="L11" s="33"/>
      <c r="M11" s="164">
        <v>1032317806</v>
      </c>
    </row>
    <row r="12" spans="1:13" s="31" customFormat="1" ht="19" customHeight="1" x14ac:dyDescent="0.6">
      <c r="A12" s="31" t="s">
        <v>167</v>
      </c>
      <c r="E12" s="33"/>
      <c r="F12" s="33"/>
      <c r="G12" s="159"/>
      <c r="H12" s="148"/>
      <c r="I12" s="165"/>
      <c r="J12" s="148"/>
      <c r="K12" s="159"/>
      <c r="M12" s="164"/>
    </row>
    <row r="13" spans="1:13" s="31" customFormat="1" ht="19" customHeight="1" x14ac:dyDescent="0.6">
      <c r="B13" s="31" t="s">
        <v>121</v>
      </c>
      <c r="E13" s="33"/>
      <c r="F13" s="33"/>
      <c r="G13" s="159"/>
      <c r="H13" s="148"/>
      <c r="I13" s="165"/>
      <c r="J13" s="148"/>
      <c r="K13" s="159"/>
      <c r="M13" s="164"/>
    </row>
    <row r="14" spans="1:13" s="31" customFormat="1" ht="19" customHeight="1" x14ac:dyDescent="0.6">
      <c r="B14" s="67" t="s">
        <v>122</v>
      </c>
      <c r="E14" s="33">
        <v>13</v>
      </c>
      <c r="F14" s="33"/>
      <c r="G14" s="159">
        <v>595536091</v>
      </c>
      <c r="H14" s="148"/>
      <c r="I14" s="165">
        <v>644236801</v>
      </c>
      <c r="J14" s="148"/>
      <c r="K14" s="159">
        <v>595536091</v>
      </c>
      <c r="M14" s="164">
        <v>644236801</v>
      </c>
    </row>
    <row r="15" spans="1:13" s="31" customFormat="1" ht="19" customHeight="1" x14ac:dyDescent="0.6">
      <c r="B15" s="67" t="s">
        <v>123</v>
      </c>
      <c r="E15" s="33"/>
      <c r="F15" s="33"/>
      <c r="G15" s="159">
        <v>131159049</v>
      </c>
      <c r="H15" s="148"/>
      <c r="I15" s="165">
        <v>147029184</v>
      </c>
      <c r="J15" s="148"/>
      <c r="K15" s="159">
        <v>131159049</v>
      </c>
      <c r="M15" s="164">
        <v>147029184</v>
      </c>
    </row>
    <row r="16" spans="1:13" s="31" customFormat="1" ht="19" customHeight="1" x14ac:dyDescent="0.6">
      <c r="B16" s="67" t="s">
        <v>65</v>
      </c>
      <c r="E16" s="33"/>
      <c r="F16" s="33"/>
      <c r="G16" s="159">
        <v>-82718723</v>
      </c>
      <c r="H16" s="148"/>
      <c r="I16" s="165">
        <v>-50488195</v>
      </c>
      <c r="J16" s="148"/>
      <c r="K16" s="159">
        <v>-82718723</v>
      </c>
      <c r="M16" s="164">
        <v>-50488195</v>
      </c>
    </row>
    <row r="17" spans="1:13" s="31" customFormat="1" ht="19" customHeight="1" x14ac:dyDescent="0.6">
      <c r="B17" s="67" t="s">
        <v>158</v>
      </c>
      <c r="E17" s="33">
        <v>12</v>
      </c>
      <c r="F17" s="33"/>
      <c r="G17" s="159">
        <v>-198249544</v>
      </c>
      <c r="H17" s="148"/>
      <c r="I17" s="165">
        <v>-182943671</v>
      </c>
      <c r="J17" s="148"/>
      <c r="K17" s="159">
        <v>0</v>
      </c>
      <c r="M17" s="164">
        <v>0</v>
      </c>
    </row>
    <row r="18" spans="1:13" s="31" customFormat="1" ht="19" customHeight="1" x14ac:dyDescent="0.6">
      <c r="B18" s="67" t="s">
        <v>64</v>
      </c>
      <c r="E18" s="33"/>
      <c r="F18" s="33"/>
      <c r="G18" s="159"/>
      <c r="H18" s="148"/>
      <c r="I18" s="165"/>
      <c r="J18" s="148"/>
      <c r="K18" s="159"/>
      <c r="M18" s="164"/>
    </row>
    <row r="19" spans="1:13" s="31" customFormat="1" ht="19" customHeight="1" x14ac:dyDescent="0.6">
      <c r="B19" s="67"/>
      <c r="C19" s="67" t="s">
        <v>182</v>
      </c>
      <c r="E19" s="33"/>
      <c r="F19" s="33"/>
      <c r="G19" s="159"/>
      <c r="H19" s="148"/>
      <c r="I19" s="165"/>
      <c r="J19" s="148"/>
      <c r="K19" s="159"/>
      <c r="M19" s="164"/>
    </row>
    <row r="20" spans="1:13" s="31" customFormat="1" ht="19" customHeight="1" x14ac:dyDescent="0.6">
      <c r="B20" s="67"/>
      <c r="C20" s="67"/>
      <c r="D20" s="31" t="s">
        <v>23</v>
      </c>
      <c r="E20" s="33"/>
      <c r="F20" s="33"/>
      <c r="G20" s="159">
        <v>-126924974</v>
      </c>
      <c r="H20" s="148"/>
      <c r="I20" s="165">
        <v>-127447029</v>
      </c>
      <c r="J20" s="148"/>
      <c r="K20" s="159">
        <v>-126924974</v>
      </c>
      <c r="M20" s="164">
        <v>-127447029</v>
      </c>
    </row>
    <row r="21" spans="1:13" s="31" customFormat="1" ht="19" customHeight="1" x14ac:dyDescent="0.6">
      <c r="B21" s="67"/>
      <c r="C21" s="67" t="s">
        <v>124</v>
      </c>
      <c r="E21" s="33" t="s">
        <v>125</v>
      </c>
      <c r="F21" s="33"/>
      <c r="G21" s="159">
        <v>0</v>
      </c>
      <c r="H21" s="148"/>
      <c r="I21" s="165">
        <v>0</v>
      </c>
      <c r="J21" s="148"/>
      <c r="K21" s="159">
        <v>-202755869</v>
      </c>
      <c r="M21" s="164">
        <v>-218756756</v>
      </c>
    </row>
    <row r="22" spans="1:13" s="31" customFormat="1" ht="19" customHeight="1" x14ac:dyDescent="0.6">
      <c r="B22" s="67" t="s">
        <v>195</v>
      </c>
      <c r="C22" s="67"/>
      <c r="E22" s="33"/>
      <c r="F22" s="33"/>
      <c r="G22" s="159">
        <v>57653443</v>
      </c>
      <c r="H22" s="148"/>
      <c r="I22" s="165">
        <v>0</v>
      </c>
      <c r="J22" s="148"/>
      <c r="K22" s="159">
        <v>57653443</v>
      </c>
      <c r="L22" s="148"/>
      <c r="M22" s="165">
        <v>0</v>
      </c>
    </row>
    <row r="23" spans="1:13" s="31" customFormat="1" ht="19" customHeight="1" x14ac:dyDescent="0.6">
      <c r="B23" s="67" t="s">
        <v>194</v>
      </c>
      <c r="E23" s="33"/>
      <c r="F23" s="33"/>
      <c r="G23" s="159">
        <v>3624125</v>
      </c>
      <c r="H23" s="148"/>
      <c r="I23" s="165">
        <v>225019</v>
      </c>
      <c r="J23" s="148"/>
      <c r="K23" s="159">
        <v>3624125</v>
      </c>
      <c r="M23" s="164">
        <v>225019</v>
      </c>
    </row>
    <row r="24" spans="1:13" s="31" customFormat="1" ht="19" customHeight="1" x14ac:dyDescent="0.6">
      <c r="B24" s="67" t="s">
        <v>196</v>
      </c>
      <c r="E24" s="33">
        <v>13</v>
      </c>
      <c r="F24" s="33"/>
      <c r="G24" s="159">
        <v>218434345</v>
      </c>
      <c r="H24" s="148"/>
      <c r="I24" s="165">
        <v>0</v>
      </c>
      <c r="J24" s="148"/>
      <c r="K24" s="159">
        <v>218434345</v>
      </c>
      <c r="M24" s="164">
        <v>0</v>
      </c>
    </row>
    <row r="25" spans="1:13" s="31" customFormat="1" ht="19" customHeight="1" x14ac:dyDescent="0.6">
      <c r="B25" s="67" t="s">
        <v>175</v>
      </c>
      <c r="E25" s="33"/>
      <c r="F25" s="33"/>
      <c r="G25" s="159">
        <v>121108</v>
      </c>
      <c r="H25" s="148"/>
      <c r="I25" s="165">
        <v>-1248451</v>
      </c>
      <c r="J25" s="148"/>
      <c r="K25" s="159">
        <v>121108</v>
      </c>
      <c r="M25" s="164">
        <v>-1248451</v>
      </c>
    </row>
    <row r="26" spans="1:13" s="31" customFormat="1" ht="19" customHeight="1" x14ac:dyDescent="0.6">
      <c r="B26" s="67" t="s">
        <v>197</v>
      </c>
      <c r="E26" s="33"/>
      <c r="F26" s="33"/>
      <c r="G26" s="159">
        <v>1763697</v>
      </c>
      <c r="H26" s="148"/>
      <c r="I26" s="165">
        <v>337792</v>
      </c>
      <c r="J26" s="148"/>
      <c r="K26" s="159">
        <v>1763697</v>
      </c>
      <c r="M26" s="164">
        <v>337792</v>
      </c>
    </row>
    <row r="27" spans="1:13" s="31" customFormat="1" ht="19" customHeight="1" x14ac:dyDescent="0.6">
      <c r="B27" s="67" t="s">
        <v>186</v>
      </c>
      <c r="E27" s="33"/>
      <c r="F27" s="33"/>
      <c r="G27" s="159"/>
      <c r="H27" s="148"/>
      <c r="I27" s="165"/>
      <c r="J27" s="148"/>
      <c r="K27" s="159"/>
      <c r="M27" s="164"/>
    </row>
    <row r="28" spans="1:13" s="31" customFormat="1" ht="19" customHeight="1" x14ac:dyDescent="0.6">
      <c r="B28" s="67"/>
      <c r="C28" s="31" t="s">
        <v>185</v>
      </c>
      <c r="E28" s="33"/>
      <c r="F28" s="33"/>
      <c r="G28" s="159">
        <v>-12000000</v>
      </c>
      <c r="H28" s="148"/>
      <c r="I28" s="165">
        <v>0</v>
      </c>
      <c r="J28" s="148"/>
      <c r="K28" s="159">
        <v>-12000000</v>
      </c>
      <c r="M28" s="164">
        <v>0</v>
      </c>
    </row>
    <row r="29" spans="1:13" s="31" customFormat="1" ht="19" customHeight="1" x14ac:dyDescent="0.6">
      <c r="B29" s="67" t="s">
        <v>126</v>
      </c>
      <c r="E29" s="33"/>
      <c r="F29" s="33"/>
      <c r="G29" s="159">
        <v>22341120</v>
      </c>
      <c r="H29" s="148"/>
      <c r="I29" s="165">
        <v>21306180</v>
      </c>
      <c r="J29" s="148"/>
      <c r="K29" s="159">
        <v>22341120</v>
      </c>
      <c r="M29" s="164">
        <v>21306180</v>
      </c>
    </row>
    <row r="30" spans="1:13" s="31" customFormat="1" ht="19" customHeight="1" x14ac:dyDescent="0.6">
      <c r="B30" s="67" t="s">
        <v>204</v>
      </c>
      <c r="E30" s="33"/>
      <c r="F30" s="33"/>
      <c r="G30" s="160">
        <v>9657071</v>
      </c>
      <c r="H30" s="148"/>
      <c r="I30" s="166">
        <v>-7609879</v>
      </c>
      <c r="J30" s="148"/>
      <c r="K30" s="160">
        <v>9657071</v>
      </c>
      <c r="L30" s="33"/>
      <c r="M30" s="168">
        <v>-7609879</v>
      </c>
    </row>
    <row r="31" spans="1:13" s="31" customFormat="1" ht="6" customHeight="1" x14ac:dyDescent="0.6">
      <c r="E31" s="33"/>
      <c r="F31" s="33"/>
      <c r="G31" s="159"/>
      <c r="H31" s="148"/>
      <c r="I31" s="165"/>
      <c r="J31" s="148"/>
      <c r="K31" s="159"/>
      <c r="M31" s="164"/>
    </row>
    <row r="32" spans="1:13" s="31" customFormat="1" ht="19" customHeight="1" x14ac:dyDescent="0.6">
      <c r="A32" s="31" t="s">
        <v>127</v>
      </c>
      <c r="E32" s="33"/>
      <c r="F32" s="33"/>
      <c r="G32" s="159"/>
      <c r="H32" s="148"/>
      <c r="I32" s="165"/>
      <c r="J32" s="148"/>
      <c r="K32" s="159"/>
      <c r="M32" s="164"/>
    </row>
    <row r="33" spans="1:13" s="31" customFormat="1" ht="19" customHeight="1" x14ac:dyDescent="0.6">
      <c r="B33" s="31" t="s">
        <v>128</v>
      </c>
      <c r="E33" s="33"/>
      <c r="F33" s="33"/>
      <c r="G33" s="159">
        <f>SUM(G11:G30)</f>
        <v>1399054943</v>
      </c>
      <c r="H33" s="148"/>
      <c r="I33" s="165">
        <f>SUM(I11:I30)</f>
        <v>1439902472</v>
      </c>
      <c r="J33" s="148"/>
      <c r="K33" s="159">
        <f>SUM(K11:K30)</f>
        <v>1399054943</v>
      </c>
      <c r="M33" s="164">
        <f>SUM(M11:M30)</f>
        <v>1439902472</v>
      </c>
    </row>
    <row r="34" spans="1:13" s="31" customFormat="1" ht="19" customHeight="1" x14ac:dyDescent="0.6">
      <c r="A34" s="31" t="s">
        <v>129</v>
      </c>
      <c r="E34" s="33"/>
      <c r="F34" s="33"/>
      <c r="G34" s="159"/>
      <c r="H34" s="148"/>
      <c r="I34" s="165"/>
      <c r="J34" s="148"/>
      <c r="K34" s="159"/>
      <c r="M34" s="164"/>
    </row>
    <row r="35" spans="1:13" s="31" customFormat="1" ht="19" customHeight="1" x14ac:dyDescent="0.6">
      <c r="B35" s="67" t="s">
        <v>198</v>
      </c>
      <c r="E35" s="66"/>
      <c r="F35" s="33"/>
      <c r="G35" s="159">
        <v>365808499</v>
      </c>
      <c r="H35" s="148"/>
      <c r="I35" s="165">
        <v>124315712</v>
      </c>
      <c r="J35" s="148"/>
      <c r="K35" s="159">
        <v>365808499</v>
      </c>
      <c r="M35" s="164">
        <v>124315712</v>
      </c>
    </row>
    <row r="36" spans="1:13" s="31" customFormat="1" ht="19" customHeight="1" x14ac:dyDescent="0.6">
      <c r="B36" s="67" t="s">
        <v>130</v>
      </c>
      <c r="E36" s="33"/>
      <c r="F36" s="33"/>
      <c r="G36" s="159">
        <v>-122590628</v>
      </c>
      <c r="H36" s="148"/>
      <c r="I36" s="165">
        <v>96187112</v>
      </c>
      <c r="J36" s="148"/>
      <c r="K36" s="159">
        <v>-122590628</v>
      </c>
      <c r="M36" s="164">
        <v>96187112</v>
      </c>
    </row>
    <row r="37" spans="1:13" s="31" customFormat="1" ht="19" customHeight="1" x14ac:dyDescent="0.6">
      <c r="B37" s="67" t="s">
        <v>131</v>
      </c>
      <c r="E37" s="33"/>
      <c r="F37" s="33"/>
      <c r="G37" s="159">
        <v>-10247236</v>
      </c>
      <c r="H37" s="148"/>
      <c r="I37" s="165">
        <v>-23627080</v>
      </c>
      <c r="J37" s="148"/>
      <c r="K37" s="159">
        <v>-10247236</v>
      </c>
      <c r="M37" s="164">
        <v>-23627080</v>
      </c>
    </row>
    <row r="38" spans="1:13" s="31" customFormat="1" ht="19" customHeight="1" x14ac:dyDescent="0.6">
      <c r="B38" s="67" t="s">
        <v>132</v>
      </c>
      <c r="E38" s="33"/>
      <c r="F38" s="33"/>
      <c r="G38" s="159">
        <v>487936</v>
      </c>
      <c r="H38" s="148"/>
      <c r="I38" s="165">
        <v>-575658</v>
      </c>
      <c r="J38" s="148"/>
      <c r="K38" s="159">
        <v>487936</v>
      </c>
      <c r="M38" s="164">
        <v>-575658</v>
      </c>
    </row>
    <row r="39" spans="1:13" s="31" customFormat="1" ht="19" customHeight="1" x14ac:dyDescent="0.6">
      <c r="B39" s="67" t="s">
        <v>133</v>
      </c>
      <c r="E39" s="33"/>
      <c r="F39" s="33"/>
      <c r="G39" s="159">
        <v>-52435928</v>
      </c>
      <c r="H39" s="148"/>
      <c r="I39" s="165">
        <v>-8771770</v>
      </c>
      <c r="J39" s="148"/>
      <c r="K39" s="159">
        <v>-52435928</v>
      </c>
      <c r="M39" s="164">
        <v>-8771770</v>
      </c>
    </row>
    <row r="40" spans="1:13" s="31" customFormat="1" ht="19" customHeight="1" x14ac:dyDescent="0.6">
      <c r="B40" s="67" t="s">
        <v>134</v>
      </c>
      <c r="E40" s="33"/>
      <c r="F40" s="33"/>
      <c r="G40" s="159">
        <v>-119203185</v>
      </c>
      <c r="H40" s="148"/>
      <c r="I40" s="165">
        <v>19347396</v>
      </c>
      <c r="J40" s="148"/>
      <c r="K40" s="159">
        <v>-119203185</v>
      </c>
      <c r="M40" s="164">
        <v>19347396</v>
      </c>
    </row>
    <row r="41" spans="1:13" s="31" customFormat="1" ht="19" customHeight="1" x14ac:dyDescent="0.6">
      <c r="B41" s="67" t="s">
        <v>199</v>
      </c>
      <c r="E41" s="33"/>
      <c r="F41" s="33"/>
      <c r="G41" s="159">
        <v>-106746574</v>
      </c>
      <c r="H41" s="148"/>
      <c r="I41" s="165">
        <v>-59233511</v>
      </c>
      <c r="J41" s="148"/>
      <c r="K41" s="159">
        <v>-106746574</v>
      </c>
      <c r="M41" s="164">
        <v>-59233511</v>
      </c>
    </row>
    <row r="42" spans="1:13" s="31" customFormat="1" ht="19" customHeight="1" x14ac:dyDescent="0.6">
      <c r="B42" s="67" t="s">
        <v>200</v>
      </c>
      <c r="E42" s="33"/>
      <c r="F42" s="33"/>
      <c r="G42" s="159">
        <v>32556122</v>
      </c>
      <c r="H42" s="148"/>
      <c r="I42" s="165">
        <v>-4533253</v>
      </c>
      <c r="J42" s="148"/>
      <c r="K42" s="159">
        <v>32556122</v>
      </c>
      <c r="M42" s="164">
        <v>-4533253</v>
      </c>
    </row>
    <row r="43" spans="1:13" s="31" customFormat="1" ht="19" customHeight="1" x14ac:dyDescent="0.6">
      <c r="B43" s="67" t="s">
        <v>135</v>
      </c>
      <c r="E43" s="33"/>
      <c r="F43" s="33"/>
      <c r="G43" s="159">
        <v>-76657255</v>
      </c>
      <c r="H43" s="148"/>
      <c r="I43" s="165">
        <v>55348347</v>
      </c>
      <c r="J43" s="148"/>
      <c r="K43" s="159">
        <v>-76657255</v>
      </c>
      <c r="M43" s="164">
        <v>55348347</v>
      </c>
    </row>
    <row r="44" spans="1:13" s="31" customFormat="1" ht="19" customHeight="1" x14ac:dyDescent="0.6">
      <c r="B44" s="67" t="s">
        <v>136</v>
      </c>
      <c r="E44" s="33"/>
      <c r="F44" s="33"/>
      <c r="G44" s="160">
        <v>-15978230</v>
      </c>
      <c r="H44" s="148"/>
      <c r="I44" s="166">
        <v>-5798063</v>
      </c>
      <c r="J44" s="148"/>
      <c r="K44" s="160">
        <v>-15978230</v>
      </c>
      <c r="L44" s="33"/>
      <c r="M44" s="168">
        <v>-5798063</v>
      </c>
    </row>
    <row r="45" spans="1:13" s="31" customFormat="1" ht="6" customHeight="1" x14ac:dyDescent="0.6">
      <c r="E45" s="33"/>
      <c r="F45" s="33"/>
      <c r="G45" s="159"/>
      <c r="H45" s="148"/>
      <c r="I45" s="165"/>
      <c r="J45" s="148"/>
      <c r="K45" s="159"/>
      <c r="M45" s="164"/>
    </row>
    <row r="46" spans="1:13" s="31" customFormat="1" ht="19" customHeight="1" x14ac:dyDescent="0.6">
      <c r="A46" s="31" t="s">
        <v>137</v>
      </c>
      <c r="G46" s="161">
        <f>SUM(G33:G45)</f>
        <v>1294048464</v>
      </c>
      <c r="H46" s="149"/>
      <c r="I46" s="167">
        <f>SUM(I33:I45)</f>
        <v>1632561704</v>
      </c>
      <c r="J46" s="149"/>
      <c r="K46" s="161">
        <f>SUM(K33:K45)</f>
        <v>1294048464</v>
      </c>
      <c r="M46" s="169">
        <f>SUM(M33:M45)</f>
        <v>1632561704</v>
      </c>
    </row>
    <row r="47" spans="1:13" s="31" customFormat="1" ht="19" customHeight="1" x14ac:dyDescent="0.6">
      <c r="B47" s="67" t="s">
        <v>138</v>
      </c>
      <c r="E47" s="33"/>
      <c r="F47" s="33"/>
      <c r="G47" s="159">
        <v>12847720</v>
      </c>
      <c r="H47" s="148"/>
      <c r="I47" s="165">
        <v>15703863</v>
      </c>
      <c r="J47" s="148"/>
      <c r="K47" s="159">
        <v>12847720</v>
      </c>
      <c r="M47" s="164">
        <v>15703863</v>
      </c>
    </row>
    <row r="48" spans="1:13" s="31" customFormat="1" ht="19" customHeight="1" x14ac:dyDescent="0.6">
      <c r="B48" s="31" t="s">
        <v>139</v>
      </c>
      <c r="E48" s="33"/>
      <c r="F48" s="33"/>
      <c r="G48" s="160">
        <v>-208954801</v>
      </c>
      <c r="H48" s="148"/>
      <c r="I48" s="166">
        <v>-207412847</v>
      </c>
      <c r="J48" s="148"/>
      <c r="K48" s="160">
        <v>-208954801</v>
      </c>
      <c r="L48" s="33"/>
      <c r="M48" s="168">
        <v>-207412847</v>
      </c>
    </row>
    <row r="49" spans="1:13" s="31" customFormat="1" ht="6" customHeight="1" x14ac:dyDescent="0.6">
      <c r="A49" s="30"/>
      <c r="E49" s="33"/>
      <c r="F49" s="33"/>
      <c r="G49" s="159"/>
      <c r="H49" s="148"/>
      <c r="I49" s="165"/>
      <c r="J49" s="148"/>
      <c r="K49" s="159"/>
      <c r="M49" s="164"/>
    </row>
    <row r="50" spans="1:13" s="31" customFormat="1" ht="19" customHeight="1" x14ac:dyDescent="0.6">
      <c r="A50" s="31" t="s">
        <v>140</v>
      </c>
      <c r="E50" s="33"/>
      <c r="F50" s="33"/>
      <c r="G50" s="160">
        <f>SUM(G46:G48)</f>
        <v>1097941383</v>
      </c>
      <c r="H50" s="148"/>
      <c r="I50" s="166">
        <f>SUM(I46:I48)</f>
        <v>1440852720</v>
      </c>
      <c r="J50" s="148"/>
      <c r="K50" s="160">
        <f>SUM(K46:K48)</f>
        <v>1097941383</v>
      </c>
      <c r="M50" s="168">
        <f>SUM(M46:M48)</f>
        <v>1440852720</v>
      </c>
    </row>
    <row r="51" spans="1:13" s="31" customFormat="1" ht="10.5" customHeight="1" x14ac:dyDescent="0.6">
      <c r="E51" s="33"/>
      <c r="F51" s="33"/>
      <c r="G51" s="180"/>
      <c r="H51" s="181"/>
      <c r="I51" s="180"/>
      <c r="J51" s="181"/>
      <c r="K51" s="180"/>
      <c r="M51" s="164"/>
    </row>
    <row r="52" spans="1:13" ht="22.15" customHeight="1" x14ac:dyDescent="0.6">
      <c r="A52" s="9" t="str">
        <f>'9 TH'!A31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52" s="9"/>
      <c r="C52" s="9"/>
      <c r="D52" s="9"/>
      <c r="E52" s="9"/>
      <c r="F52" s="9"/>
      <c r="G52" s="162"/>
      <c r="H52" s="9"/>
      <c r="I52" s="162"/>
      <c r="J52" s="9"/>
      <c r="K52" s="162"/>
      <c r="L52" s="9"/>
      <c r="M52" s="162"/>
    </row>
    <row r="53" spans="1:13" ht="21.4" customHeight="1" x14ac:dyDescent="0.6">
      <c r="A53" s="1" t="s">
        <v>118</v>
      </c>
      <c r="B53" s="1"/>
      <c r="C53" s="1"/>
      <c r="D53" s="1"/>
    </row>
    <row r="54" spans="1:13" ht="21.4" customHeight="1" x14ac:dyDescent="0.6">
      <c r="A54" s="1" t="s">
        <v>119</v>
      </c>
      <c r="B54" s="1"/>
      <c r="C54" s="1"/>
      <c r="D54" s="1"/>
    </row>
    <row r="55" spans="1:13" ht="21.4" customHeight="1" x14ac:dyDescent="0.6">
      <c r="A55" s="7" t="str">
        <f>A3</f>
        <v>สำหรับรอบระยะเวลาหกเดือนสิ้นสุดวันที่ 30 กันยายน พ.ศ. 2567</v>
      </c>
      <c r="B55" s="7"/>
      <c r="C55" s="7"/>
      <c r="D55" s="8"/>
      <c r="E55" s="9"/>
      <c r="F55" s="9"/>
      <c r="G55" s="155"/>
      <c r="H55" s="12"/>
      <c r="I55" s="155"/>
      <c r="J55" s="12"/>
      <c r="K55" s="155"/>
      <c r="L55" s="12"/>
      <c r="M55" s="155"/>
    </row>
    <row r="56" spans="1:13" ht="20.149999999999999" customHeight="1" x14ac:dyDescent="0.6">
      <c r="A56" s="1"/>
      <c r="B56" s="1"/>
      <c r="C56" s="1"/>
      <c r="D56" s="2"/>
      <c r="E56" s="3"/>
      <c r="F56" s="3"/>
      <c r="J56" s="6"/>
    </row>
    <row r="57" spans="1:13" s="31" customFormat="1" ht="20.149999999999999" customHeight="1" x14ac:dyDescent="0.6">
      <c r="A57" s="30"/>
      <c r="B57" s="30"/>
      <c r="C57" s="30"/>
      <c r="D57" s="33"/>
      <c r="G57" s="203" t="s">
        <v>76</v>
      </c>
      <c r="H57" s="203"/>
      <c r="I57" s="203"/>
      <c r="J57" s="66"/>
      <c r="K57" s="164"/>
      <c r="L57" s="34"/>
      <c r="M57" s="164"/>
    </row>
    <row r="58" spans="1:13" s="31" customFormat="1" ht="20.149999999999999" customHeight="1" x14ac:dyDescent="0.6">
      <c r="E58" s="33"/>
      <c r="F58" s="33"/>
      <c r="G58" s="204" t="s">
        <v>77</v>
      </c>
      <c r="H58" s="204"/>
      <c r="I58" s="204"/>
      <c r="J58" s="66"/>
      <c r="K58" s="204" t="s">
        <v>3</v>
      </c>
      <c r="L58" s="204"/>
      <c r="M58" s="204"/>
    </row>
    <row r="59" spans="1:13" s="31" customFormat="1" ht="20.149999999999999" customHeight="1" x14ac:dyDescent="0.6">
      <c r="E59" s="33"/>
      <c r="F59" s="33"/>
      <c r="G59" s="156" t="s">
        <v>4</v>
      </c>
      <c r="H59" s="34"/>
      <c r="I59" s="156" t="s">
        <v>4</v>
      </c>
      <c r="J59" s="66"/>
      <c r="K59" s="156" t="s">
        <v>4</v>
      </c>
      <c r="L59" s="34"/>
      <c r="M59" s="156" t="s">
        <v>4</v>
      </c>
    </row>
    <row r="60" spans="1:13" s="31" customFormat="1" ht="20.149999999999999" customHeight="1" x14ac:dyDescent="0.6">
      <c r="E60" s="33"/>
      <c r="F60" s="33"/>
      <c r="G60" s="156" t="s">
        <v>161</v>
      </c>
      <c r="H60" s="142"/>
      <c r="I60" s="156" t="s">
        <v>153</v>
      </c>
      <c r="J60" s="142"/>
      <c r="K60" s="156" t="s">
        <v>161</v>
      </c>
      <c r="L60" s="142"/>
      <c r="M60" s="156" t="s">
        <v>153</v>
      </c>
    </row>
    <row r="61" spans="1:13" s="31" customFormat="1" ht="20.149999999999999" customHeight="1" x14ac:dyDescent="0.6">
      <c r="E61" s="141" t="s">
        <v>7</v>
      </c>
      <c r="F61" s="32"/>
      <c r="G61" s="157" t="s">
        <v>8</v>
      </c>
      <c r="H61" s="30"/>
      <c r="I61" s="157" t="s">
        <v>8</v>
      </c>
      <c r="J61" s="142"/>
      <c r="K61" s="157" t="s">
        <v>8</v>
      </c>
      <c r="L61" s="142"/>
      <c r="M61" s="157" t="s">
        <v>8</v>
      </c>
    </row>
    <row r="62" spans="1:13" s="31" customFormat="1" ht="20.149999999999999" customHeight="1" x14ac:dyDescent="0.6">
      <c r="A62" s="30" t="s">
        <v>141</v>
      </c>
      <c r="E62" s="33"/>
      <c r="F62" s="33"/>
      <c r="G62" s="158"/>
      <c r="H62" s="34"/>
      <c r="I62" s="164"/>
      <c r="J62" s="34"/>
      <c r="K62" s="158"/>
      <c r="M62" s="164"/>
    </row>
    <row r="63" spans="1:13" s="31" customFormat="1" ht="20.149999999999999" customHeight="1" x14ac:dyDescent="0.6">
      <c r="A63" s="31" t="s">
        <v>212</v>
      </c>
      <c r="E63" s="33">
        <v>10</v>
      </c>
      <c r="F63" s="33"/>
      <c r="G63" s="159">
        <v>-490600</v>
      </c>
      <c r="H63" s="148"/>
      <c r="I63" s="165">
        <v>-166958000</v>
      </c>
      <c r="J63" s="148"/>
      <c r="K63" s="159">
        <v>-490600</v>
      </c>
      <c r="M63" s="164">
        <v>-166958000</v>
      </c>
    </row>
    <row r="64" spans="1:13" s="31" customFormat="1" ht="20.149999999999999" customHeight="1" x14ac:dyDescent="0.6">
      <c r="A64" s="31" t="s">
        <v>201</v>
      </c>
      <c r="E64" s="33">
        <v>10</v>
      </c>
      <c r="F64" s="33"/>
      <c r="G64" s="159">
        <v>27070881</v>
      </c>
      <c r="H64" s="148"/>
      <c r="I64" s="165">
        <v>50024397</v>
      </c>
      <c r="J64" s="148"/>
      <c r="K64" s="159">
        <v>27070881</v>
      </c>
      <c r="M64" s="164">
        <v>50024397</v>
      </c>
    </row>
    <row r="65" spans="1:13" s="31" customFormat="1" ht="20.149999999999999" customHeight="1" x14ac:dyDescent="0.6">
      <c r="A65" s="31" t="s">
        <v>142</v>
      </c>
      <c r="E65" s="33"/>
      <c r="F65" s="33"/>
      <c r="G65" s="159">
        <v>-327686415</v>
      </c>
      <c r="H65" s="148"/>
      <c r="I65" s="165">
        <v>-503832262</v>
      </c>
      <c r="J65" s="148"/>
      <c r="K65" s="159">
        <v>-327686415</v>
      </c>
      <c r="L65" s="33"/>
      <c r="M65" s="164">
        <v>-503832262</v>
      </c>
    </row>
    <row r="66" spans="1:13" s="31" customFormat="1" ht="20.149999999999999" customHeight="1" x14ac:dyDescent="0.6">
      <c r="A66" s="31" t="s">
        <v>143</v>
      </c>
      <c r="E66" s="33"/>
      <c r="F66" s="33"/>
      <c r="G66" s="159">
        <v>5313766</v>
      </c>
      <c r="H66" s="148"/>
      <c r="I66" s="165">
        <v>604199</v>
      </c>
      <c r="J66" s="148"/>
      <c r="K66" s="159">
        <v>5313766</v>
      </c>
      <c r="L66" s="33"/>
      <c r="M66" s="164">
        <v>604199</v>
      </c>
    </row>
    <row r="67" spans="1:13" s="31" customFormat="1" ht="20.149999999999999" customHeight="1" x14ac:dyDescent="0.6">
      <c r="A67" s="31" t="s">
        <v>144</v>
      </c>
      <c r="E67" s="33"/>
      <c r="F67" s="33"/>
      <c r="G67" s="159">
        <v>68585276</v>
      </c>
      <c r="H67" s="148"/>
      <c r="I67" s="165">
        <v>25070945</v>
      </c>
      <c r="J67" s="148"/>
      <c r="K67" s="159">
        <v>68585276</v>
      </c>
      <c r="L67" s="33"/>
      <c r="M67" s="164">
        <v>25070945</v>
      </c>
    </row>
    <row r="68" spans="1:13" s="31" customFormat="1" ht="20.149999999999999" customHeight="1" x14ac:dyDescent="0.6">
      <c r="A68" s="31" t="s">
        <v>145</v>
      </c>
      <c r="E68" s="33"/>
      <c r="F68" s="33"/>
      <c r="G68" s="159"/>
      <c r="H68" s="148"/>
      <c r="I68" s="165"/>
      <c r="J68" s="149"/>
      <c r="K68" s="159"/>
      <c r="M68" s="164"/>
    </row>
    <row r="69" spans="1:13" s="31" customFormat="1" ht="20.149999999999999" customHeight="1" x14ac:dyDescent="0.6">
      <c r="B69" s="67" t="s">
        <v>182</v>
      </c>
      <c r="E69" s="33"/>
      <c r="F69" s="33"/>
      <c r="G69" s="159"/>
      <c r="H69" s="148"/>
      <c r="I69" s="165"/>
      <c r="J69" s="149"/>
      <c r="K69" s="159"/>
      <c r="M69" s="164"/>
    </row>
    <row r="70" spans="1:13" s="31" customFormat="1" ht="20.149999999999999" customHeight="1" x14ac:dyDescent="0.6">
      <c r="B70" s="67"/>
      <c r="C70" s="31" t="s">
        <v>23</v>
      </c>
      <c r="E70" s="33"/>
      <c r="F70" s="33"/>
      <c r="G70" s="159">
        <v>126924974</v>
      </c>
      <c r="H70" s="148"/>
      <c r="I70" s="165">
        <v>127447029</v>
      </c>
      <c r="J70" s="149"/>
      <c r="K70" s="159">
        <v>126924974</v>
      </c>
      <c r="M70" s="164">
        <v>127447029</v>
      </c>
    </row>
    <row r="71" spans="1:13" s="31" customFormat="1" ht="20.149999999999999" customHeight="1" x14ac:dyDescent="0.6">
      <c r="B71" s="67" t="s">
        <v>124</v>
      </c>
      <c r="E71" s="33" t="s">
        <v>125</v>
      </c>
      <c r="F71" s="33"/>
      <c r="G71" s="159">
        <v>202755869</v>
      </c>
      <c r="H71" s="148"/>
      <c r="I71" s="165">
        <v>218756756</v>
      </c>
      <c r="J71" s="148"/>
      <c r="K71" s="159">
        <v>202755869</v>
      </c>
      <c r="L71" s="33"/>
      <c r="M71" s="164">
        <v>218756756</v>
      </c>
    </row>
    <row r="72" spans="1:13" s="31" customFormat="1" ht="20.149999999999999" customHeight="1" x14ac:dyDescent="0.6">
      <c r="A72" s="31" t="s">
        <v>146</v>
      </c>
      <c r="B72" s="67"/>
      <c r="E72" s="33"/>
      <c r="F72" s="33"/>
      <c r="G72" s="159">
        <v>-152973730</v>
      </c>
      <c r="H72" s="148"/>
      <c r="I72" s="165">
        <v>-106282967</v>
      </c>
      <c r="J72" s="148"/>
      <c r="K72" s="159">
        <v>-152973730</v>
      </c>
      <c r="L72" s="33"/>
      <c r="M72" s="164">
        <v>-106282967</v>
      </c>
    </row>
    <row r="73" spans="1:13" s="31" customFormat="1" ht="20.149999999999999" customHeight="1" x14ac:dyDescent="0.6">
      <c r="A73" s="31" t="s">
        <v>147</v>
      </c>
      <c r="E73" s="33">
        <v>6</v>
      </c>
      <c r="F73" s="33"/>
      <c r="G73" s="159">
        <v>9291800000</v>
      </c>
      <c r="H73" s="148"/>
      <c r="I73" s="165">
        <v>5580000000</v>
      </c>
      <c r="J73" s="148"/>
      <c r="K73" s="159">
        <v>9291800000</v>
      </c>
      <c r="L73" s="33"/>
      <c r="M73" s="164">
        <v>5580000000</v>
      </c>
    </row>
    <row r="74" spans="1:13" s="31" customFormat="1" ht="20.149999999999999" customHeight="1" x14ac:dyDescent="0.6">
      <c r="A74" s="31" t="s">
        <v>148</v>
      </c>
      <c r="E74" s="33">
        <v>6</v>
      </c>
      <c r="F74" s="33"/>
      <c r="G74" s="160">
        <v>-9356000000</v>
      </c>
      <c r="H74" s="148"/>
      <c r="I74" s="166">
        <v>-5185000000</v>
      </c>
      <c r="J74" s="148"/>
      <c r="K74" s="160">
        <v>-9356000000</v>
      </c>
      <c r="L74" s="33"/>
      <c r="M74" s="168">
        <v>-5185000000</v>
      </c>
    </row>
    <row r="75" spans="1:13" s="31" customFormat="1" ht="6" customHeight="1" x14ac:dyDescent="0.6">
      <c r="A75" s="30"/>
      <c r="E75" s="33"/>
      <c r="F75" s="33"/>
      <c r="G75" s="158"/>
      <c r="H75" s="34"/>
      <c r="I75" s="164"/>
      <c r="J75" s="34"/>
      <c r="K75" s="158"/>
      <c r="M75" s="164"/>
    </row>
    <row r="76" spans="1:13" s="31" customFormat="1" ht="20.149999999999999" customHeight="1" x14ac:dyDescent="0.6">
      <c r="A76" s="31" t="s">
        <v>205</v>
      </c>
      <c r="E76" s="33"/>
      <c r="F76" s="33"/>
      <c r="G76" s="163">
        <f>SUM(G63:G74)</f>
        <v>-114699979</v>
      </c>
      <c r="H76" s="34"/>
      <c r="I76" s="168">
        <f>SUM(I63:I74)</f>
        <v>39830097</v>
      </c>
      <c r="J76" s="34"/>
      <c r="K76" s="163">
        <f>SUM(K63:K74)</f>
        <v>-114699979</v>
      </c>
      <c r="M76" s="168">
        <f>SUM(M63:M74)</f>
        <v>39830097</v>
      </c>
    </row>
    <row r="77" spans="1:13" s="31" customFormat="1" ht="20.149999999999999" customHeight="1" x14ac:dyDescent="0.6">
      <c r="A77" s="30"/>
      <c r="E77" s="33"/>
      <c r="F77" s="33"/>
      <c r="G77" s="158"/>
      <c r="H77" s="34"/>
      <c r="I77" s="164"/>
      <c r="J77" s="34"/>
      <c r="K77" s="158"/>
      <c r="M77" s="164"/>
    </row>
    <row r="78" spans="1:13" s="31" customFormat="1" ht="20.149999999999999" customHeight="1" x14ac:dyDescent="0.6">
      <c r="A78" s="30" t="s">
        <v>149</v>
      </c>
      <c r="E78" s="33"/>
      <c r="F78" s="33"/>
      <c r="G78" s="158"/>
      <c r="H78" s="37"/>
      <c r="I78" s="164"/>
      <c r="J78" s="37"/>
      <c r="K78" s="158"/>
      <c r="L78" s="38"/>
      <c r="M78" s="164"/>
    </row>
    <row r="79" spans="1:13" s="31" customFormat="1" ht="6" customHeight="1" x14ac:dyDescent="0.6">
      <c r="A79" s="30"/>
      <c r="E79" s="33"/>
      <c r="F79" s="33"/>
      <c r="G79" s="158"/>
      <c r="H79" s="37"/>
      <c r="I79" s="164"/>
      <c r="J79" s="37"/>
      <c r="K79" s="158"/>
      <c r="L79" s="38"/>
      <c r="M79" s="164"/>
    </row>
    <row r="80" spans="1:13" s="31" customFormat="1" ht="20.149999999999999" customHeight="1" x14ac:dyDescent="0.6">
      <c r="A80" s="31" t="s">
        <v>116</v>
      </c>
      <c r="E80" s="33">
        <v>16</v>
      </c>
      <c r="F80" s="33"/>
      <c r="G80" s="163">
        <v>-1532496700</v>
      </c>
      <c r="H80" s="37"/>
      <c r="I80" s="168">
        <v>-1532494000</v>
      </c>
      <c r="J80" s="37"/>
      <c r="K80" s="163">
        <v>-1532496700</v>
      </c>
      <c r="L80" s="38"/>
      <c r="M80" s="168">
        <v>-1532494000</v>
      </c>
    </row>
    <row r="81" spans="1:13" s="31" customFormat="1" ht="6" customHeight="1" x14ac:dyDescent="0.6">
      <c r="E81" s="33"/>
      <c r="F81" s="33"/>
      <c r="G81" s="158"/>
      <c r="H81" s="37"/>
      <c r="I81" s="164"/>
      <c r="J81" s="37"/>
      <c r="K81" s="158"/>
      <c r="L81" s="38"/>
      <c r="M81" s="164"/>
    </row>
    <row r="82" spans="1:13" s="31" customFormat="1" ht="20.149999999999999" customHeight="1" x14ac:dyDescent="0.6">
      <c r="A82" s="31" t="s">
        <v>150</v>
      </c>
      <c r="E82" s="33"/>
      <c r="F82" s="33"/>
      <c r="G82" s="163">
        <f>SUM(G80:G81)</f>
        <v>-1532496700</v>
      </c>
      <c r="H82" s="37"/>
      <c r="I82" s="166">
        <f>SUM(I80:I81)</f>
        <v>-1532494000</v>
      </c>
      <c r="J82" s="37"/>
      <c r="K82" s="163">
        <f>SUM(K80:K81)</f>
        <v>-1532496700</v>
      </c>
      <c r="L82" s="38"/>
      <c r="M82" s="166">
        <f>SUM(M80:M81)</f>
        <v>-1532494000</v>
      </c>
    </row>
    <row r="83" spans="1:13" s="31" customFormat="1" ht="20.149999999999999" customHeight="1" x14ac:dyDescent="0.6">
      <c r="E83" s="33"/>
      <c r="F83" s="33"/>
      <c r="G83" s="158"/>
      <c r="H83" s="34"/>
      <c r="I83" s="164"/>
      <c r="J83" s="34"/>
      <c r="K83" s="158"/>
      <c r="M83" s="164"/>
    </row>
    <row r="84" spans="1:13" s="31" customFormat="1" ht="20.149999999999999" customHeight="1" x14ac:dyDescent="0.6">
      <c r="A84" s="30" t="s">
        <v>202</v>
      </c>
      <c r="E84" s="33"/>
      <c r="F84" s="33"/>
      <c r="G84" s="159">
        <f>SUM(G82,G76,G50)</f>
        <v>-549255296</v>
      </c>
      <c r="H84" s="148"/>
      <c r="I84" s="165">
        <f>SUM(I82,I76,I50)</f>
        <v>-51811183</v>
      </c>
      <c r="J84" s="148"/>
      <c r="K84" s="159">
        <f>SUM(K82,K76,K50)</f>
        <v>-549255296</v>
      </c>
      <c r="M84" s="164">
        <f>SUM(M82,M76,M50)</f>
        <v>-51811183</v>
      </c>
    </row>
    <row r="85" spans="1:13" s="31" customFormat="1" ht="20.149999999999999" customHeight="1" x14ac:dyDescent="0.6">
      <c r="A85" s="31" t="s">
        <v>168</v>
      </c>
      <c r="E85" s="33"/>
      <c r="F85" s="33"/>
      <c r="G85" s="159">
        <v>2000191282</v>
      </c>
      <c r="H85" s="148"/>
      <c r="I85" s="165">
        <v>2084203370</v>
      </c>
      <c r="J85" s="148"/>
      <c r="K85" s="159">
        <v>2000191282</v>
      </c>
      <c r="L85" s="34"/>
      <c r="M85" s="164">
        <v>2084203370</v>
      </c>
    </row>
    <row r="86" spans="1:13" s="31" customFormat="1" ht="20.149999999999999" customHeight="1" x14ac:dyDescent="0.6">
      <c r="A86" s="31" t="s">
        <v>151</v>
      </c>
      <c r="E86" s="33"/>
      <c r="F86" s="33"/>
      <c r="G86" s="160">
        <v>-4428488</v>
      </c>
      <c r="H86" s="148"/>
      <c r="I86" s="166">
        <v>7609879</v>
      </c>
      <c r="J86" s="148"/>
      <c r="K86" s="160">
        <v>-4428488</v>
      </c>
      <c r="L86" s="33"/>
      <c r="M86" s="166">
        <v>7609879</v>
      </c>
    </row>
    <row r="87" spans="1:13" s="31" customFormat="1" ht="6" customHeight="1" x14ac:dyDescent="0.6">
      <c r="A87" s="30"/>
      <c r="E87" s="33"/>
      <c r="F87" s="33"/>
      <c r="G87" s="159"/>
      <c r="H87" s="148"/>
      <c r="I87" s="165"/>
      <c r="J87" s="148"/>
      <c r="K87" s="159"/>
      <c r="M87" s="164"/>
    </row>
    <row r="88" spans="1:13" s="31" customFormat="1" ht="20.149999999999999" customHeight="1" thickBot="1" x14ac:dyDescent="0.65">
      <c r="A88" s="31" t="s">
        <v>213</v>
      </c>
      <c r="E88" s="33"/>
      <c r="F88" s="33"/>
      <c r="G88" s="188">
        <f>SUM(G84:G87)</f>
        <v>1446507498</v>
      </c>
      <c r="H88" s="148"/>
      <c r="I88" s="189">
        <f>SUM(I84:I87)</f>
        <v>2040002066</v>
      </c>
      <c r="J88" s="148"/>
      <c r="K88" s="188">
        <f>SUM(K84:K87)</f>
        <v>1446507498</v>
      </c>
      <c r="M88" s="190">
        <f>SUM(M84:M87)</f>
        <v>2040002066</v>
      </c>
    </row>
    <row r="89" spans="1:13" s="31" customFormat="1" ht="20.149999999999999" customHeight="1" thickTop="1" x14ac:dyDescent="0.6">
      <c r="E89" s="33"/>
      <c r="F89" s="33"/>
      <c r="G89" s="158"/>
      <c r="H89" s="34"/>
      <c r="I89" s="164"/>
      <c r="J89" s="34"/>
      <c r="K89" s="158"/>
      <c r="M89" s="164"/>
    </row>
    <row r="90" spans="1:13" s="31" customFormat="1" ht="20.149999999999999" customHeight="1" x14ac:dyDescent="0.6">
      <c r="A90" s="30" t="s">
        <v>152</v>
      </c>
      <c r="E90" s="33"/>
      <c r="F90" s="33"/>
      <c r="G90" s="159"/>
      <c r="H90" s="147"/>
      <c r="I90" s="165"/>
      <c r="J90" s="147"/>
      <c r="K90" s="159"/>
      <c r="M90" s="164"/>
    </row>
    <row r="91" spans="1:13" s="31" customFormat="1" ht="6" customHeight="1" x14ac:dyDescent="0.6">
      <c r="A91" s="30"/>
      <c r="E91" s="33"/>
      <c r="F91" s="33"/>
      <c r="G91" s="159"/>
      <c r="H91" s="147"/>
      <c r="I91" s="165"/>
      <c r="J91" s="147"/>
      <c r="K91" s="159"/>
      <c r="M91" s="164"/>
    </row>
    <row r="92" spans="1:13" s="31" customFormat="1" ht="20.149999999999999" customHeight="1" x14ac:dyDescent="0.6">
      <c r="A92" s="31" t="s">
        <v>157</v>
      </c>
      <c r="E92" s="33"/>
      <c r="F92" s="33"/>
      <c r="G92" s="158">
        <v>86948328</v>
      </c>
      <c r="H92" s="34"/>
      <c r="I92" s="169">
        <v>29366192</v>
      </c>
      <c r="K92" s="158">
        <v>86948328</v>
      </c>
      <c r="M92" s="169">
        <v>29366192</v>
      </c>
    </row>
    <row r="93" spans="1:13" s="31" customFormat="1" ht="20.149999999999999" customHeight="1" x14ac:dyDescent="0.6">
      <c r="B93" s="31" t="s">
        <v>174</v>
      </c>
      <c r="E93" s="33"/>
      <c r="F93" s="33"/>
      <c r="G93" s="159"/>
      <c r="H93" s="148"/>
      <c r="I93" s="165"/>
      <c r="J93" s="148"/>
      <c r="K93" s="159"/>
      <c r="L93" s="150"/>
      <c r="M93" s="165"/>
    </row>
    <row r="94" spans="1:13" s="31" customFormat="1" ht="20.149999999999999" customHeight="1" x14ac:dyDescent="0.6">
      <c r="A94" s="31" t="s">
        <v>183</v>
      </c>
      <c r="E94" s="33"/>
      <c r="F94" s="33"/>
      <c r="G94" s="159"/>
      <c r="H94" s="34"/>
      <c r="I94" s="164"/>
      <c r="J94" s="34"/>
      <c r="K94" s="159"/>
      <c r="L94" s="33"/>
      <c r="M94" s="164"/>
    </row>
    <row r="95" spans="1:13" s="31" customFormat="1" ht="20.149999999999999" customHeight="1" x14ac:dyDescent="0.6">
      <c r="B95" s="31" t="s">
        <v>184</v>
      </c>
      <c r="E95" s="33"/>
      <c r="F95" s="33"/>
      <c r="G95" s="159">
        <v>796464</v>
      </c>
      <c r="H95" s="34"/>
      <c r="I95" s="164">
        <v>0</v>
      </c>
      <c r="J95" s="34"/>
      <c r="K95" s="159">
        <v>796464</v>
      </c>
      <c r="L95" s="33"/>
      <c r="M95" s="164">
        <v>0</v>
      </c>
    </row>
    <row r="96" spans="1:13" s="31" customFormat="1" ht="21.75" customHeight="1" x14ac:dyDescent="0.6">
      <c r="A96" s="31" t="s">
        <v>178</v>
      </c>
      <c r="E96" s="33"/>
      <c r="F96" s="33"/>
      <c r="G96" s="159">
        <v>0</v>
      </c>
      <c r="H96" s="148"/>
      <c r="I96" s="165">
        <v>1370863</v>
      </c>
      <c r="J96" s="148"/>
      <c r="K96" s="159">
        <v>0</v>
      </c>
      <c r="L96" s="150"/>
      <c r="M96" s="165">
        <v>1370863</v>
      </c>
    </row>
    <row r="97" spans="1:13" s="31" customFormat="1" ht="21.75" customHeight="1" x14ac:dyDescent="0.6"/>
    <row r="98" spans="1:13" s="31" customFormat="1" ht="21.75" customHeight="1" x14ac:dyDescent="0.6"/>
    <row r="99" spans="1:13" s="31" customFormat="1" ht="21.75" customHeight="1" x14ac:dyDescent="0.6">
      <c r="E99" s="33"/>
      <c r="F99" s="33"/>
      <c r="G99" s="164"/>
      <c r="H99" s="34"/>
      <c r="I99" s="164"/>
      <c r="J99" s="34"/>
      <c r="K99" s="164"/>
      <c r="L99" s="33"/>
      <c r="M99" s="164"/>
    </row>
    <row r="100" spans="1:13" s="31" customFormat="1" ht="21.75" customHeight="1" x14ac:dyDescent="0.6">
      <c r="E100" s="33"/>
      <c r="F100" s="33"/>
      <c r="G100" s="164"/>
      <c r="H100" s="34"/>
      <c r="I100" s="164"/>
      <c r="J100" s="34"/>
      <c r="K100" s="164"/>
      <c r="L100" s="33"/>
      <c r="M100" s="164"/>
    </row>
    <row r="101" spans="1:13" s="31" customFormat="1" ht="13.5" customHeight="1" x14ac:dyDescent="0.6">
      <c r="E101" s="33"/>
      <c r="F101" s="33"/>
      <c r="G101" s="164"/>
      <c r="H101" s="34"/>
      <c r="I101" s="164"/>
      <c r="J101" s="34"/>
      <c r="K101" s="164"/>
      <c r="L101" s="33"/>
      <c r="M101" s="164"/>
    </row>
    <row r="102" spans="1:13" ht="22.15" customHeight="1" x14ac:dyDescent="0.6">
      <c r="A102" s="9" t="str">
        <f>'9 TH'!A31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2" s="9"/>
      <c r="C102" s="9"/>
      <c r="D102" s="9"/>
      <c r="E102" s="9"/>
      <c r="F102" s="9"/>
      <c r="G102" s="162"/>
      <c r="H102" s="9"/>
      <c r="I102" s="162"/>
      <c r="J102" s="9"/>
      <c r="K102" s="162"/>
      <c r="L102" s="9"/>
      <c r="M102" s="162"/>
    </row>
  </sheetData>
  <mergeCells count="6">
    <mergeCell ref="G5:I5"/>
    <mergeCell ref="G6:I6"/>
    <mergeCell ref="K6:M6"/>
    <mergeCell ref="G57:I57"/>
    <mergeCell ref="G58:I58"/>
    <mergeCell ref="K58:M58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PL (3Month)</vt:lpstr>
      <vt:lpstr>5 PL (3Month)</vt:lpstr>
      <vt:lpstr>6 PL (6Month)</vt:lpstr>
      <vt:lpstr>7 PL (6Month)</vt:lpstr>
      <vt:lpstr>8TH</vt:lpstr>
      <vt:lpstr>9 TH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RATTANAPORN BOONWONG</cp:lastModifiedBy>
  <cp:lastPrinted>2024-10-25T09:50:04Z</cp:lastPrinted>
  <dcterms:created xsi:type="dcterms:W3CDTF">2022-10-21T09:34:57Z</dcterms:created>
  <dcterms:modified xsi:type="dcterms:W3CDTF">2024-10-25T11:51:19Z</dcterms:modified>
</cp:coreProperties>
</file>