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Q2_2024\"/>
    </mc:Choice>
  </mc:AlternateContent>
  <xr:revisionPtr revIDLastSave="0" documentId="13_ncr:1_{CB893E9C-9AB3-446E-BCFF-D68A494D8D93}" xr6:coauthVersionLast="47" xr6:coauthVersionMax="47" xr10:uidLastSave="{00000000-0000-0000-0000-000000000000}"/>
  <bookViews>
    <workbookView xWindow="-110" yWindow="-110" windowWidth="19420" windowHeight="10300" tabRatio="705" xr2:uid="{AD37E355-3DBA-4FD7-9FC3-26ACA981CD63}"/>
  </bookViews>
  <sheets>
    <sheet name="2-3" sheetId="9" r:id="rId1"/>
    <sheet name="4 P&amp;L(3month)" sheetId="4" r:id="rId2"/>
    <sheet name="5 P&amp;L(3month)" sheetId="5" r:id="rId3"/>
    <sheet name="6 P&amp;L(6month)" sheetId="11" r:id="rId4"/>
    <sheet name="7 P&amp;L(6month)" sheetId="10" r:id="rId5"/>
    <sheet name="8 E" sheetId="6" r:id="rId6"/>
    <sheet name="9 E" sheetId="7" r:id="rId7"/>
    <sheet name="10-11 E" sheetId="8" r:id="rId8"/>
  </sheets>
  <definedNames>
    <definedName name="_xlnm.Print_Area" localSheetId="7">'10-11 E'!$A$1:$L$115</definedName>
    <definedName name="_xlnm.Print_Area" localSheetId="5">'8 E'!$A$1:$W$38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1" l="1"/>
  <c r="H28" i="11"/>
  <c r="F28" i="11"/>
  <c r="F28" i="4"/>
  <c r="J89" i="8" l="1"/>
  <c r="F89" i="8"/>
  <c r="F75" i="9" l="1"/>
  <c r="P29" i="7"/>
  <c r="T27" i="7"/>
  <c r="U27" i="6"/>
  <c r="W27" i="6" s="1"/>
  <c r="L28" i="4"/>
  <c r="H28" i="4"/>
  <c r="J28" i="4" l="1"/>
  <c r="L28" i="11" l="1"/>
  <c r="A3" i="8" l="1"/>
  <c r="A3" i="7"/>
  <c r="A3" i="6"/>
  <c r="A3" i="10"/>
  <c r="L89" i="8"/>
  <c r="H89" i="8"/>
  <c r="L15" i="11"/>
  <c r="L23" i="11" s="1"/>
  <c r="J15" i="11"/>
  <c r="J23" i="11" s="1"/>
  <c r="H15" i="11"/>
  <c r="H23" i="11" s="1"/>
  <c r="F15" i="11"/>
  <c r="A50" i="10"/>
  <c r="L34" i="10"/>
  <c r="J34" i="10"/>
  <c r="H34" i="10"/>
  <c r="F34" i="10"/>
  <c r="L24" i="10"/>
  <c r="J24" i="10"/>
  <c r="N29" i="7" s="1"/>
  <c r="H24" i="10"/>
  <c r="F24" i="10"/>
  <c r="L37" i="10" l="1"/>
  <c r="F23" i="11"/>
  <c r="F30" i="11" s="1"/>
  <c r="F34" i="11" s="1"/>
  <c r="F37" i="11" s="1"/>
  <c r="F37" i="10"/>
  <c r="M29" i="6"/>
  <c r="H30" i="11"/>
  <c r="H34" i="11" s="1"/>
  <c r="H37" i="11" s="1"/>
  <c r="H42" i="11" s="1"/>
  <c r="J37" i="10"/>
  <c r="H37" i="10"/>
  <c r="L30" i="11"/>
  <c r="L34" i="11" s="1"/>
  <c r="L37" i="11" s="1"/>
  <c r="L42" i="11" s="1"/>
  <c r="J30" i="11"/>
  <c r="H15" i="4"/>
  <c r="H23" i="4" s="1"/>
  <c r="F82" i="9"/>
  <c r="A38" i="6"/>
  <c r="A49" i="5"/>
  <c r="F13" i="8" l="1"/>
  <c r="F12" i="10"/>
  <c r="F42" i="11"/>
  <c r="J34" i="11"/>
  <c r="L24" i="9"/>
  <c r="H24" i="9"/>
  <c r="J39" i="9"/>
  <c r="L75" i="9"/>
  <c r="L82" i="9"/>
  <c r="L84" i="8"/>
  <c r="H84" i="8"/>
  <c r="P22" i="7"/>
  <c r="N22" i="7"/>
  <c r="L22" i="7"/>
  <c r="J22" i="7"/>
  <c r="H22" i="7"/>
  <c r="F22" i="7"/>
  <c r="S22" i="6"/>
  <c r="Q22" i="6"/>
  <c r="O22" i="6"/>
  <c r="M22" i="6"/>
  <c r="K22" i="6"/>
  <c r="I22" i="6"/>
  <c r="G22" i="6"/>
  <c r="L34" i="5"/>
  <c r="L24" i="5"/>
  <c r="H34" i="5"/>
  <c r="H24" i="5"/>
  <c r="L15" i="4"/>
  <c r="L23" i="4" s="1"/>
  <c r="H30" i="4"/>
  <c r="H34" i="4" s="1"/>
  <c r="A110" i="9"/>
  <c r="L104" i="9"/>
  <c r="H104" i="9"/>
  <c r="J82" i="9"/>
  <c r="H82" i="9"/>
  <c r="J75" i="9"/>
  <c r="H75" i="9"/>
  <c r="A53" i="9"/>
  <c r="L39" i="9"/>
  <c r="H39" i="9"/>
  <c r="F39" i="9"/>
  <c r="J24" i="9"/>
  <c r="F24" i="9"/>
  <c r="U25" i="6"/>
  <c r="W25" i="6" s="1"/>
  <c r="J37" i="11" l="1"/>
  <c r="J12" i="10" s="1"/>
  <c r="J13" i="8"/>
  <c r="J37" i="8" s="1"/>
  <c r="J50" i="8" s="1"/>
  <c r="J54" i="8" s="1"/>
  <c r="L29" i="7"/>
  <c r="L30" i="4"/>
  <c r="L34" i="4" s="1"/>
  <c r="H37" i="4"/>
  <c r="H40" i="10" s="1"/>
  <c r="H37" i="8"/>
  <c r="H50" i="8" s="1"/>
  <c r="H54" i="8" s="1"/>
  <c r="H91" i="8" s="1"/>
  <c r="H95" i="8" s="1"/>
  <c r="H42" i="9"/>
  <c r="H37" i="5"/>
  <c r="U22" i="6"/>
  <c r="R22" i="7"/>
  <c r="L37" i="5"/>
  <c r="L42" i="9"/>
  <c r="H85" i="9"/>
  <c r="H107" i="9" s="1"/>
  <c r="F42" i="9"/>
  <c r="L85" i="9"/>
  <c r="L107" i="9" s="1"/>
  <c r="T22" i="7"/>
  <c r="W22" i="6"/>
  <c r="J85" i="9"/>
  <c r="F85" i="9"/>
  <c r="J42" i="9"/>
  <c r="J84" i="8"/>
  <c r="F84" i="8"/>
  <c r="A61" i="8"/>
  <c r="J29" i="7"/>
  <c r="H29" i="7"/>
  <c r="F29" i="7"/>
  <c r="R25" i="7"/>
  <c r="T25" i="7" s="1"/>
  <c r="S29" i="6"/>
  <c r="K29" i="6"/>
  <c r="I29" i="6"/>
  <c r="G29" i="6"/>
  <c r="J34" i="5"/>
  <c r="F34" i="5"/>
  <c r="J24" i="5"/>
  <c r="F24" i="5"/>
  <c r="J15" i="4"/>
  <c r="J23" i="4" s="1"/>
  <c r="F15" i="4"/>
  <c r="F23" i="4" l="1"/>
  <c r="F30" i="4" s="1"/>
  <c r="J42" i="11"/>
  <c r="L37" i="4"/>
  <c r="L12" i="5" s="1"/>
  <c r="L40" i="5" s="1"/>
  <c r="L37" i="8"/>
  <c r="L50" i="8" s="1"/>
  <c r="L54" i="8" s="1"/>
  <c r="L91" i="8" s="1"/>
  <c r="L95" i="8" s="1"/>
  <c r="J30" i="4"/>
  <c r="J34" i="4" s="1"/>
  <c r="H42" i="4"/>
  <c r="H12" i="5"/>
  <c r="H40" i="5" s="1"/>
  <c r="Q29" i="6"/>
  <c r="F37" i="5"/>
  <c r="R26" i="7"/>
  <c r="A33" i="7"/>
  <c r="J37" i="5"/>
  <c r="R29" i="7" l="1"/>
  <c r="L42" i="4"/>
  <c r="L40" i="10"/>
  <c r="J91" i="8"/>
  <c r="J37" i="4"/>
  <c r="J40" i="10" s="1"/>
  <c r="F34" i="4"/>
  <c r="F37" i="4" s="1"/>
  <c r="A115" i="8"/>
  <c r="A58" i="8"/>
  <c r="O29" i="6"/>
  <c r="U26" i="6"/>
  <c r="U29" i="6" s="1"/>
  <c r="F42" i="4" l="1"/>
  <c r="F40" i="10"/>
  <c r="F12" i="5"/>
  <c r="F40" i="5" s="1"/>
  <c r="W26" i="6"/>
  <c r="W29" i="6" s="1"/>
  <c r="F37" i="8"/>
  <c r="F50" i="8" s="1"/>
  <c r="F54" i="8" s="1"/>
  <c r="F91" i="8" s="1"/>
  <c r="F95" i="8" s="1"/>
  <c r="J95" i="8"/>
  <c r="J42" i="4"/>
  <c r="J12" i="5"/>
  <c r="J40" i="5" s="1"/>
  <c r="J104" i="9" l="1"/>
  <c r="J107" i="9" s="1"/>
  <c r="T26" i="7"/>
  <c r="T29" i="7" s="1"/>
  <c r="F104" i="9" l="1"/>
  <c r="F107" i="9" s="1"/>
</calcChain>
</file>

<file path=xl/sharedStrings.xml><?xml version="1.0" encoding="utf-8"?>
<sst xmlns="http://schemas.openxmlformats.org/spreadsheetml/2006/main" count="480" uniqueCount="222">
  <si>
    <t>Thai Stanley Electric Public Company Limited</t>
  </si>
  <si>
    <t>Equity method</t>
  </si>
  <si>
    <t>financial information</t>
  </si>
  <si>
    <t>Separate financial information</t>
  </si>
  <si>
    <t>Unaudited</t>
  </si>
  <si>
    <t>Audited</t>
  </si>
  <si>
    <t>31 March</t>
  </si>
  <si>
    <t>Notes</t>
  </si>
  <si>
    <t>Baht</t>
  </si>
  <si>
    <t>Assets</t>
  </si>
  <si>
    <t>Current assets</t>
  </si>
  <si>
    <t>Cash and cash equivalents</t>
  </si>
  <si>
    <t>Short-term investments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</si>
  <si>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</si>
  <si>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</si>
  <si>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</si>
  <si>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</si>
  <si>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</si>
  <si>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 xml:space="preserve">Loans to employees 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</si>
  <si>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</si>
  <si>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</si>
  <si>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</si>
  <si>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</si>
  <si>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</si>
  <si>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</si>
  <si>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</si>
  <si>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</si>
  <si>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</si>
  <si>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</si>
  <si>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</si>
  <si>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</si>
  <si>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</si>
  <si>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</si>
  <si>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</si>
  <si>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</si>
  <si>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</si>
  <si>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</si>
  <si>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</si>
  <si>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</si>
  <si>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</si>
  <si>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</si>
  <si>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</si>
  <si>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</si>
  <si>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</si>
  <si>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</si>
  <si>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</si>
  <si>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</si>
  <si>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</si>
  <si>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</si>
  <si>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</si>
  <si>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</si>
  <si>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</si>
  <si>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</si>
  <si>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</si>
  <si>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</si>
  <si>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</si>
  <si>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Revenues from sales and services</t>
  </si>
  <si>
    <t>Costs of sales and services</t>
  </si>
  <si>
    <t>Gross profit</t>
  </si>
  <si>
    <t>Other income</t>
  </si>
  <si>
    <t>- Dividend income</t>
  </si>
  <si>
    <t>- Interest income</t>
  </si>
  <si>
    <t>- Others</t>
  </si>
  <si>
    <t>Profit before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</si>
  <si>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</si>
  <si>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</si>
  <si>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</si>
  <si>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</si>
  <si>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</si>
  <si>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</si>
  <si>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</si>
  <si>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</si>
  <si>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</si>
  <si>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</si>
  <si>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</si>
  <si>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</si>
  <si>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</si>
  <si>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</si>
  <si>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</si>
  <si>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</si>
  <si>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</si>
  <si>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</si>
  <si>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</si>
  <si>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</si>
  <si>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</si>
  <si>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</si>
  <si>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Other comprehensive income</t>
  </si>
  <si>
    <t>for the period, net of tax</t>
  </si>
  <si>
    <t xml:space="preserve">Total comprehensive income </t>
  </si>
  <si>
    <t>for the period</t>
  </si>
  <si>
    <t>Note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</si>
  <si>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</si>
  <si>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</si>
  <si>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</si>
  <si>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</si>
  <si>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</si>
  <si>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</si>
  <si>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</si>
  <si>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</si>
  <si>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</si>
  <si>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</si>
  <si>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</si>
  <si>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</si>
  <si>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</si>
  <si>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</si>
  <si>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>through other</t>
  </si>
  <si>
    <t>Remeasurements</t>
  </si>
  <si>
    <t>paid-up</t>
  </si>
  <si>
    <t>on share</t>
  </si>
  <si>
    <t>comprehensive</t>
  </si>
  <si>
    <t>an associate and</t>
  </si>
  <si>
    <t>of post-employment</t>
  </si>
  <si>
    <t>components</t>
  </si>
  <si>
    <t>share capital</t>
  </si>
  <si>
    <t>capital</t>
  </si>
  <si>
    <t xml:space="preserve"> income</t>
  </si>
  <si>
    <t>a joint venture</t>
  </si>
  <si>
    <t xml:space="preserve"> benefit obligations</t>
  </si>
  <si>
    <t>of equity</t>
  </si>
  <si>
    <t>equity</t>
  </si>
  <si>
    <t>Dividends paid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</si>
  <si>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</si>
  <si>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</si>
  <si>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</si>
  <si>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</si>
  <si>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</si>
  <si>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</si>
  <si>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</si>
  <si>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</si>
  <si>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</si>
  <si>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</si>
  <si>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>- Investments in an associate</t>
  </si>
  <si>
    <t>8, 12</t>
  </si>
  <si>
    <t xml:space="preserve">   slow moving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</si>
  <si>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</si>
  <si>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</si>
  <si>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</si>
  <si>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</si>
  <si>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Inventories</t>
  </si>
  <si>
    <t>- Other current assets</t>
  </si>
  <si>
    <t>- Other non-current assets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</si>
  <si>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</si>
  <si>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</si>
  <si>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</si>
  <si>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</si>
  <si>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</si>
  <si>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</si>
  <si>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</si>
  <si>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</si>
  <si>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</si>
  <si>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</si>
  <si>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</si>
  <si>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</si>
  <si>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</si>
  <si>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</si>
  <si>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</si>
  <si>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</si>
  <si>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Cash flow from financing activity</t>
  </si>
  <si>
    <t>Net cash used in financing activity</t>
  </si>
  <si>
    <t>Effects of exchange rate changes</t>
  </si>
  <si>
    <t xml:space="preserve">Cash and cash equivalents at end of the period </t>
  </si>
  <si>
    <t>Non-cash transactions:</t>
  </si>
  <si>
    <t>at amortised cost</t>
  </si>
  <si>
    <t xml:space="preserve">Statements of Financial Position </t>
  </si>
  <si>
    <t>2023</t>
  </si>
  <si>
    <t xml:space="preserve">Other financial asset measured </t>
  </si>
  <si>
    <t xml:space="preserve">                     ( Mr. Kazunori Nakai )</t>
  </si>
  <si>
    <t xml:space="preserve">                   ( Mr. Apichart Leeissaranukul )                     </t>
  </si>
  <si>
    <t>Derivatives liabilities, net</t>
  </si>
  <si>
    <t xml:space="preserve">   of Baht 5 each</t>
  </si>
  <si>
    <t>Opening balance as at 1 April 2023</t>
  </si>
  <si>
    <t>- Other gain, net</t>
  </si>
  <si>
    <t>Total other</t>
  </si>
  <si>
    <t>Legal reserve</t>
  </si>
  <si>
    <t>Total comprehensive income for the period</t>
  </si>
  <si>
    <t>Payments on loans to employees</t>
  </si>
  <si>
    <t>Proceeds on loans to employees</t>
  </si>
  <si>
    <t>Cash and cash equivalents at beginning of the period</t>
  </si>
  <si>
    <t>Appropriated -</t>
  </si>
  <si>
    <t>2024</t>
  </si>
  <si>
    <t>Opening balance as at 1 April 2024</t>
  </si>
  <si>
    <t>Issued and paid-up share capital</t>
  </si>
  <si>
    <t xml:space="preserve">Outstanding liabilities arisen from purchases of </t>
  </si>
  <si>
    <t>plant and equipment and intangible assets</t>
  </si>
  <si>
    <t>- (Gain) loss from changes in fair value of derivatives</t>
  </si>
  <si>
    <t>Profit before income tax expense</t>
  </si>
  <si>
    <t>Income tax expense</t>
  </si>
  <si>
    <t>Accrued dividend</t>
  </si>
  <si>
    <t>As at 30 September 2024</t>
  </si>
  <si>
    <t>30 September</t>
  </si>
  <si>
    <t>For the three-month period ended 30 September 2024</t>
  </si>
  <si>
    <t>Closing balance as at 30 September 2023</t>
  </si>
  <si>
    <t>Closing balance as at 30 September 2024</t>
  </si>
  <si>
    <t>For the six-month period ended 30 September 2024</t>
  </si>
  <si>
    <t xml:space="preserve">- Investments in equity instruments measured at </t>
  </si>
  <si>
    <t xml:space="preserve">      fair value through other comprehensive income</t>
  </si>
  <si>
    <t xml:space="preserve">     fair value through other comprehensive income</t>
  </si>
  <si>
    <t>Outstanding liabilities arisen from purchases of</t>
  </si>
  <si>
    <t>plant and equipment from related parties</t>
  </si>
  <si>
    <t>Selling expenses and distribution costs</t>
  </si>
  <si>
    <t xml:space="preserve">   value lower than cost of inventories</t>
  </si>
  <si>
    <t>Trade payables - other companies</t>
  </si>
  <si>
    <t>Impairment loss on assets</t>
  </si>
  <si>
    <t>- Loss on disposal of equipment</t>
  </si>
  <si>
    <t xml:space="preserve">- Allowance for obsolete and </t>
  </si>
  <si>
    <t>Net decrease in cash and cash equivalents</t>
  </si>
  <si>
    <t>Trade and other current receivables, net</t>
  </si>
  <si>
    <t>Trade payables - related parties</t>
  </si>
  <si>
    <t>Other current payables - other companies</t>
  </si>
  <si>
    <t>Other current payables - related parties</t>
  </si>
  <si>
    <t>Gain (loss) on exchange rates, net</t>
  </si>
  <si>
    <t>- Loss on write-off  of equipment</t>
  </si>
  <si>
    <t>- Loss on Impairment of assets</t>
  </si>
  <si>
    <t xml:space="preserve">- (Reversal of) Allowance for realisable  and </t>
  </si>
  <si>
    <t>- Trade and other current receivables</t>
  </si>
  <si>
    <t>- Other current payables - other companies</t>
  </si>
  <si>
    <t>- Other current payables - related parties</t>
  </si>
  <si>
    <t>Net cash generated from (used in) investing activities</t>
  </si>
  <si>
    <t>- Trade payables - other companies</t>
  </si>
  <si>
    <t>- Trade payables - related parties</t>
  </si>
  <si>
    <t>- Unrealised (gain) loss on exchange rates</t>
  </si>
  <si>
    <t>Other comprehensive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</si>
</sst>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#,##0;\(#,##0\);\-"/>
    <numFmt numFmtId="168" formatCode="#,##0.00;\(#,##0.00\);\-"/>
  </numFmts>
  <fonts count="9" x14ac:knownFonts="1">
    <font>
      <sz val="14"/>
      <name val="Cord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0" fontId="8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</cellStyleXfs>
  <cellXfs count="202">
    <xf numFmtId="0" fontId="0" fillId="0" borderId="0" xfId="0"/>
    <xf numFmtId="164" fontId="4" fillId="0" borderId="0" xfId="0" applyNumberFormat="1" applyFont="1" applyAlignment="1">
      <alignment vertical="center"/>
    </xf>
    <xf numFmtId="167" fontId="4" fillId="0" borderId="0" xfId="7" applyNumberFormat="1" applyFont="1" applyAlignment="1">
      <alignment horizontal="right" vertical="center"/>
    </xf>
    <xf numFmtId="164" fontId="5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vertical="center"/>
    </xf>
    <xf numFmtId="164" fontId="5" fillId="0" borderId="1" xfId="7" applyNumberFormat="1" applyFont="1" applyBorder="1" applyAlignment="1">
      <alignment vertical="center"/>
    </xf>
    <xf numFmtId="164" fontId="4" fillId="0" borderId="1" xfId="7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right" vertical="center"/>
    </xf>
    <xf numFmtId="164" fontId="5" fillId="0" borderId="0" xfId="7" applyNumberFormat="1" applyFont="1" applyAlignment="1">
      <alignment horizontal="center" vertical="center"/>
    </xf>
    <xf numFmtId="167" fontId="5" fillId="0" borderId="1" xfId="7" applyNumberFormat="1" applyFont="1" applyBorder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2" borderId="0" xfId="7" applyNumberFormat="1" applyFont="1" applyFill="1" applyAlignment="1">
      <alignment horizontal="right" vertical="center"/>
    </xf>
    <xf numFmtId="164" fontId="4" fillId="0" borderId="0" xfId="9" applyNumberFormat="1" applyFont="1" applyAlignment="1">
      <alignment horizontal="center" vertical="center"/>
    </xf>
    <xf numFmtId="164" fontId="5" fillId="0" borderId="0" xfId="9" applyNumberFormat="1" applyFont="1" applyAlignment="1">
      <alignment vertical="center"/>
    </xf>
    <xf numFmtId="167" fontId="4" fillId="2" borderId="0" xfId="7" applyNumberFormat="1" applyFont="1" applyFill="1" applyAlignment="1">
      <alignment horizontal="right" vertical="center"/>
    </xf>
    <xf numFmtId="164" fontId="4" fillId="0" borderId="0" xfId="9" applyNumberFormat="1" applyFont="1" applyAlignment="1">
      <alignment horizontal="right" vertical="center"/>
    </xf>
    <xf numFmtId="164" fontId="4" fillId="0" borderId="0" xfId="9" applyNumberFormat="1" applyFont="1"/>
    <xf numFmtId="0" fontId="4" fillId="0" borderId="0" xfId="9" applyFont="1"/>
    <xf numFmtId="167" fontId="4" fillId="2" borderId="1" xfId="7" applyNumberFormat="1" applyFont="1" applyFill="1" applyBorder="1" applyAlignment="1">
      <alignment horizontal="right" vertical="center"/>
    </xf>
    <xf numFmtId="164" fontId="4" fillId="0" borderId="0" xfId="7" quotePrefix="1" applyNumberFormat="1" applyFont="1" applyAlignment="1">
      <alignment vertical="center"/>
    </xf>
    <xf numFmtId="164" fontId="4" fillId="0" borderId="0" xfId="10" applyNumberFormat="1" applyFont="1" applyAlignment="1">
      <alignment horizontal="center" vertical="center"/>
    </xf>
    <xf numFmtId="0" fontId="4" fillId="0" borderId="0" xfId="10" applyFont="1"/>
    <xf numFmtId="167" fontId="4" fillId="2" borderId="0" xfId="10" applyNumberFormat="1" applyFont="1" applyFill="1" applyAlignment="1">
      <alignment horizontal="right" vertical="center"/>
    </xf>
    <xf numFmtId="164" fontId="4" fillId="0" borderId="0" xfId="10" applyNumberFormat="1" applyFont="1" applyAlignment="1">
      <alignment horizontal="right" vertical="center"/>
    </xf>
    <xf numFmtId="164" fontId="4" fillId="0" borderId="0" xfId="10" applyNumberFormat="1" applyFont="1"/>
    <xf numFmtId="164" fontId="4" fillId="0" borderId="0" xfId="11" applyNumberFormat="1" applyFont="1" applyAlignment="1">
      <alignment horizontal="center" vertical="center"/>
    </xf>
    <xf numFmtId="164" fontId="5" fillId="0" borderId="0" xfId="11" applyNumberFormat="1" applyFont="1" applyAlignment="1">
      <alignment vertical="center"/>
    </xf>
    <xf numFmtId="167" fontId="4" fillId="2" borderId="1" xfId="11" applyNumberFormat="1" applyFont="1" applyFill="1" applyBorder="1" applyAlignment="1">
      <alignment vertical="center"/>
    </xf>
    <xf numFmtId="164" fontId="4" fillId="0" borderId="0" xfId="11" applyNumberFormat="1" applyFont="1" applyAlignment="1">
      <alignment horizontal="right" vertical="center"/>
    </xf>
    <xf numFmtId="164" fontId="4" fillId="0" borderId="0" xfId="11" applyNumberFormat="1" applyFont="1"/>
    <xf numFmtId="167" fontId="4" fillId="2" borderId="0" xfId="7" quotePrefix="1" applyNumberFormat="1" applyFont="1" applyFill="1" applyAlignment="1">
      <alignment horizontal="right" vertical="center"/>
    </xf>
    <xf numFmtId="167" fontId="4" fillId="2" borderId="0" xfId="7" applyNumberFormat="1" applyFont="1" applyFill="1" applyAlignment="1">
      <alignment vertical="center"/>
    </xf>
    <xf numFmtId="167" fontId="4" fillId="0" borderId="0" xfId="7" applyNumberFormat="1" applyFont="1" applyAlignment="1">
      <alignment vertical="center"/>
    </xf>
    <xf numFmtId="164" fontId="4" fillId="0" borderId="0" xfId="7" quotePrefix="1" applyNumberFormat="1" applyFont="1" applyAlignment="1">
      <alignment horizontal="center" vertical="center"/>
    </xf>
    <xf numFmtId="167" fontId="4" fillId="2" borderId="1" xfId="12" applyNumberFormat="1" applyFont="1" applyFill="1" applyBorder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64" fontId="4" fillId="0" borderId="0" xfId="12" applyNumberFormat="1" applyFont="1"/>
    <xf numFmtId="167" fontId="4" fillId="2" borderId="4" xfId="7" applyNumberFormat="1" applyFont="1" applyFill="1" applyBorder="1" applyAlignment="1">
      <alignment horizontal="right" vertical="center"/>
    </xf>
    <xf numFmtId="10" fontId="4" fillId="2" borderId="0" xfId="2" applyNumberFormat="1" applyFont="1" applyFill="1" applyAlignment="1">
      <alignment horizontal="right" vertical="center"/>
    </xf>
    <xf numFmtId="10" fontId="4" fillId="0" borderId="0" xfId="2" applyNumberFormat="1" applyFont="1" applyFill="1" applyAlignment="1">
      <alignment horizontal="right" vertical="center"/>
    </xf>
    <xf numFmtId="168" fontId="4" fillId="2" borderId="4" xfId="7" applyNumberFormat="1" applyFont="1" applyFill="1" applyBorder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164" fontId="4" fillId="0" borderId="1" xfId="7" applyNumberFormat="1" applyFont="1" applyBorder="1" applyAlignment="1">
      <alignment vertical="center"/>
    </xf>
    <xf numFmtId="168" fontId="4" fillId="0" borderId="1" xfId="7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64" fontId="4" fillId="0" borderId="0" xfId="13" applyNumberFormat="1" applyFont="1" applyAlignment="1">
      <alignment horizontal="right" vertical="center"/>
    </xf>
    <xf numFmtId="167" fontId="4" fillId="2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Alignment="1">
      <alignment vertical="center"/>
    </xf>
    <xf numFmtId="167" fontId="4" fillId="2" borderId="1" xfId="13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left" vertical="center"/>
    </xf>
    <xf numFmtId="164" fontId="6" fillId="0" borderId="0" xfId="7" applyNumberFormat="1" applyFont="1" applyAlignment="1">
      <alignment horizontal="left" vertical="center"/>
    </xf>
    <xf numFmtId="164" fontId="7" fillId="0" borderId="0" xfId="7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center" vertical="center"/>
    </xf>
    <xf numFmtId="167" fontId="6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67" fontId="6" fillId="0" borderId="0" xfId="7" applyNumberFormat="1" applyFont="1" applyAlignment="1">
      <alignment horizontal="center" vertical="center"/>
    </xf>
    <xf numFmtId="164" fontId="6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vertical="center"/>
    </xf>
    <xf numFmtId="164" fontId="6" fillId="0" borderId="0" xfId="7" applyNumberFormat="1" applyFont="1" applyAlignment="1">
      <alignment horizontal="center" vertical="center"/>
    </xf>
    <xf numFmtId="167" fontId="6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4" xfId="1" applyNumberFormat="1" applyFont="1" applyFill="1" applyBorder="1" applyAlignment="1">
      <alignment vertical="center"/>
    </xf>
    <xf numFmtId="167" fontId="7" fillId="2" borderId="0" xfId="15" applyNumberFormat="1" applyFont="1" applyFill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0" xfId="1" quotePrefix="1" applyNumberFormat="1" applyFont="1" applyFill="1" applyAlignment="1">
      <alignment horizontal="right" vertical="center"/>
    </xf>
    <xf numFmtId="167" fontId="7" fillId="0" borderId="0" xfId="1" quotePrefix="1" applyNumberFormat="1" applyFont="1" applyFill="1" applyAlignment="1">
      <alignment horizontal="right" vertical="center"/>
    </xf>
    <xf numFmtId="167" fontId="7" fillId="2" borderId="0" xfId="1" applyNumberFormat="1" applyFont="1" applyFill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0" fontId="4" fillId="0" borderId="1" xfId="7" applyFont="1" applyBorder="1" applyAlignment="1">
      <alignment horizontal="left" vertical="center"/>
    </xf>
    <xf numFmtId="0" fontId="4" fillId="0" borderId="1" xfId="7" applyFont="1" applyBorder="1" applyAlignment="1">
      <alignment vertical="center"/>
    </xf>
    <xf numFmtId="167" fontId="7" fillId="0" borderId="0" xfId="14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7" fillId="0" borderId="4" xfId="14" applyNumberFormat="1" applyFont="1" applyFill="1" applyBorder="1" applyAlignment="1">
      <alignment vertical="center"/>
    </xf>
    <xf numFmtId="167" fontId="7" fillId="2" borderId="0" xfId="14" applyNumberFormat="1" applyFont="1" applyFill="1" applyBorder="1" applyAlignment="1">
      <alignment vertical="center"/>
    </xf>
    <xf numFmtId="164" fontId="7" fillId="0" borderId="0" xfId="14" applyNumberFormat="1" applyFont="1" applyFill="1" applyBorder="1" applyAlignment="1">
      <alignment vertical="center"/>
    </xf>
    <xf numFmtId="167" fontId="7" fillId="2" borderId="1" xfId="14" applyNumberFormat="1" applyFont="1" applyFill="1" applyBorder="1" applyAlignment="1">
      <alignment vertical="center"/>
    </xf>
    <xf numFmtId="167" fontId="7" fillId="2" borderId="4" xfId="14" applyNumberFormat="1" applyFont="1" applyFill="1" applyBorder="1" applyAlignment="1">
      <alignment vertical="center"/>
    </xf>
    <xf numFmtId="167" fontId="4" fillId="0" borderId="1" xfId="7" applyNumberFormat="1" applyFont="1" applyBorder="1" applyAlignment="1">
      <alignment vertical="center"/>
    </xf>
    <xf numFmtId="0" fontId="4" fillId="0" borderId="0" xfId="7" applyFont="1"/>
    <xf numFmtId="164" fontId="4" fillId="0" borderId="1" xfId="7" quotePrefix="1" applyNumberFormat="1" applyFont="1" applyBorder="1" applyAlignment="1">
      <alignment horizontal="left" vertical="center"/>
    </xf>
    <xf numFmtId="164" fontId="4" fillId="0" borderId="1" xfId="7" applyNumberFormat="1" applyFont="1" applyBorder="1" applyAlignment="1">
      <alignment horizontal="left" vertical="center"/>
    </xf>
    <xf numFmtId="167" fontId="7" fillId="2" borderId="1" xfId="1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4" fillId="2" borderId="0" xfId="7" applyNumberFormat="1" applyFont="1" applyFill="1" applyAlignment="1">
      <alignment horizontal="right" vertical="center"/>
    </xf>
    <xf numFmtId="164" fontId="4" fillId="0" borderId="0" xfId="16" applyNumberFormat="1" applyFont="1" applyAlignment="1">
      <alignment horizontal="center" vertical="center"/>
    </xf>
    <xf numFmtId="164" fontId="4" fillId="0" borderId="0" xfId="16" applyNumberFormat="1" applyFont="1" applyAlignment="1">
      <alignment horizontal="right" vertical="center"/>
    </xf>
    <xf numFmtId="164" fontId="4" fillId="0" borderId="0" xfId="16" applyNumberFormat="1" applyFont="1" applyAlignment="1">
      <alignment vertical="center"/>
    </xf>
    <xf numFmtId="166" fontId="4" fillId="0" borderId="0" xfId="17" applyNumberFormat="1" applyFont="1" applyFill="1" applyBorder="1" applyAlignment="1">
      <alignment horizontal="right" vertical="center"/>
    </xf>
    <xf numFmtId="166" fontId="4" fillId="0" borderId="0" xfId="17" applyNumberFormat="1" applyFont="1" applyFill="1" applyBorder="1" applyAlignment="1">
      <alignment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4" fontId="4" fillId="2" borderId="2" xfId="7" applyNumberFormat="1" applyFont="1" applyFill="1" applyBorder="1" applyAlignment="1">
      <alignment horizontal="right" vertical="center"/>
    </xf>
    <xf numFmtId="164" fontId="4" fillId="0" borderId="2" xfId="7" applyNumberFormat="1" applyFont="1" applyBorder="1" applyAlignment="1">
      <alignment horizontal="right" vertical="center"/>
    </xf>
    <xf numFmtId="164" fontId="4" fillId="0" borderId="0" xfId="18" applyNumberFormat="1" applyFont="1" applyAlignment="1">
      <alignment horizontal="center" vertical="center"/>
    </xf>
    <xf numFmtId="164" fontId="4" fillId="2" borderId="3" xfId="7" applyNumberFormat="1" applyFont="1" applyFill="1" applyBorder="1" applyAlignment="1">
      <alignment horizontal="right" vertical="center"/>
    </xf>
    <xf numFmtId="164" fontId="4" fillId="0" borderId="3" xfId="7" applyNumberFormat="1" applyFont="1" applyBorder="1" applyAlignment="1">
      <alignment horizontal="right" vertical="center"/>
    </xf>
    <xf numFmtId="164" fontId="4" fillId="2" borderId="5" xfId="7" applyNumberFormat="1" applyFont="1" applyFill="1" applyBorder="1" applyAlignment="1">
      <alignment horizontal="right" vertical="center"/>
    </xf>
    <xf numFmtId="164" fontId="4" fillId="0" borderId="5" xfId="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center" vertical="center"/>
    </xf>
    <xf numFmtId="164" fontId="4" fillId="2" borderId="0" xfId="7" applyNumberFormat="1" applyFont="1" applyFill="1" applyAlignment="1">
      <alignment vertical="center"/>
    </xf>
    <xf numFmtId="164" fontId="4" fillId="0" borderId="4" xfId="7" applyNumberFormat="1" applyFont="1" applyBorder="1" applyAlignment="1">
      <alignment horizontal="right" vertical="center"/>
    </xf>
    <xf numFmtId="164" fontId="4" fillId="2" borderId="4" xfId="7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7" quotePrefix="1" applyNumberFormat="1" applyFont="1" applyAlignment="1">
      <alignment horizontal="left" vertical="center"/>
    </xf>
    <xf numFmtId="167" fontId="4" fillId="2" borderId="2" xfId="7" applyNumberFormat="1" applyFont="1" applyFill="1" applyBorder="1" applyAlignment="1">
      <alignment vertical="center"/>
    </xf>
    <xf numFmtId="167" fontId="4" fillId="0" borderId="2" xfId="0" applyNumberFormat="1" applyFont="1" applyBorder="1" applyAlignment="1">
      <alignment vertical="center"/>
    </xf>
    <xf numFmtId="164" fontId="4" fillId="2" borderId="1" xfId="7" applyNumberFormat="1" applyFont="1" applyFill="1" applyBorder="1" applyAlignment="1">
      <alignment horizontal="right" vertical="center"/>
    </xf>
    <xf numFmtId="167" fontId="7" fillId="0" borderId="0" xfId="15" applyNumberFormat="1" applyFont="1" applyAlignment="1">
      <alignment horizontal="right" vertical="center"/>
    </xf>
    <xf numFmtId="0" fontId="7" fillId="0" borderId="0" xfId="7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1" xfId="14" applyNumberFormat="1" applyFont="1" applyFill="1" applyBorder="1" applyAlignment="1">
      <alignment vertical="center"/>
    </xf>
    <xf numFmtId="164" fontId="5" fillId="0" borderId="0" xfId="7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4" fillId="0" borderId="1" xfId="11" applyNumberFormat="1" applyFont="1" applyBorder="1" applyAlignment="1">
      <alignment vertical="center"/>
    </xf>
    <xf numFmtId="167" fontId="4" fillId="0" borderId="0" xfId="7" quotePrefix="1" applyNumberFormat="1" applyFont="1" applyAlignment="1">
      <alignment horizontal="right" vertical="center"/>
    </xf>
    <xf numFmtId="167" fontId="4" fillId="0" borderId="1" xfId="12" applyNumberFormat="1" applyFont="1" applyBorder="1" applyAlignment="1">
      <alignment horizontal="right" vertical="center"/>
    </xf>
    <xf numFmtId="167" fontId="4" fillId="0" borderId="4" xfId="7" applyNumberFormat="1" applyFont="1" applyBorder="1" applyAlignment="1">
      <alignment horizontal="right" vertical="center"/>
    </xf>
    <xf numFmtId="168" fontId="4" fillId="0" borderId="4" xfId="7" applyNumberFormat="1" applyFont="1" applyBorder="1" applyAlignment="1">
      <alignment horizontal="right" vertical="center"/>
    </xf>
    <xf numFmtId="167" fontId="4" fillId="0" borderId="0" xfId="13" applyNumberFormat="1" applyFont="1" applyAlignment="1">
      <alignment horizontal="right" vertical="center"/>
    </xf>
    <xf numFmtId="167" fontId="4" fillId="0" borderId="1" xfId="13" applyNumberFormat="1" applyFont="1" applyBorder="1" applyAlignment="1">
      <alignment horizontal="right" vertical="center"/>
    </xf>
    <xf numFmtId="164" fontId="4" fillId="0" borderId="0" xfId="13" applyNumberFormat="1" applyFont="1" applyAlignment="1">
      <alignment vertical="center"/>
    </xf>
    <xf numFmtId="164" fontId="5" fillId="0" borderId="1" xfId="7" applyNumberFormat="1" applyFont="1" applyBorder="1" applyAlignment="1">
      <alignment horizontal="center" vertical="center"/>
    </xf>
    <xf numFmtId="167" fontId="4" fillId="2" borderId="0" xfId="1" quotePrefix="1" applyNumberFormat="1" applyFont="1" applyFill="1" applyAlignment="1">
      <alignment horizontal="right" vertical="center"/>
    </xf>
    <xf numFmtId="167" fontId="4" fillId="0" borderId="0" xfId="1" quotePrefix="1" applyNumberFormat="1" applyFont="1" applyFill="1" applyAlignment="1">
      <alignment horizontal="right" vertical="center"/>
    </xf>
    <xf numFmtId="164" fontId="4" fillId="0" borderId="0" xfId="0" quotePrefix="1" applyNumberFormat="1" applyFont="1" applyAlignment="1">
      <alignment vertical="center"/>
    </xf>
    <xf numFmtId="164" fontId="5" fillId="2" borderId="0" xfId="7" applyNumberFormat="1" applyFont="1" applyFill="1" applyAlignment="1">
      <alignment horizontal="right" vertical="center"/>
    </xf>
    <xf numFmtId="165" fontId="4" fillId="0" borderId="0" xfId="1" applyFont="1" applyFill="1" applyBorder="1" applyAlignment="1">
      <alignment horizontal="right" vertical="center"/>
    </xf>
    <xf numFmtId="165" fontId="4" fillId="0" borderId="0" xfId="1" applyFont="1" applyFill="1" applyBorder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7" fontId="6" fillId="0" borderId="0" xfId="7" applyNumberFormat="1" applyFont="1" applyAlignment="1">
      <alignment vertical="center"/>
    </xf>
    <xf numFmtId="164" fontId="5" fillId="0" borderId="1" xfId="7" applyNumberFormat="1" applyFont="1" applyBorder="1" applyAlignment="1">
      <alignment horizontal="left" vertical="center"/>
    </xf>
    <xf numFmtId="167" fontId="4" fillId="2" borderId="0" xfId="20" applyNumberFormat="1" applyFont="1" applyFill="1" applyAlignment="1">
      <alignment horizontal="right" vertical="center"/>
    </xf>
    <xf numFmtId="167" fontId="7" fillId="2" borderId="1" xfId="15" applyNumberFormat="1" applyFont="1" applyFill="1" applyBorder="1" applyAlignment="1">
      <alignment horizontal="right" vertical="center"/>
    </xf>
    <xf numFmtId="167" fontId="4" fillId="2" borderId="7" xfId="7" applyNumberFormat="1" applyFont="1" applyFill="1" applyBorder="1" applyAlignment="1">
      <alignment horizontal="right" vertical="center"/>
    </xf>
    <xf numFmtId="168" fontId="4" fillId="0" borderId="0" xfId="7" applyNumberFormat="1" applyFont="1" applyAlignment="1">
      <alignment horizontal="center" vertical="center"/>
    </xf>
    <xf numFmtId="164" fontId="4" fillId="0" borderId="0" xfId="7" applyNumberFormat="1" applyFont="1"/>
    <xf numFmtId="165" fontId="4" fillId="2" borderId="0" xfId="1" applyFont="1" applyFill="1" applyAlignment="1">
      <alignment horizontal="right" vertical="center"/>
    </xf>
    <xf numFmtId="165" fontId="4" fillId="0" borderId="0" xfId="1" applyFont="1" applyAlignment="1">
      <alignment horizontal="right" vertical="center"/>
    </xf>
    <xf numFmtId="165" fontId="4" fillId="0" borderId="0" xfId="1" applyFont="1" applyFill="1" applyAlignment="1">
      <alignment horizontal="right" vertical="center"/>
    </xf>
    <xf numFmtId="165" fontId="4" fillId="0" borderId="0" xfId="1" applyFont="1" applyAlignment="1">
      <alignment horizontal="center" vertical="center"/>
    </xf>
    <xf numFmtId="167" fontId="4" fillId="0" borderId="0" xfId="7" applyNumberFormat="1" applyFont="1" applyAlignment="1">
      <alignment horizontal="center" vertical="center"/>
    </xf>
    <xf numFmtId="167" fontId="4" fillId="0" borderId="0" xfId="7" applyNumberFormat="1" applyFont="1"/>
    <xf numFmtId="164" fontId="5" fillId="0" borderId="1" xfId="0" applyNumberFormat="1" applyFont="1" applyBorder="1" applyAlignment="1">
      <alignment horizontal="right" vertical="center"/>
    </xf>
    <xf numFmtId="164" fontId="4" fillId="0" borderId="0" xfId="7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center" vertical="center"/>
    </xf>
    <xf numFmtId="164" fontId="4" fillId="0" borderId="0" xfId="13" applyNumberFormat="1" applyFont="1"/>
    <xf numFmtId="164" fontId="4" fillId="2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4" fontId="4" fillId="2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7" fontId="4" fillId="0" borderId="1" xfId="10" applyNumberFormat="1" applyFont="1" applyBorder="1" applyAlignment="1">
      <alignment horizontal="right" vertical="center"/>
    </xf>
    <xf numFmtId="167" fontId="4" fillId="2" borderId="1" xfId="1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4" fillId="0" borderId="0" xfId="7" applyNumberFormat="1" applyFont="1" applyAlignment="1">
      <alignment horizontal="left" vertical="center"/>
    </xf>
    <xf numFmtId="164" fontId="4" fillId="0" borderId="2" xfId="7" applyNumberFormat="1" applyFont="1" applyBorder="1" applyAlignment="1">
      <alignment horizontal="justify" vertical="center"/>
    </xf>
    <xf numFmtId="164" fontId="5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right" vertical="center"/>
    </xf>
    <xf numFmtId="164" fontId="5" fillId="0" borderId="1" xfId="7" applyNumberFormat="1" applyFont="1" applyBorder="1" applyAlignment="1">
      <alignment horizontal="left" vertical="center"/>
    </xf>
    <xf numFmtId="167" fontId="6" fillId="0" borderId="6" xfId="7" applyNumberFormat="1" applyFont="1" applyBorder="1" applyAlignment="1">
      <alignment horizontal="center" vertical="center"/>
    </xf>
    <xf numFmtId="167" fontId="6" fillId="0" borderId="1" xfId="7" applyNumberFormat="1" applyFont="1" applyBorder="1" applyAlignment="1">
      <alignment horizontal="center" vertical="center"/>
    </xf>
    <xf numFmtId="164" fontId="6" fillId="0" borderId="1" xfId="7" applyNumberFormat="1" applyFont="1" applyBorder="1" applyAlignment="1">
      <alignment horizontal="center" vertical="center"/>
    </xf>
    <xf numFmtId="164" fontId="6" fillId="0" borderId="6" xfId="7" applyNumberFormat="1" applyFont="1" applyBorder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</cellXfs>
  <cellStyles count="21">
    <cellStyle name="Comma" xfId="1" builtinId="3"/>
    <cellStyle name="Comma 2" xfId="14" xr:uid="{097C8925-5912-497F-A4BC-ABFD6965DA93}"/>
    <cellStyle name="Comma 4" xfId="4" xr:uid="{244AA70B-6270-45B7-8F0B-F4440440D7CD}"/>
    <cellStyle name="Comma 4 4" xfId="17" xr:uid="{70AB1DAA-FD21-449D-BB6C-EB15390AAFCE}"/>
    <cellStyle name="Normal" xfId="0" builtinId="0"/>
    <cellStyle name="Normal 2" xfId="7" xr:uid="{FD3C714C-1223-424A-A8D5-1513F166AAFF}"/>
    <cellStyle name="Normal 21" xfId="20" xr:uid="{E6A81260-DCF4-4F7D-909B-26D46056DAD8}"/>
    <cellStyle name="Normal 27" xfId="3" xr:uid="{8AB5EF12-6775-4E50-908F-8CA7EA023B60}"/>
    <cellStyle name="Normal 27 2" xfId="16" xr:uid="{C936E98E-4CE2-46D6-90ED-02942CF4F058}"/>
    <cellStyle name="Normal 28" xfId="5" xr:uid="{30501D2F-E435-4FAB-8F47-CC7645A945B0}"/>
    <cellStyle name="Normal 28 2" xfId="18" xr:uid="{C624F3BF-3B7A-447C-8A4E-7A5AC4F4C4E8}"/>
    <cellStyle name="Normal 29" xfId="6" xr:uid="{EC80DA07-D847-42EB-9B32-DFAB77D23FF1}"/>
    <cellStyle name="Normal 29 2" xfId="19" xr:uid="{D4B94F2F-1798-4751-AD0B-54534BDD888D}"/>
    <cellStyle name="Normal 30" xfId="8" xr:uid="{D87DE6E5-A299-420A-BFC0-184AB6A8A744}"/>
    <cellStyle name="Normal 31" xfId="9" xr:uid="{CFF32589-362D-4914-BF1B-AC47502332B2}"/>
    <cellStyle name="Normal 34" xfId="10" xr:uid="{DE1BF722-183E-4BE3-8020-06EA7CE87C51}"/>
    <cellStyle name="Normal 35" xfId="11" xr:uid="{7409FE16-4D6F-4DFB-B83A-B310FDAE5C6F}"/>
    <cellStyle name="Normal 36" xfId="12" xr:uid="{3537F13F-634A-47D5-B329-9EB74285F0BD}"/>
    <cellStyle name="Normal 37" xfId="13" xr:uid="{E97B8FCD-993F-475C-BF65-3E67B0D64971}"/>
    <cellStyle name="Normal 40" xfId="15" xr:uid="{AED36795-C8C0-41C7-A25D-77F4CCB37613}"/>
    <cellStyle name="Percent" xfId="2" builtinId="5"/>
  </cellStyles>
  <dxfs count="0"/>
  <tableStyles count="0" defaultTableStyle="TableStyleMedium2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9608-52B1-4CB5-B8C5-2FD5618706E6}">
  <dimension ref="A1:L110"/>
  <sheetViews>
    <sheetView tabSelected="1" zoomScale="115" zoomScaleNormal="115" zoomScaleSheetLayoutView="100" workbookViewId="0">
      <selection activeCell="C1" sqref="C1"/>
    </sheetView>
  </sheetViews>
  <sheetFormatPr defaultColWidth="9.09765625" defaultRowHeight="16.149999999999999" customHeight="1" x14ac:dyDescent="0.75"/>
  <cols>
    <col min="1" max="2" width="1.69921875" style="6" customWidth="1"/>
    <col min="3" max="3" width="34" style="6" customWidth="1"/>
    <col min="4" max="4" width="6.09765625" style="4" bestFit="1" customWidth="1"/>
    <col min="5" max="5" width="0.69921875" style="4" customWidth="1"/>
    <col min="6" max="6" width="13.69921875" style="5" bestFit="1" customWidth="1"/>
    <col min="7" max="7" width="0.69921875" style="5" customWidth="1"/>
    <col min="8" max="8" width="13.296875" style="5" customWidth="1"/>
    <col min="9" max="9" width="0.69921875" style="6" customWidth="1"/>
    <col min="10" max="10" width="13.296875" style="5" customWidth="1"/>
    <col min="11" max="11" width="0.69921875" style="6" customWidth="1"/>
    <col min="12" max="12" width="13.296875" style="5" customWidth="1"/>
    <col min="13" max="16384" width="9.09765625" style="6"/>
  </cols>
  <sheetData>
    <row r="1" spans="1:12" ht="16.149999999999999" customHeight="1" x14ac:dyDescent="0.75">
      <c r="A1" s="3" t="s">
        <v>0</v>
      </c>
      <c r="B1" s="3"/>
      <c r="C1" s="3"/>
    </row>
    <row r="2" spans="1:12" ht="16.149999999999999" customHeight="1" x14ac:dyDescent="0.75">
      <c r="A2" s="3" t="s">
        <v>163</v>
      </c>
      <c r="B2" s="3"/>
      <c r="C2" s="3"/>
    </row>
    <row r="3" spans="1:12" s="1" customFormat="1" ht="16.5" customHeight="1" x14ac:dyDescent="0.75">
      <c r="A3" s="101" t="s">
        <v>188</v>
      </c>
      <c r="B3" s="101"/>
      <c r="C3" s="101"/>
      <c r="D3" s="102"/>
      <c r="E3" s="102"/>
      <c r="F3" s="103"/>
      <c r="G3" s="103"/>
      <c r="H3" s="103"/>
      <c r="I3" s="104"/>
      <c r="J3" s="105"/>
      <c r="K3" s="104"/>
      <c r="L3" s="104"/>
    </row>
    <row r="4" spans="1:12" s="1" customFormat="1" ht="16.5" customHeight="1" x14ac:dyDescent="0.75">
      <c r="A4" s="106"/>
      <c r="B4" s="106"/>
      <c r="C4" s="106"/>
      <c r="D4" s="107"/>
      <c r="E4" s="107"/>
      <c r="F4" s="108"/>
      <c r="G4" s="108"/>
      <c r="H4" s="108"/>
      <c r="J4" s="109"/>
    </row>
    <row r="5" spans="1:12" s="1" customFormat="1" ht="16.5" customHeight="1" x14ac:dyDescent="0.75">
      <c r="A5" s="106"/>
      <c r="B5" s="106"/>
      <c r="C5" s="106"/>
      <c r="D5" s="107"/>
      <c r="E5" s="107"/>
      <c r="F5" s="108"/>
      <c r="G5" s="108"/>
      <c r="H5" s="108"/>
      <c r="J5" s="109"/>
    </row>
    <row r="6" spans="1:12" s="1" customFormat="1" ht="16.399999999999999" customHeight="1" x14ac:dyDescent="0.75">
      <c r="A6" s="106"/>
      <c r="B6" s="106"/>
      <c r="C6" s="106"/>
      <c r="D6" s="107"/>
      <c r="E6" s="107"/>
      <c r="F6" s="193" t="s">
        <v>1</v>
      </c>
      <c r="G6" s="193"/>
      <c r="H6" s="193"/>
      <c r="I6" s="108"/>
      <c r="J6" s="109"/>
      <c r="K6" s="108"/>
      <c r="L6" s="108"/>
    </row>
    <row r="7" spans="1:12" s="1" customFormat="1" ht="16.399999999999999" customHeight="1" x14ac:dyDescent="0.75">
      <c r="A7" s="106"/>
      <c r="B7" s="106"/>
      <c r="C7" s="106"/>
      <c r="D7" s="107"/>
      <c r="E7" s="107"/>
      <c r="F7" s="190" t="s">
        <v>2</v>
      </c>
      <c r="G7" s="190"/>
      <c r="H7" s="190"/>
      <c r="I7" s="108"/>
      <c r="J7" s="190" t="s">
        <v>3</v>
      </c>
      <c r="K7" s="190"/>
      <c r="L7" s="190"/>
    </row>
    <row r="8" spans="1:12" s="1" customFormat="1" ht="16.399999999999999" customHeight="1" x14ac:dyDescent="0.75">
      <c r="A8" s="106"/>
      <c r="B8" s="106"/>
      <c r="C8" s="106"/>
      <c r="D8" s="107"/>
      <c r="E8" s="107"/>
      <c r="F8" s="178" t="s">
        <v>4</v>
      </c>
      <c r="G8" s="108"/>
      <c r="H8" s="178" t="s">
        <v>5</v>
      </c>
      <c r="I8" s="108"/>
      <c r="J8" s="178" t="s">
        <v>4</v>
      </c>
      <c r="K8" s="108"/>
      <c r="L8" s="178" t="s">
        <v>5</v>
      </c>
    </row>
    <row r="9" spans="1:12" s="1" customFormat="1" ht="16.399999999999999" customHeight="1" x14ac:dyDescent="0.75">
      <c r="A9" s="106"/>
      <c r="B9" s="106"/>
      <c r="C9" s="106"/>
      <c r="D9" s="107"/>
      <c r="E9" s="107"/>
      <c r="F9" s="110" t="s">
        <v>189</v>
      </c>
      <c r="G9" s="108"/>
      <c r="H9" s="110" t="s">
        <v>6</v>
      </c>
      <c r="I9" s="108"/>
      <c r="J9" s="110" t="s">
        <v>189</v>
      </c>
      <c r="K9" s="108"/>
      <c r="L9" s="110" t="s">
        <v>6</v>
      </c>
    </row>
    <row r="10" spans="1:12" s="1" customFormat="1" ht="16.399999999999999" customHeight="1" x14ac:dyDescent="0.75">
      <c r="A10" s="106"/>
      <c r="B10" s="106"/>
      <c r="C10" s="106"/>
      <c r="D10" s="107"/>
      <c r="E10" s="107"/>
      <c r="F10" s="110" t="s">
        <v>179</v>
      </c>
      <c r="G10" s="178"/>
      <c r="H10" s="110" t="s">
        <v>179</v>
      </c>
      <c r="I10" s="178"/>
      <c r="J10" s="110" t="s">
        <v>179</v>
      </c>
      <c r="K10" s="108"/>
      <c r="L10" s="110" t="s">
        <v>179</v>
      </c>
    </row>
    <row r="11" spans="1:12" s="1" customFormat="1" ht="16.399999999999999" customHeight="1" x14ac:dyDescent="0.75">
      <c r="D11" s="111" t="s">
        <v>7</v>
      </c>
      <c r="E11" s="112"/>
      <c r="F11" s="176" t="s">
        <v>8</v>
      </c>
      <c r="G11" s="178"/>
      <c r="H11" s="176" t="s">
        <v>8</v>
      </c>
      <c r="J11" s="176" t="s">
        <v>8</v>
      </c>
      <c r="K11" s="178"/>
      <c r="L11" s="176" t="s">
        <v>8</v>
      </c>
    </row>
    <row r="12" spans="1:12" s="1" customFormat="1" ht="16.399999999999999" customHeight="1" x14ac:dyDescent="0.75">
      <c r="D12" s="112"/>
      <c r="E12" s="112"/>
      <c r="F12" s="113"/>
      <c r="G12" s="178"/>
      <c r="H12" s="178"/>
      <c r="J12" s="113"/>
      <c r="K12" s="178"/>
      <c r="L12" s="178"/>
    </row>
    <row r="13" spans="1:12" ht="16.149999999999999" customHeight="1" x14ac:dyDescent="0.75">
      <c r="A13" s="3" t="s">
        <v>9</v>
      </c>
      <c r="B13" s="3"/>
      <c r="C13" s="3"/>
      <c r="F13" s="114"/>
      <c r="J13" s="114"/>
      <c r="K13" s="5"/>
    </row>
    <row r="14" spans="1:12" ht="16.149999999999999" customHeight="1" x14ac:dyDescent="0.75">
      <c r="A14" s="3"/>
      <c r="B14" s="3"/>
      <c r="C14" s="3"/>
      <c r="F14" s="114"/>
      <c r="J14" s="114"/>
      <c r="K14" s="5"/>
    </row>
    <row r="15" spans="1:12" ht="16.149999999999999" customHeight="1" x14ac:dyDescent="0.75">
      <c r="A15" s="3" t="s">
        <v>10</v>
      </c>
      <c r="F15" s="114"/>
      <c r="J15" s="114"/>
      <c r="K15" s="5"/>
    </row>
    <row r="16" spans="1:12" ht="16.149999999999999" customHeight="1" x14ac:dyDescent="0.75">
      <c r="A16" s="3"/>
      <c r="F16" s="114"/>
      <c r="J16" s="114"/>
      <c r="K16" s="5"/>
    </row>
    <row r="17" spans="1:12" ht="16.149999999999999" customHeight="1" x14ac:dyDescent="0.75">
      <c r="A17" s="6" t="s">
        <v>11</v>
      </c>
      <c r="D17" s="115"/>
      <c r="E17" s="115"/>
      <c r="F17" s="16">
        <v>1446507498</v>
      </c>
      <c r="G17" s="116"/>
      <c r="H17" s="2">
        <v>2000191282</v>
      </c>
      <c r="I17" s="116"/>
      <c r="J17" s="16">
        <v>1446507498</v>
      </c>
      <c r="K17" s="117"/>
      <c r="L17" s="2">
        <v>2000191282</v>
      </c>
    </row>
    <row r="18" spans="1:12" ht="16.149999999999999" customHeight="1" x14ac:dyDescent="0.75">
      <c r="A18" s="6" t="s">
        <v>12</v>
      </c>
      <c r="D18" s="115">
        <v>6</v>
      </c>
      <c r="E18" s="115"/>
      <c r="F18" s="16">
        <v>6905000000</v>
      </c>
      <c r="G18" s="118"/>
      <c r="H18" s="2">
        <v>6840800000</v>
      </c>
      <c r="I18" s="118"/>
      <c r="J18" s="16">
        <v>6905000000</v>
      </c>
      <c r="K18" s="119"/>
      <c r="L18" s="2">
        <v>6840800000</v>
      </c>
    </row>
    <row r="19" spans="1:12" ht="16.149999999999999" customHeight="1" x14ac:dyDescent="0.75">
      <c r="A19" s="6" t="s">
        <v>206</v>
      </c>
      <c r="D19" s="115">
        <v>7</v>
      </c>
      <c r="E19" s="115"/>
      <c r="F19" s="16">
        <v>2007907149</v>
      </c>
      <c r="G19" s="116"/>
      <c r="H19" s="2">
        <v>2390402926</v>
      </c>
      <c r="I19" s="116"/>
      <c r="J19" s="16">
        <v>2007907149</v>
      </c>
      <c r="K19" s="117"/>
      <c r="L19" s="2">
        <v>2390402926</v>
      </c>
    </row>
    <row r="20" spans="1:12" ht="16.149999999999999" customHeight="1" x14ac:dyDescent="0.75">
      <c r="A20" s="6" t="s">
        <v>13</v>
      </c>
      <c r="D20" s="115">
        <v>9</v>
      </c>
      <c r="E20" s="115"/>
      <c r="F20" s="16">
        <v>636776239</v>
      </c>
      <c r="G20" s="116"/>
      <c r="H20" s="2">
        <v>503949308</v>
      </c>
      <c r="I20" s="116"/>
      <c r="J20" s="16">
        <v>636776239</v>
      </c>
      <c r="K20" s="117"/>
      <c r="L20" s="2">
        <v>503949308</v>
      </c>
    </row>
    <row r="21" spans="1:12" ht="16.149999999999999" customHeight="1" x14ac:dyDescent="0.75">
      <c r="A21" s="6" t="s">
        <v>14</v>
      </c>
      <c r="D21" s="115">
        <v>10</v>
      </c>
      <c r="E21" s="115"/>
      <c r="F21" s="16">
        <v>51717227</v>
      </c>
      <c r="G21" s="116"/>
      <c r="H21" s="2">
        <v>63005596</v>
      </c>
      <c r="I21" s="116"/>
      <c r="J21" s="16">
        <v>51717227</v>
      </c>
      <c r="K21" s="117"/>
      <c r="L21" s="2">
        <v>63005596</v>
      </c>
    </row>
    <row r="22" spans="1:12" ht="16.149999999999999" customHeight="1" x14ac:dyDescent="0.75">
      <c r="A22" s="6" t="s">
        <v>15</v>
      </c>
      <c r="D22" s="115"/>
      <c r="E22" s="115"/>
      <c r="F22" s="20">
        <v>40487326</v>
      </c>
      <c r="G22" s="116"/>
      <c r="H22" s="121">
        <v>30240090</v>
      </c>
      <c r="I22" s="116"/>
      <c r="J22" s="20">
        <v>40487326</v>
      </c>
      <c r="K22" s="117"/>
      <c r="L22" s="121">
        <v>30240090</v>
      </c>
    </row>
    <row r="23" spans="1:12" ht="16.149999999999999" customHeight="1" x14ac:dyDescent="0.75">
      <c r="F23" s="114"/>
      <c r="I23" s="5"/>
      <c r="J23" s="114"/>
    </row>
    <row r="24" spans="1:12" ht="16.149999999999999" customHeight="1" x14ac:dyDescent="0.75">
      <c r="A24" s="3" t="s">
        <v>16</v>
      </c>
      <c r="F24" s="138">
        <f>SUM(F17:F22)</f>
        <v>11088395439</v>
      </c>
      <c r="H24" s="123">
        <f>SUM(H17:H22)</f>
        <v>11828589202</v>
      </c>
      <c r="I24" s="5"/>
      <c r="J24" s="138">
        <f>SUM(J17:J22)</f>
        <v>11088395439</v>
      </c>
      <c r="L24" s="123">
        <f>SUM(L17:L22)</f>
        <v>11828589202</v>
      </c>
    </row>
    <row r="25" spans="1:12" ht="16.149999999999999" customHeight="1" x14ac:dyDescent="0.75">
      <c r="F25" s="114"/>
      <c r="I25" s="5"/>
      <c r="J25" s="114"/>
    </row>
    <row r="26" spans="1:12" ht="16.149999999999999" customHeight="1" x14ac:dyDescent="0.75">
      <c r="A26" s="3" t="s">
        <v>17</v>
      </c>
      <c r="F26" s="114"/>
      <c r="I26" s="5"/>
      <c r="J26" s="114"/>
    </row>
    <row r="27" spans="1:12" ht="16.149999999999999" customHeight="1" x14ac:dyDescent="0.75">
      <c r="A27" s="3"/>
      <c r="F27" s="114"/>
      <c r="I27" s="5"/>
      <c r="J27" s="114"/>
    </row>
    <row r="28" spans="1:12" ht="16.149999999999999" customHeight="1" x14ac:dyDescent="0.75">
      <c r="A28" s="6" t="s">
        <v>165</v>
      </c>
      <c r="F28" s="114"/>
      <c r="I28" s="5"/>
      <c r="J28" s="114"/>
    </row>
    <row r="29" spans="1:12" ht="16.149999999999999" customHeight="1" x14ac:dyDescent="0.75">
      <c r="B29" s="6" t="s">
        <v>162</v>
      </c>
      <c r="D29" s="4">
        <v>11</v>
      </c>
      <c r="F29" s="114">
        <v>19378172</v>
      </c>
      <c r="H29" s="5">
        <v>19264319</v>
      </c>
      <c r="I29" s="5"/>
      <c r="J29" s="114">
        <v>19378172</v>
      </c>
      <c r="L29" s="5">
        <v>19264319</v>
      </c>
    </row>
    <row r="30" spans="1:12" ht="16.149999999999999" customHeight="1" x14ac:dyDescent="0.75">
      <c r="A30" s="6" t="s">
        <v>18</v>
      </c>
      <c r="D30" s="115">
        <v>10</v>
      </c>
      <c r="F30" s="114">
        <v>44503592</v>
      </c>
      <c r="H30" s="5">
        <v>59795504</v>
      </c>
      <c r="I30" s="5"/>
      <c r="J30" s="114">
        <v>44503592</v>
      </c>
      <c r="L30" s="5">
        <v>59795504</v>
      </c>
    </row>
    <row r="31" spans="1:12" ht="16.149999999999999" customHeight="1" x14ac:dyDescent="0.75">
      <c r="A31" s="6" t="s">
        <v>19</v>
      </c>
      <c r="F31" s="114"/>
      <c r="I31" s="5"/>
      <c r="J31" s="114"/>
    </row>
    <row r="32" spans="1:12" ht="16.149999999999999" customHeight="1" x14ac:dyDescent="0.75">
      <c r="B32" s="6" t="s">
        <v>20</v>
      </c>
      <c r="D32" s="4">
        <v>5</v>
      </c>
      <c r="F32" s="114">
        <v>1800475244</v>
      </c>
      <c r="H32" s="2">
        <v>1878644389</v>
      </c>
      <c r="I32" s="5"/>
      <c r="J32" s="16">
        <v>1800475244</v>
      </c>
      <c r="L32" s="2">
        <v>1878644389</v>
      </c>
    </row>
    <row r="33" spans="1:12" ht="16.149999999999999" customHeight="1" x14ac:dyDescent="0.75">
      <c r="A33" s="6" t="s">
        <v>21</v>
      </c>
      <c r="D33" s="4">
        <v>12</v>
      </c>
      <c r="E33" s="124"/>
      <c r="F33" s="114">
        <v>1940750961</v>
      </c>
      <c r="G33" s="4"/>
      <c r="H33" s="5">
        <v>2180433738</v>
      </c>
      <c r="I33" s="4"/>
      <c r="J33" s="114">
        <v>54044189</v>
      </c>
      <c r="L33" s="2">
        <v>54044189</v>
      </c>
    </row>
    <row r="34" spans="1:12" ht="16.149999999999999" customHeight="1" x14ac:dyDescent="0.75">
      <c r="A34" s="6" t="s">
        <v>22</v>
      </c>
      <c r="D34" s="4">
        <v>12</v>
      </c>
      <c r="E34" s="124"/>
      <c r="F34" s="114">
        <v>22413465</v>
      </c>
      <c r="G34" s="4"/>
      <c r="H34" s="5">
        <v>24222631</v>
      </c>
      <c r="I34" s="4"/>
      <c r="J34" s="114">
        <v>3132500</v>
      </c>
      <c r="L34" s="2">
        <v>3132500</v>
      </c>
    </row>
    <row r="35" spans="1:12" ht="16.149999999999999" customHeight="1" x14ac:dyDescent="0.75">
      <c r="A35" s="6" t="s">
        <v>23</v>
      </c>
      <c r="D35" s="4">
        <v>13</v>
      </c>
      <c r="E35" s="124"/>
      <c r="F35" s="16">
        <v>7404885771</v>
      </c>
      <c r="G35" s="4"/>
      <c r="H35" s="2">
        <v>7898735583</v>
      </c>
      <c r="I35" s="4"/>
      <c r="J35" s="16">
        <v>7404885771</v>
      </c>
      <c r="L35" s="2">
        <v>7898735583</v>
      </c>
    </row>
    <row r="36" spans="1:12" ht="16.149999999999999" customHeight="1" x14ac:dyDescent="0.75">
      <c r="A36" s="6" t="s">
        <v>24</v>
      </c>
      <c r="E36" s="124"/>
      <c r="F36" s="16">
        <v>902380448</v>
      </c>
      <c r="G36" s="4"/>
      <c r="H36" s="2">
        <v>872559709</v>
      </c>
      <c r="I36" s="4"/>
      <c r="J36" s="16">
        <v>902380448</v>
      </c>
      <c r="L36" s="2">
        <v>872559709</v>
      </c>
    </row>
    <row r="37" spans="1:12" ht="16.149999999999999" customHeight="1" x14ac:dyDescent="0.75">
      <c r="A37" s="6" t="s">
        <v>25</v>
      </c>
      <c r="E37" s="124"/>
      <c r="F37" s="122">
        <v>15091994</v>
      </c>
      <c r="G37" s="4"/>
      <c r="H37" s="123">
        <v>15579930</v>
      </c>
      <c r="I37" s="4"/>
      <c r="J37" s="122">
        <v>15091994</v>
      </c>
      <c r="L37" s="123">
        <v>15579930</v>
      </c>
    </row>
    <row r="38" spans="1:12" ht="16.149999999999999" customHeight="1" x14ac:dyDescent="0.75">
      <c r="F38" s="114"/>
      <c r="I38" s="5"/>
      <c r="J38" s="114"/>
    </row>
    <row r="39" spans="1:12" ht="16.149999999999999" customHeight="1" x14ac:dyDescent="0.75">
      <c r="A39" s="3" t="s">
        <v>26</v>
      </c>
      <c r="F39" s="122">
        <f>SUM(F29:F38)</f>
        <v>12149879647</v>
      </c>
      <c r="H39" s="123">
        <f>SUM(H29:H37)</f>
        <v>12949235803</v>
      </c>
      <c r="I39" s="5"/>
      <c r="J39" s="122">
        <f>SUM(J29:J37)</f>
        <v>10243891910</v>
      </c>
      <c r="K39" s="5"/>
      <c r="L39" s="123">
        <f>SUM(L29:L37)</f>
        <v>10801756123</v>
      </c>
    </row>
    <row r="40" spans="1:12" ht="16.149999999999999" customHeight="1" x14ac:dyDescent="0.75">
      <c r="A40" s="3"/>
      <c r="F40" s="125"/>
      <c r="H40" s="126"/>
      <c r="I40" s="5"/>
      <c r="J40" s="125"/>
      <c r="K40" s="5"/>
      <c r="L40" s="126"/>
    </row>
    <row r="41" spans="1:12" ht="16.149999999999999" customHeight="1" x14ac:dyDescent="0.75">
      <c r="F41" s="114"/>
      <c r="I41" s="5"/>
      <c r="J41" s="114"/>
    </row>
    <row r="42" spans="1:12" ht="16.149999999999999" customHeight="1" thickBot="1" x14ac:dyDescent="0.8">
      <c r="A42" s="3" t="s">
        <v>27</v>
      </c>
      <c r="F42" s="127">
        <f>SUM(F24+F39)</f>
        <v>23238275086</v>
      </c>
      <c r="H42" s="128">
        <f>SUM(H24+H39)</f>
        <v>24777825005</v>
      </c>
      <c r="I42" s="5"/>
      <c r="J42" s="127">
        <f>SUM(J24+J39)</f>
        <v>21332287349</v>
      </c>
      <c r="L42" s="128">
        <f>SUM(L24+L39)</f>
        <v>22630345325</v>
      </c>
    </row>
    <row r="43" spans="1:12" ht="16.149999999999999" customHeight="1" thickTop="1" x14ac:dyDescent="0.75">
      <c r="I43" s="5"/>
    </row>
    <row r="44" spans="1:12" ht="16.149999999999999" customHeight="1" x14ac:dyDescent="0.75">
      <c r="I44" s="5"/>
    </row>
    <row r="45" spans="1:12" ht="18" customHeight="1" x14ac:dyDescent="0.75">
      <c r="I45" s="5"/>
    </row>
    <row r="46" spans="1:12" ht="16.149999999999999" customHeight="1" x14ac:dyDescent="0.75">
      <c r="I46" s="5"/>
    </row>
    <row r="47" spans="1:12" ht="16.149999999999999" customHeight="1" x14ac:dyDescent="0.75">
      <c r="A47" s="6" t="s">
        <v>28</v>
      </c>
      <c r="D47" s="6"/>
      <c r="E47" s="6"/>
      <c r="F47" s="6"/>
      <c r="G47" s="6" t="s">
        <v>29</v>
      </c>
      <c r="H47" s="6"/>
      <c r="I47" s="5"/>
      <c r="J47" s="6"/>
      <c r="K47" s="5"/>
      <c r="L47" s="6"/>
    </row>
    <row r="48" spans="1:12" ht="16.149999999999999" customHeight="1" x14ac:dyDescent="0.75">
      <c r="B48" s="6" t="s">
        <v>166</v>
      </c>
      <c r="F48" s="177" t="s">
        <v>30</v>
      </c>
      <c r="G48" s="6"/>
      <c r="H48" s="191" t="s">
        <v>167</v>
      </c>
      <c r="I48" s="191"/>
      <c r="J48" s="191"/>
      <c r="K48" s="191"/>
      <c r="L48" s="191"/>
    </row>
    <row r="49" spans="1:12" ht="11.5" x14ac:dyDescent="0.75">
      <c r="F49" s="177"/>
      <c r="G49" s="6"/>
      <c r="H49" s="177"/>
      <c r="I49" s="177"/>
      <c r="J49" s="177"/>
      <c r="K49" s="177"/>
      <c r="L49" s="177"/>
    </row>
    <row r="50" spans="1:12" ht="16.149999999999999" customHeight="1" x14ac:dyDescent="0.75">
      <c r="C50" s="177"/>
      <c r="F50" s="177"/>
      <c r="H50" s="177"/>
      <c r="I50" s="4"/>
      <c r="J50" s="4"/>
      <c r="K50" s="4"/>
      <c r="L50" s="4"/>
    </row>
    <row r="51" spans="1:12" ht="22.15" customHeight="1" x14ac:dyDescent="0.75">
      <c r="A51" s="194" t="s">
        <v>31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</row>
    <row r="52" spans="1:12" ht="16.149999999999999" customHeight="1" x14ac:dyDescent="0.75">
      <c r="A52" s="3" t="s">
        <v>0</v>
      </c>
    </row>
    <row r="53" spans="1:12" ht="16.149999999999999" customHeight="1" x14ac:dyDescent="0.75">
      <c r="A53" s="3" t="str">
        <f>A2</f>
        <v xml:space="preserve">Statements of Financial Position </v>
      </c>
      <c r="B53" s="3"/>
      <c r="C53" s="3"/>
    </row>
    <row r="54" spans="1:12" s="1" customFormat="1" ht="16.5" customHeight="1" x14ac:dyDescent="0.75">
      <c r="A54" s="101" t="s">
        <v>188</v>
      </c>
      <c r="B54" s="101"/>
      <c r="C54" s="101"/>
      <c r="D54" s="102"/>
      <c r="E54" s="102"/>
      <c r="F54" s="103"/>
      <c r="G54" s="103"/>
      <c r="H54" s="103"/>
      <c r="I54" s="104"/>
      <c r="J54" s="105"/>
      <c r="K54" s="104"/>
      <c r="L54" s="104"/>
    </row>
    <row r="55" spans="1:12" s="1" customFormat="1" ht="16.5" customHeight="1" x14ac:dyDescent="0.75">
      <c r="A55" s="106"/>
      <c r="B55" s="106"/>
      <c r="C55" s="106"/>
      <c r="D55" s="107"/>
      <c r="E55" s="107"/>
      <c r="F55" s="108"/>
      <c r="G55" s="108"/>
      <c r="H55" s="108"/>
      <c r="J55" s="109"/>
    </row>
    <row r="56" spans="1:12" s="1" customFormat="1" ht="16.5" customHeight="1" x14ac:dyDescent="0.75">
      <c r="A56" s="106"/>
      <c r="B56" s="106"/>
      <c r="C56" s="106"/>
      <c r="D56" s="107"/>
      <c r="E56" s="107"/>
      <c r="F56" s="108"/>
      <c r="G56" s="108"/>
      <c r="H56" s="108"/>
      <c r="J56" s="109"/>
    </row>
    <row r="57" spans="1:12" s="1" customFormat="1" ht="16.399999999999999" customHeight="1" x14ac:dyDescent="0.75">
      <c r="A57" s="106"/>
      <c r="B57" s="106"/>
      <c r="C57" s="106"/>
      <c r="D57" s="107"/>
      <c r="E57" s="107"/>
      <c r="F57" s="193" t="s">
        <v>1</v>
      </c>
      <c r="G57" s="193"/>
      <c r="H57" s="193"/>
      <c r="I57" s="108"/>
      <c r="J57" s="109"/>
      <c r="K57" s="108"/>
      <c r="L57" s="108"/>
    </row>
    <row r="58" spans="1:12" s="1" customFormat="1" ht="16.399999999999999" customHeight="1" x14ac:dyDescent="0.75">
      <c r="A58" s="106"/>
      <c r="B58" s="106"/>
      <c r="C58" s="106"/>
      <c r="D58" s="107"/>
      <c r="E58" s="107"/>
      <c r="F58" s="190" t="s">
        <v>2</v>
      </c>
      <c r="G58" s="190"/>
      <c r="H58" s="190"/>
      <c r="I58" s="108"/>
      <c r="J58" s="190" t="s">
        <v>3</v>
      </c>
      <c r="K58" s="190"/>
      <c r="L58" s="190"/>
    </row>
    <row r="59" spans="1:12" s="1" customFormat="1" ht="16.399999999999999" customHeight="1" x14ac:dyDescent="0.75">
      <c r="A59" s="106"/>
      <c r="B59" s="106"/>
      <c r="C59" s="106"/>
      <c r="D59" s="107"/>
      <c r="E59" s="107"/>
      <c r="F59" s="178" t="s">
        <v>4</v>
      </c>
      <c r="G59" s="108"/>
      <c r="H59" s="178" t="s">
        <v>5</v>
      </c>
      <c r="I59" s="108"/>
      <c r="J59" s="178" t="s">
        <v>4</v>
      </c>
      <c r="K59" s="108"/>
      <c r="L59" s="178" t="s">
        <v>5</v>
      </c>
    </row>
    <row r="60" spans="1:12" s="1" customFormat="1" ht="16.399999999999999" customHeight="1" x14ac:dyDescent="0.75">
      <c r="A60" s="106"/>
      <c r="B60" s="106"/>
      <c r="C60" s="106"/>
      <c r="D60" s="107"/>
      <c r="E60" s="107"/>
      <c r="F60" s="110" t="s">
        <v>189</v>
      </c>
      <c r="G60" s="108"/>
      <c r="H60" s="110" t="s">
        <v>6</v>
      </c>
      <c r="I60" s="108"/>
      <c r="J60" s="110" t="s">
        <v>189</v>
      </c>
      <c r="K60" s="108"/>
      <c r="L60" s="110" t="s">
        <v>6</v>
      </c>
    </row>
    <row r="61" spans="1:12" s="1" customFormat="1" ht="16.399999999999999" customHeight="1" x14ac:dyDescent="0.75">
      <c r="A61" s="106"/>
      <c r="B61" s="106"/>
      <c r="C61" s="106"/>
      <c r="D61" s="107"/>
      <c r="E61" s="107"/>
      <c r="F61" s="110" t="s">
        <v>179</v>
      </c>
      <c r="G61" s="178"/>
      <c r="H61" s="110" t="s">
        <v>179</v>
      </c>
      <c r="I61" s="178"/>
      <c r="J61" s="110" t="s">
        <v>179</v>
      </c>
      <c r="K61" s="108"/>
      <c r="L61" s="110" t="s">
        <v>179</v>
      </c>
    </row>
    <row r="62" spans="1:12" s="1" customFormat="1" ht="16.399999999999999" customHeight="1" x14ac:dyDescent="0.75">
      <c r="D62" s="111" t="s">
        <v>7</v>
      </c>
      <c r="E62" s="112"/>
      <c r="F62" s="176" t="s">
        <v>8</v>
      </c>
      <c r="G62" s="178"/>
      <c r="H62" s="176" t="s">
        <v>8</v>
      </c>
      <c r="J62" s="176" t="s">
        <v>8</v>
      </c>
      <c r="K62" s="178"/>
      <c r="L62" s="176" t="s">
        <v>8</v>
      </c>
    </row>
    <row r="63" spans="1:12" ht="15" customHeight="1" x14ac:dyDescent="0.75">
      <c r="A63" s="3" t="s">
        <v>32</v>
      </c>
      <c r="F63" s="114"/>
      <c r="J63" s="114"/>
      <c r="K63" s="5"/>
    </row>
    <row r="64" spans="1:12" ht="8.15" customHeight="1" x14ac:dyDescent="0.75">
      <c r="A64" s="3"/>
      <c r="B64" s="3"/>
      <c r="F64" s="114"/>
      <c r="J64" s="114"/>
      <c r="K64" s="5"/>
    </row>
    <row r="65" spans="1:12" ht="15" customHeight="1" x14ac:dyDescent="0.75">
      <c r="A65" s="3" t="s">
        <v>33</v>
      </c>
      <c r="F65" s="114"/>
      <c r="J65" s="114"/>
      <c r="K65" s="5"/>
    </row>
    <row r="66" spans="1:12" ht="8.15" customHeight="1" x14ac:dyDescent="0.75">
      <c r="A66" s="3"/>
      <c r="B66" s="3"/>
      <c r="F66" s="114"/>
      <c r="J66" s="114"/>
      <c r="K66" s="5"/>
    </row>
    <row r="67" spans="1:12" ht="15" customHeight="1" x14ac:dyDescent="0.75">
      <c r="A67" s="6" t="s">
        <v>201</v>
      </c>
      <c r="D67" s="129"/>
      <c r="E67" s="129"/>
      <c r="F67" s="16">
        <v>408730353</v>
      </c>
      <c r="G67" s="4"/>
      <c r="H67" s="2">
        <v>473796850</v>
      </c>
      <c r="I67" s="4"/>
      <c r="J67" s="16">
        <v>408730353</v>
      </c>
      <c r="L67" s="2">
        <v>473796850</v>
      </c>
    </row>
    <row r="68" spans="1:12" ht="15" customHeight="1" x14ac:dyDescent="0.75">
      <c r="A68" s="191" t="s">
        <v>207</v>
      </c>
      <c r="B68" s="191"/>
      <c r="C68" s="191"/>
      <c r="D68" s="129">
        <v>8</v>
      </c>
      <c r="E68" s="129"/>
      <c r="F68" s="16">
        <v>370578595</v>
      </c>
      <c r="G68" s="4"/>
      <c r="H68" s="2">
        <v>489781780</v>
      </c>
      <c r="I68" s="4"/>
      <c r="J68" s="16">
        <v>370578595</v>
      </c>
      <c r="L68" s="2">
        <v>489781780</v>
      </c>
    </row>
    <row r="69" spans="1:12" ht="15" customHeight="1" x14ac:dyDescent="0.75">
      <c r="A69" s="6" t="s">
        <v>208</v>
      </c>
      <c r="D69" s="129"/>
      <c r="E69" s="129"/>
      <c r="F69" s="16">
        <v>135506176</v>
      </c>
      <c r="G69" s="4"/>
      <c r="H69" s="2">
        <v>176017612</v>
      </c>
      <c r="I69" s="4"/>
      <c r="J69" s="16">
        <v>135506176</v>
      </c>
      <c r="L69" s="2">
        <v>176017612</v>
      </c>
    </row>
    <row r="70" spans="1:12" ht="15" customHeight="1" x14ac:dyDescent="0.75">
      <c r="A70" s="6" t="s">
        <v>209</v>
      </c>
      <c r="D70" s="129">
        <v>8</v>
      </c>
      <c r="E70" s="129"/>
      <c r="F70" s="16">
        <v>215011315</v>
      </c>
      <c r="G70" s="4"/>
      <c r="H70" s="2">
        <v>181658729</v>
      </c>
      <c r="I70" s="4"/>
      <c r="J70" s="16">
        <v>215011315</v>
      </c>
      <c r="L70" s="2">
        <v>181658729</v>
      </c>
    </row>
    <row r="71" spans="1:12" ht="15" customHeight="1" x14ac:dyDescent="0.75">
      <c r="A71" s="6" t="s">
        <v>168</v>
      </c>
      <c r="D71" s="129">
        <v>5</v>
      </c>
      <c r="E71" s="129"/>
      <c r="F71" s="16">
        <v>200145</v>
      </c>
      <c r="G71" s="4"/>
      <c r="H71" s="2">
        <v>79037</v>
      </c>
      <c r="I71" s="4"/>
      <c r="J71" s="16">
        <v>200145</v>
      </c>
      <c r="L71" s="2">
        <v>79037</v>
      </c>
    </row>
    <row r="72" spans="1:12" ht="15" customHeight="1" x14ac:dyDescent="0.75">
      <c r="A72" s="177" t="s">
        <v>34</v>
      </c>
      <c r="D72" s="129"/>
      <c r="E72" s="129"/>
      <c r="F72" s="16">
        <v>176225012</v>
      </c>
      <c r="G72" s="4"/>
      <c r="H72" s="2">
        <v>196107160</v>
      </c>
      <c r="I72" s="4"/>
      <c r="J72" s="16">
        <v>176225012</v>
      </c>
      <c r="L72" s="2">
        <v>196107160</v>
      </c>
    </row>
    <row r="73" spans="1:12" ht="15" customHeight="1" x14ac:dyDescent="0.75">
      <c r="A73" s="6" t="s">
        <v>35</v>
      </c>
      <c r="D73" s="129">
        <v>14</v>
      </c>
      <c r="E73" s="129"/>
      <c r="F73" s="120">
        <v>341738623</v>
      </c>
      <c r="G73" s="4"/>
      <c r="H73" s="121">
        <v>418395878</v>
      </c>
      <c r="I73" s="4"/>
      <c r="J73" s="120">
        <v>341738623</v>
      </c>
      <c r="L73" s="121">
        <v>418395878</v>
      </c>
    </row>
    <row r="74" spans="1:12" ht="8.15" customHeight="1" x14ac:dyDescent="0.75">
      <c r="A74" s="3"/>
      <c r="B74" s="3"/>
      <c r="F74" s="114"/>
      <c r="I74" s="5"/>
      <c r="J74" s="114"/>
    </row>
    <row r="75" spans="1:12" ht="15" customHeight="1" x14ac:dyDescent="0.75">
      <c r="A75" s="3" t="s">
        <v>36</v>
      </c>
      <c r="F75" s="122">
        <f>SUM(F67:F73)</f>
        <v>1647990219</v>
      </c>
      <c r="H75" s="123">
        <f>SUM(H67:H74)</f>
        <v>1935837046</v>
      </c>
      <c r="I75" s="5"/>
      <c r="J75" s="122">
        <f>SUM(J67:J74)</f>
        <v>1647990219</v>
      </c>
      <c r="L75" s="123">
        <f>SUM(L67:L74)</f>
        <v>1935837046</v>
      </c>
    </row>
    <row r="76" spans="1:12" ht="13.15" customHeight="1" x14ac:dyDescent="0.75">
      <c r="A76" s="3"/>
      <c r="B76" s="3"/>
      <c r="F76" s="114"/>
      <c r="I76" s="5"/>
      <c r="J76" s="114"/>
    </row>
    <row r="77" spans="1:12" ht="15" customHeight="1" x14ac:dyDescent="0.75">
      <c r="A77" s="3" t="s">
        <v>37</v>
      </c>
      <c r="B77" s="3"/>
      <c r="C77" s="3"/>
      <c r="F77" s="114"/>
      <c r="I77" s="5"/>
      <c r="J77" s="114"/>
    </row>
    <row r="78" spans="1:12" ht="8.15" customHeight="1" x14ac:dyDescent="0.75">
      <c r="A78" s="3"/>
      <c r="B78" s="3"/>
      <c r="F78" s="114"/>
      <c r="I78" s="5"/>
      <c r="J78" s="114"/>
    </row>
    <row r="79" spans="1:12" ht="15" customHeight="1" x14ac:dyDescent="0.75">
      <c r="A79" s="6" t="s">
        <v>38</v>
      </c>
      <c r="B79" s="3"/>
      <c r="C79" s="3"/>
      <c r="F79" s="16">
        <v>605485141</v>
      </c>
      <c r="G79" s="4"/>
      <c r="H79" s="2">
        <v>713899093</v>
      </c>
      <c r="I79" s="4"/>
      <c r="J79" s="16">
        <v>224287594</v>
      </c>
      <c r="L79" s="2">
        <v>284403157</v>
      </c>
    </row>
    <row r="80" spans="1:12" ht="15" customHeight="1" x14ac:dyDescent="0.75">
      <c r="A80" s="6" t="s">
        <v>39</v>
      </c>
      <c r="B80" s="3"/>
      <c r="C80" s="3"/>
      <c r="F80" s="120">
        <v>432362891</v>
      </c>
      <c r="G80" s="4"/>
      <c r="H80" s="121">
        <v>426000001</v>
      </c>
      <c r="I80" s="4"/>
      <c r="J80" s="120">
        <v>432362891</v>
      </c>
      <c r="L80" s="121">
        <v>426000001</v>
      </c>
    </row>
    <row r="81" spans="1:12" ht="8.15" customHeight="1" x14ac:dyDescent="0.75">
      <c r="A81" s="3"/>
      <c r="B81" s="3"/>
      <c r="F81" s="114"/>
      <c r="I81" s="5"/>
      <c r="J81" s="114"/>
    </row>
    <row r="82" spans="1:12" ht="15" customHeight="1" x14ac:dyDescent="0.75">
      <c r="A82" s="3" t="s">
        <v>40</v>
      </c>
      <c r="C82" s="3"/>
      <c r="F82" s="122">
        <f>SUM(F79:F81)</f>
        <v>1037848032</v>
      </c>
      <c r="H82" s="123">
        <f>SUM(H79:H81)</f>
        <v>1139899094</v>
      </c>
      <c r="I82" s="5"/>
      <c r="J82" s="122">
        <f>SUM(J79:J80)</f>
        <v>656650485</v>
      </c>
      <c r="L82" s="123">
        <f>SUM(L79:L81)</f>
        <v>710403158</v>
      </c>
    </row>
    <row r="83" spans="1:12" ht="13.15" customHeight="1" x14ac:dyDescent="0.75">
      <c r="A83" s="3"/>
      <c r="C83" s="3"/>
      <c r="F83" s="125"/>
      <c r="H83" s="126"/>
      <c r="I83" s="5"/>
      <c r="J83" s="125"/>
      <c r="L83" s="126"/>
    </row>
    <row r="84" spans="1:12" ht="12" customHeight="1" x14ac:dyDescent="0.75">
      <c r="A84" s="3"/>
      <c r="B84" s="3"/>
      <c r="F84" s="114"/>
      <c r="I84" s="5"/>
      <c r="J84" s="114"/>
    </row>
    <row r="85" spans="1:12" ht="15" customHeight="1" x14ac:dyDescent="0.75">
      <c r="A85" s="3" t="s">
        <v>41</v>
      </c>
      <c r="F85" s="122">
        <f>SUM(F75+F82)</f>
        <v>2685838251</v>
      </c>
      <c r="H85" s="123">
        <f>H75+H82</f>
        <v>3075736140</v>
      </c>
      <c r="I85" s="5"/>
      <c r="J85" s="122">
        <f>SUM(J75+J82)</f>
        <v>2304640704</v>
      </c>
      <c r="L85" s="123">
        <f>L75+L82</f>
        <v>2646240204</v>
      </c>
    </row>
    <row r="86" spans="1:12" ht="13.15" customHeight="1" x14ac:dyDescent="0.75">
      <c r="A86" s="3"/>
      <c r="F86" s="114"/>
      <c r="I86" s="5"/>
      <c r="J86" s="114"/>
    </row>
    <row r="87" spans="1:12" ht="15" customHeight="1" x14ac:dyDescent="0.75">
      <c r="A87" s="3" t="s">
        <v>42</v>
      </c>
      <c r="F87" s="114"/>
      <c r="I87" s="5"/>
      <c r="J87" s="114"/>
    </row>
    <row r="88" spans="1:12" ht="8.15" customHeight="1" x14ac:dyDescent="0.75">
      <c r="A88" s="3"/>
      <c r="B88" s="3"/>
      <c r="F88" s="114"/>
      <c r="I88" s="5"/>
      <c r="J88" s="114"/>
    </row>
    <row r="89" spans="1:12" ht="15" customHeight="1" x14ac:dyDescent="0.75">
      <c r="A89" s="6" t="s">
        <v>43</v>
      </c>
      <c r="B89" s="3"/>
      <c r="F89" s="130"/>
      <c r="H89" s="6"/>
      <c r="I89" s="5"/>
      <c r="J89" s="130"/>
      <c r="L89" s="6"/>
    </row>
    <row r="90" spans="1:12" ht="15" customHeight="1" x14ac:dyDescent="0.75">
      <c r="B90" s="6" t="s">
        <v>44</v>
      </c>
      <c r="F90" s="130"/>
      <c r="G90" s="6"/>
      <c r="H90" s="6"/>
      <c r="J90" s="130"/>
      <c r="L90" s="6"/>
    </row>
    <row r="91" spans="1:12" ht="15" customHeight="1" x14ac:dyDescent="0.75">
      <c r="C91" s="21" t="s">
        <v>45</v>
      </c>
      <c r="F91" s="130"/>
      <c r="G91" s="6"/>
      <c r="H91" s="6"/>
      <c r="J91" s="130"/>
      <c r="L91" s="6"/>
    </row>
    <row r="92" spans="1:12" ht="15" customHeight="1" thickBot="1" x14ac:dyDescent="0.8">
      <c r="C92" s="6" t="s">
        <v>169</v>
      </c>
      <c r="F92" s="127">
        <v>383125000</v>
      </c>
      <c r="H92" s="131">
        <v>383125000</v>
      </c>
      <c r="I92" s="5"/>
      <c r="J92" s="132">
        <v>383125000</v>
      </c>
      <c r="L92" s="131">
        <v>383125000</v>
      </c>
    </row>
    <row r="93" spans="1:12" ht="8.15" customHeight="1" thickTop="1" x14ac:dyDescent="0.75">
      <c r="F93" s="114"/>
      <c r="I93" s="5"/>
      <c r="J93" s="114"/>
    </row>
    <row r="94" spans="1:12" ht="11.5" x14ac:dyDescent="0.75">
      <c r="B94" s="6" t="s">
        <v>181</v>
      </c>
      <c r="F94" s="114"/>
      <c r="I94" s="5"/>
      <c r="J94" s="114"/>
    </row>
    <row r="95" spans="1:12" ht="15" customHeight="1" x14ac:dyDescent="0.75">
      <c r="C95" s="21" t="s">
        <v>45</v>
      </c>
      <c r="F95" s="114"/>
      <c r="I95" s="5"/>
      <c r="J95" s="114"/>
    </row>
    <row r="96" spans="1:12" ht="15" customHeight="1" x14ac:dyDescent="0.75">
      <c r="C96" s="6" t="s">
        <v>169</v>
      </c>
      <c r="F96" s="33">
        <v>383125000</v>
      </c>
      <c r="G96" s="6"/>
      <c r="H96" s="34">
        <v>383125000</v>
      </c>
      <c r="J96" s="33">
        <v>383125000</v>
      </c>
      <c r="L96" s="34">
        <v>383125000</v>
      </c>
    </row>
    <row r="97" spans="1:12" ht="15" customHeight="1" x14ac:dyDescent="0.75">
      <c r="A97" s="6" t="s">
        <v>46</v>
      </c>
      <c r="F97" s="33">
        <v>504250000</v>
      </c>
      <c r="G97" s="6"/>
      <c r="H97" s="34">
        <v>504250000</v>
      </c>
      <c r="J97" s="33">
        <v>504250000</v>
      </c>
      <c r="L97" s="133">
        <v>504250000</v>
      </c>
    </row>
    <row r="98" spans="1:12" ht="15" customHeight="1" x14ac:dyDescent="0.75">
      <c r="A98" s="6" t="s">
        <v>47</v>
      </c>
      <c r="D98" s="5"/>
      <c r="F98" s="16"/>
      <c r="G98" s="6"/>
      <c r="H98" s="6"/>
      <c r="J98" s="130"/>
      <c r="L98" s="6"/>
    </row>
    <row r="99" spans="1:12" ht="15" customHeight="1" x14ac:dyDescent="0.75">
      <c r="B99" s="6" t="s">
        <v>48</v>
      </c>
      <c r="D99" s="5"/>
      <c r="F99" s="16"/>
      <c r="G99" s="6"/>
      <c r="H99" s="2"/>
      <c r="J99" s="16"/>
      <c r="L99" s="134"/>
    </row>
    <row r="100" spans="1:12" ht="15" customHeight="1" x14ac:dyDescent="0.75">
      <c r="B100" s="135"/>
      <c r="C100" s="135" t="s">
        <v>49</v>
      </c>
      <c r="F100" s="16">
        <v>38312500</v>
      </c>
      <c r="G100" s="4"/>
      <c r="H100" s="2">
        <v>38312500</v>
      </c>
      <c r="I100" s="4"/>
      <c r="J100" s="16">
        <v>38312500</v>
      </c>
      <c r="L100" s="134">
        <v>38312500</v>
      </c>
    </row>
    <row r="101" spans="1:12" ht="15" customHeight="1" x14ac:dyDescent="0.75">
      <c r="B101" s="6" t="s">
        <v>50</v>
      </c>
      <c r="F101" s="16">
        <v>18545484840</v>
      </c>
      <c r="G101" s="4"/>
      <c r="H101" s="34">
        <v>19443013059</v>
      </c>
      <c r="I101" s="4"/>
      <c r="J101" s="16">
        <v>16714420218</v>
      </c>
      <c r="L101" s="134">
        <v>17608343377</v>
      </c>
    </row>
    <row r="102" spans="1:12" ht="15" customHeight="1" x14ac:dyDescent="0.75">
      <c r="A102" s="6" t="s">
        <v>51</v>
      </c>
      <c r="F102" s="136">
        <v>1081264495</v>
      </c>
      <c r="G102" s="4"/>
      <c r="H102" s="9">
        <v>1333388306</v>
      </c>
      <c r="I102" s="4"/>
      <c r="J102" s="136">
        <v>1387538927</v>
      </c>
      <c r="L102" s="137">
        <v>1450074244</v>
      </c>
    </row>
    <row r="103" spans="1:12" ht="8.15" customHeight="1" x14ac:dyDescent="0.75">
      <c r="A103" s="3"/>
      <c r="B103" s="3"/>
      <c r="F103" s="114"/>
      <c r="I103" s="5"/>
      <c r="J103" s="114"/>
      <c r="K103" s="5"/>
    </row>
    <row r="104" spans="1:12" ht="15" customHeight="1" x14ac:dyDescent="0.75">
      <c r="A104" s="3" t="s">
        <v>52</v>
      </c>
      <c r="F104" s="138">
        <f>SUM(F95:F102)</f>
        <v>20552436835</v>
      </c>
      <c r="H104" s="9">
        <f>SUM(H96:H102)</f>
        <v>21702088865</v>
      </c>
      <c r="I104" s="5"/>
      <c r="J104" s="138">
        <f>SUM(J96:J102)</f>
        <v>19027646645</v>
      </c>
      <c r="L104" s="9">
        <f>SUM(L96:L102)</f>
        <v>19984105121</v>
      </c>
    </row>
    <row r="105" spans="1:12" ht="15" customHeight="1" x14ac:dyDescent="0.75">
      <c r="A105" s="3"/>
      <c r="F105" s="138"/>
      <c r="H105" s="9"/>
      <c r="I105" s="5"/>
      <c r="J105" s="138"/>
      <c r="L105" s="9"/>
    </row>
    <row r="106" spans="1:12" ht="10.5" customHeight="1" x14ac:dyDescent="0.75">
      <c r="A106" s="3"/>
      <c r="B106" s="3"/>
      <c r="F106" s="114"/>
      <c r="I106" s="5"/>
      <c r="J106" s="114"/>
    </row>
    <row r="107" spans="1:12" ht="15" customHeight="1" thickBot="1" x14ac:dyDescent="0.8">
      <c r="A107" s="3" t="s">
        <v>53</v>
      </c>
      <c r="F107" s="127">
        <f>SUM(F85+F104)</f>
        <v>23238275086</v>
      </c>
      <c r="H107" s="128">
        <f>SUM(H85+H104)</f>
        <v>24777825005</v>
      </c>
      <c r="I107" s="5"/>
      <c r="J107" s="127">
        <f>SUM(J85+J104)</f>
        <v>21332287349</v>
      </c>
      <c r="L107" s="128">
        <f>SUM(L85+L104)</f>
        <v>22630345325</v>
      </c>
    </row>
    <row r="108" spans="1:12" ht="12.75" customHeight="1" thickTop="1" x14ac:dyDescent="0.75">
      <c r="A108" s="3"/>
      <c r="I108" s="5"/>
    </row>
    <row r="109" spans="1:12" ht="12.75" customHeight="1" x14ac:dyDescent="0.75">
      <c r="A109" s="3"/>
      <c r="I109" s="5"/>
    </row>
    <row r="110" spans="1:12" ht="22.15" customHeight="1" x14ac:dyDescent="0.75">
      <c r="A110" s="192" t="str">
        <f>+A51</f>
        <v>The notes to the interim financial information are an integral part of this interim financial information.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</row>
  </sheetData>
  <mergeCells count="10">
    <mergeCell ref="F58:H58"/>
    <mergeCell ref="J58:L58"/>
    <mergeCell ref="A68:C68"/>
    <mergeCell ref="A110:L110"/>
    <mergeCell ref="F6:H6"/>
    <mergeCell ref="F7:H7"/>
    <mergeCell ref="J7:L7"/>
    <mergeCell ref="H48:L48"/>
    <mergeCell ref="A51:L51"/>
    <mergeCell ref="F57:H57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61:L61 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CE7B-FAD9-4576-AF36-81ED701A5055}">
  <dimension ref="A1:L49"/>
  <sheetViews>
    <sheetView zoomScale="115" zoomScaleNormal="115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6" customWidth="1"/>
    <col min="3" max="3" width="28.59765625" style="6" customWidth="1"/>
    <col min="4" max="4" width="6.3984375" style="4" customWidth="1"/>
    <col min="5" max="5" width="0.69921875" style="4" customWidth="1"/>
    <col min="6" max="6" width="14.09765625" style="5" customWidth="1"/>
    <col min="7" max="7" width="0.69921875" style="5" customWidth="1"/>
    <col min="8" max="8" width="14.09765625" style="5" customWidth="1"/>
    <col min="9" max="9" width="0.69921875" style="5" customWidth="1"/>
    <col min="10" max="10" width="14.09765625" style="5" customWidth="1"/>
    <col min="11" max="11" width="0.69921875" style="5" customWidth="1"/>
    <col min="12" max="12" width="14.09765625" style="5" customWidth="1"/>
    <col min="13" max="16384" width="9.09765625" style="6"/>
  </cols>
  <sheetData>
    <row r="1" spans="1:12" ht="16.5" customHeight="1" x14ac:dyDescent="0.75">
      <c r="A1" s="3" t="s">
        <v>54</v>
      </c>
      <c r="B1" s="3"/>
      <c r="C1" s="3"/>
    </row>
    <row r="2" spans="1:12" ht="16.5" customHeight="1" x14ac:dyDescent="0.75">
      <c r="A2" s="3" t="s">
        <v>55</v>
      </c>
      <c r="B2" s="3"/>
      <c r="C2" s="3"/>
    </row>
    <row r="3" spans="1:12" ht="16.5" customHeight="1" x14ac:dyDescent="0.75">
      <c r="A3" s="7" t="s">
        <v>190</v>
      </c>
      <c r="B3" s="7"/>
      <c r="C3" s="7"/>
      <c r="D3" s="8"/>
      <c r="E3" s="8"/>
      <c r="F3" s="9"/>
      <c r="G3" s="9"/>
      <c r="H3" s="9"/>
      <c r="I3" s="9"/>
      <c r="J3" s="9"/>
      <c r="K3" s="9"/>
      <c r="L3" s="9"/>
    </row>
    <row r="4" spans="1:12" ht="16.5" customHeight="1" x14ac:dyDescent="0.75">
      <c r="A4" s="3"/>
      <c r="B4" s="3"/>
      <c r="C4" s="3"/>
    </row>
    <row r="5" spans="1:12" ht="16.5" customHeight="1" x14ac:dyDescent="0.75">
      <c r="A5" s="3"/>
      <c r="B5" s="3"/>
      <c r="C5" s="3"/>
    </row>
    <row r="6" spans="1:12" ht="16.5" customHeight="1" x14ac:dyDescent="0.75">
      <c r="A6" s="3"/>
      <c r="B6" s="3"/>
      <c r="C6" s="3"/>
      <c r="F6" s="193" t="s">
        <v>1</v>
      </c>
      <c r="G6" s="193"/>
      <c r="H6" s="193"/>
    </row>
    <row r="7" spans="1:12" ht="16.5" customHeight="1" x14ac:dyDescent="0.75">
      <c r="A7" s="3"/>
      <c r="B7" s="3"/>
      <c r="C7" s="3"/>
      <c r="F7" s="190" t="s">
        <v>2</v>
      </c>
      <c r="G7" s="190"/>
      <c r="H7" s="190"/>
      <c r="J7" s="195" t="s">
        <v>3</v>
      </c>
      <c r="K7" s="195"/>
      <c r="L7" s="195"/>
    </row>
    <row r="8" spans="1:12" ht="16.5" customHeight="1" x14ac:dyDescent="0.75">
      <c r="A8" s="3"/>
      <c r="B8" s="3"/>
      <c r="C8" s="3"/>
      <c r="F8" s="143" t="s">
        <v>4</v>
      </c>
      <c r="H8" s="143" t="s">
        <v>4</v>
      </c>
      <c r="J8" s="143" t="s">
        <v>4</v>
      </c>
      <c r="L8" s="143" t="s">
        <v>4</v>
      </c>
    </row>
    <row r="9" spans="1:12" ht="16.5" customHeight="1" x14ac:dyDescent="0.75">
      <c r="E9" s="10"/>
      <c r="F9" s="110" t="s">
        <v>179</v>
      </c>
      <c r="G9" s="178"/>
      <c r="H9" s="110" t="s">
        <v>164</v>
      </c>
      <c r="I9" s="108"/>
      <c r="J9" s="110" t="s">
        <v>179</v>
      </c>
      <c r="K9" s="178"/>
      <c r="L9" s="110" t="s">
        <v>164</v>
      </c>
    </row>
    <row r="10" spans="1:12" ht="16.5" customHeight="1" x14ac:dyDescent="0.75">
      <c r="D10" s="111" t="s">
        <v>90</v>
      </c>
      <c r="E10" s="10"/>
      <c r="F10" s="11" t="s">
        <v>8</v>
      </c>
      <c r="G10" s="12"/>
      <c r="H10" s="11" t="s">
        <v>8</v>
      </c>
      <c r="I10" s="2"/>
      <c r="J10" s="11" t="s">
        <v>8</v>
      </c>
      <c r="K10" s="12"/>
      <c r="L10" s="11" t="s">
        <v>8</v>
      </c>
    </row>
    <row r="11" spans="1:12" ht="16.5" customHeight="1" x14ac:dyDescent="0.75">
      <c r="D11" s="10"/>
      <c r="E11" s="10"/>
      <c r="F11" s="13"/>
      <c r="G11" s="12"/>
      <c r="H11" s="12"/>
      <c r="I11" s="2"/>
      <c r="J11" s="13"/>
      <c r="K11" s="12"/>
      <c r="L11" s="12"/>
    </row>
    <row r="12" spans="1:12" ht="16.5" customHeight="1" x14ac:dyDescent="0.25">
      <c r="A12" s="6" t="s">
        <v>56</v>
      </c>
      <c r="D12" s="14"/>
      <c r="E12" s="15"/>
      <c r="F12" s="16">
        <v>3230951946</v>
      </c>
      <c r="G12" s="17"/>
      <c r="H12" s="2">
        <v>3745134798</v>
      </c>
      <c r="I12" s="17"/>
      <c r="J12" s="16">
        <v>3230951946</v>
      </c>
      <c r="K12" s="18"/>
      <c r="L12" s="2">
        <v>3745134798</v>
      </c>
    </row>
    <row r="13" spans="1:12" ht="16.5" customHeight="1" x14ac:dyDescent="0.25">
      <c r="A13" s="6" t="s">
        <v>57</v>
      </c>
      <c r="D13" s="14"/>
      <c r="E13" s="19"/>
      <c r="F13" s="20">
        <v>-2543394202</v>
      </c>
      <c r="G13" s="17"/>
      <c r="H13" s="144">
        <v>-3120437659</v>
      </c>
      <c r="I13" s="17"/>
      <c r="J13" s="20">
        <v>-2543394202</v>
      </c>
      <c r="K13" s="18"/>
      <c r="L13" s="144">
        <v>-3120437659</v>
      </c>
    </row>
    <row r="14" spans="1:12" ht="16.5" customHeight="1" x14ac:dyDescent="0.75">
      <c r="F14" s="16"/>
      <c r="G14" s="2"/>
      <c r="H14" s="2"/>
      <c r="I14" s="2"/>
      <c r="J14" s="16"/>
      <c r="K14" s="6"/>
      <c r="L14" s="2"/>
    </row>
    <row r="15" spans="1:12" ht="16.5" customHeight="1" x14ac:dyDescent="0.75">
      <c r="A15" s="3" t="s">
        <v>58</v>
      </c>
      <c r="E15" s="6"/>
      <c r="F15" s="16">
        <f>SUM(F12:F14)</f>
        <v>687557744</v>
      </c>
      <c r="H15" s="2">
        <f>SUM(H12:H14)</f>
        <v>624697139</v>
      </c>
      <c r="J15" s="16">
        <f>SUM(J12:J14)</f>
        <v>687557744</v>
      </c>
      <c r="K15" s="6"/>
      <c r="L15" s="2">
        <f>SUM(L12:L14)</f>
        <v>624697139</v>
      </c>
    </row>
    <row r="16" spans="1:12" ht="16.5" customHeight="1" x14ac:dyDescent="0.75">
      <c r="A16" s="6" t="s">
        <v>59</v>
      </c>
      <c r="E16" s="6"/>
      <c r="F16" s="16"/>
      <c r="H16" s="2"/>
      <c r="J16" s="16"/>
      <c r="K16" s="6"/>
      <c r="L16" s="2"/>
    </row>
    <row r="17" spans="1:12" ht="16.5" customHeight="1" x14ac:dyDescent="0.75">
      <c r="B17" s="21" t="s">
        <v>60</v>
      </c>
      <c r="E17" s="6"/>
      <c r="F17" s="16">
        <v>126924974</v>
      </c>
      <c r="H17" s="2">
        <v>127447029</v>
      </c>
      <c r="J17" s="16">
        <v>126924974</v>
      </c>
      <c r="K17" s="6"/>
      <c r="L17" s="2">
        <v>127447029</v>
      </c>
    </row>
    <row r="18" spans="1:12" ht="16.5" customHeight="1" x14ac:dyDescent="0.75">
      <c r="B18" s="21" t="s">
        <v>171</v>
      </c>
      <c r="E18" s="6"/>
      <c r="F18" s="16">
        <v>143724</v>
      </c>
      <c r="H18" s="2">
        <v>832054</v>
      </c>
      <c r="J18" s="16">
        <v>143724</v>
      </c>
      <c r="K18" s="6"/>
      <c r="L18" s="2">
        <v>832054</v>
      </c>
    </row>
    <row r="19" spans="1:12" ht="16.5" customHeight="1" x14ac:dyDescent="0.75">
      <c r="B19" s="21" t="s">
        <v>61</v>
      </c>
      <c r="E19" s="6"/>
      <c r="F19" s="16">
        <v>39914464</v>
      </c>
      <c r="H19" s="2">
        <v>26566905</v>
      </c>
      <c r="J19" s="16">
        <v>39914464</v>
      </c>
      <c r="K19" s="6"/>
      <c r="L19" s="2">
        <v>26566905</v>
      </c>
    </row>
    <row r="20" spans="1:12" ht="16.5" customHeight="1" x14ac:dyDescent="0.75">
      <c r="B20" s="21" t="s">
        <v>62</v>
      </c>
      <c r="E20" s="6"/>
      <c r="F20" s="16">
        <v>5652714</v>
      </c>
      <c r="H20" s="2">
        <v>7234544</v>
      </c>
      <c r="J20" s="16">
        <v>5652714</v>
      </c>
      <c r="K20" s="6"/>
      <c r="L20" s="2">
        <v>7234544</v>
      </c>
    </row>
    <row r="21" spans="1:12" ht="16.5" customHeight="1" x14ac:dyDescent="0.25">
      <c r="A21" s="21" t="s">
        <v>210</v>
      </c>
      <c r="F21" s="24">
        <v>-30546228</v>
      </c>
      <c r="G21" s="23"/>
      <c r="H21" s="145">
        <v>10676965</v>
      </c>
      <c r="I21" s="25"/>
      <c r="J21" s="24">
        <v>-30546228</v>
      </c>
      <c r="K21" s="25"/>
      <c r="L21" s="145">
        <v>10676965</v>
      </c>
    </row>
    <row r="22" spans="1:12" ht="16.5" customHeight="1" x14ac:dyDescent="0.25">
      <c r="B22" s="21"/>
      <c r="F22" s="16"/>
      <c r="G22" s="17"/>
      <c r="H22" s="2"/>
      <c r="I22" s="17"/>
      <c r="J22" s="16"/>
      <c r="K22" s="19"/>
      <c r="L22" s="2"/>
    </row>
    <row r="23" spans="1:12" ht="16.5" customHeight="1" x14ac:dyDescent="0.75">
      <c r="A23" s="3" t="s">
        <v>63</v>
      </c>
      <c r="F23" s="16">
        <f>SUM(F15:F21)</f>
        <v>829647392</v>
      </c>
      <c r="G23" s="2"/>
      <c r="H23" s="2">
        <f>SUM(H15:H21)</f>
        <v>797454636</v>
      </c>
      <c r="I23" s="2"/>
      <c r="J23" s="16">
        <f>SUM(J15:J21)</f>
        <v>829647392</v>
      </c>
      <c r="K23" s="6"/>
      <c r="L23" s="2">
        <f>SUM(L15:L21)</f>
        <v>797454636</v>
      </c>
    </row>
    <row r="24" spans="1:12" ht="16.5" customHeight="1" x14ac:dyDescent="0.25">
      <c r="A24" s="6" t="s">
        <v>199</v>
      </c>
      <c r="D24" s="22"/>
      <c r="E24" s="23"/>
      <c r="F24" s="24">
        <v>-200326054</v>
      </c>
      <c r="G24" s="25"/>
      <c r="H24" s="145">
        <v>-192978451</v>
      </c>
      <c r="I24" s="25"/>
      <c r="J24" s="24">
        <v>-200326054</v>
      </c>
      <c r="K24" s="26"/>
      <c r="L24" s="145">
        <v>-192978451</v>
      </c>
    </row>
    <row r="25" spans="1:12" ht="16.5" customHeight="1" x14ac:dyDescent="0.25">
      <c r="A25" s="6" t="s">
        <v>64</v>
      </c>
      <c r="D25" s="22"/>
      <c r="E25" s="23"/>
      <c r="F25" s="24">
        <v>-122998973</v>
      </c>
      <c r="G25" s="25"/>
      <c r="H25" s="145">
        <v>-88465377</v>
      </c>
      <c r="I25" s="25"/>
      <c r="J25" s="24">
        <v>-122998973</v>
      </c>
      <c r="K25" s="26"/>
      <c r="L25" s="145">
        <v>-88465377</v>
      </c>
    </row>
    <row r="26" spans="1:12" ht="16.5" customHeight="1" x14ac:dyDescent="0.25">
      <c r="A26" s="6" t="s">
        <v>202</v>
      </c>
      <c r="D26" s="22">
        <v>13</v>
      </c>
      <c r="E26" s="23"/>
      <c r="F26" s="189">
        <v>-218434345</v>
      </c>
      <c r="G26" s="25"/>
      <c r="H26" s="188">
        <v>0</v>
      </c>
      <c r="I26" s="25"/>
      <c r="J26" s="189">
        <v>-218434345</v>
      </c>
      <c r="K26" s="26"/>
      <c r="L26" s="188">
        <v>0</v>
      </c>
    </row>
    <row r="27" spans="1:12" ht="16.5" customHeight="1" x14ac:dyDescent="0.25">
      <c r="E27" s="6"/>
      <c r="F27" s="16"/>
      <c r="G27" s="17"/>
      <c r="H27" s="2"/>
      <c r="I27" s="17"/>
      <c r="J27" s="16"/>
      <c r="K27" s="19"/>
      <c r="L27" s="2"/>
    </row>
    <row r="28" spans="1:12" ht="16.5" customHeight="1" x14ac:dyDescent="0.75">
      <c r="A28" s="3" t="s">
        <v>65</v>
      </c>
      <c r="E28" s="6"/>
      <c r="F28" s="20">
        <f>SUM(F24:F26)</f>
        <v>-541759372</v>
      </c>
      <c r="H28" s="144">
        <f>SUM(H24:H26)</f>
        <v>-281443828</v>
      </c>
      <c r="J28" s="20">
        <f>SUM(J24:J26)</f>
        <v>-541759372</v>
      </c>
      <c r="K28" s="6"/>
      <c r="L28" s="144">
        <f>SUM(L24:L26)</f>
        <v>-281443828</v>
      </c>
    </row>
    <row r="29" spans="1:12" ht="16.5" customHeight="1" x14ac:dyDescent="0.75">
      <c r="F29" s="16"/>
      <c r="G29" s="2"/>
      <c r="H29" s="2"/>
      <c r="I29" s="2"/>
      <c r="J29" s="16"/>
      <c r="K29" s="2"/>
      <c r="L29" s="2"/>
    </row>
    <row r="30" spans="1:12" ht="16.5" customHeight="1" x14ac:dyDescent="0.75">
      <c r="A30" s="3" t="s">
        <v>66</v>
      </c>
      <c r="F30" s="16">
        <f>SUM(F23,F28)</f>
        <v>287888020</v>
      </c>
      <c r="G30" s="2"/>
      <c r="H30" s="2">
        <f>SUM(H23,H28)</f>
        <v>516010808</v>
      </c>
      <c r="I30" s="2"/>
      <c r="J30" s="16">
        <f>SUM(J23,J28)</f>
        <v>287888020</v>
      </c>
      <c r="K30" s="2"/>
      <c r="L30" s="2">
        <f>SUM(L23,L28)</f>
        <v>516010808</v>
      </c>
    </row>
    <row r="31" spans="1:12" ht="16.5" customHeight="1" x14ac:dyDescent="0.75">
      <c r="A31" s="6" t="s">
        <v>67</v>
      </c>
      <c r="F31" s="16"/>
      <c r="G31" s="2"/>
      <c r="H31" s="2"/>
      <c r="I31" s="2"/>
      <c r="J31" s="16"/>
      <c r="K31" s="2"/>
      <c r="L31" s="2"/>
    </row>
    <row r="32" spans="1:12" ht="16.5" customHeight="1" x14ac:dyDescent="0.25">
      <c r="B32" s="6" t="s">
        <v>68</v>
      </c>
      <c r="D32" s="27"/>
      <c r="E32" s="28"/>
      <c r="F32" s="29">
        <v>104598678</v>
      </c>
      <c r="G32" s="30"/>
      <c r="H32" s="146">
        <v>87080239</v>
      </c>
      <c r="I32" s="30"/>
      <c r="J32" s="29">
        <v>0</v>
      </c>
      <c r="K32" s="31"/>
      <c r="L32" s="146">
        <v>0</v>
      </c>
    </row>
    <row r="33" spans="1:12" ht="16.5" customHeight="1" x14ac:dyDescent="0.75">
      <c r="E33" s="3"/>
      <c r="F33" s="32"/>
      <c r="H33" s="147"/>
      <c r="J33" s="32"/>
      <c r="K33" s="6"/>
      <c r="L33" s="147"/>
    </row>
    <row r="34" spans="1:12" ht="16.5" customHeight="1" x14ac:dyDescent="0.75">
      <c r="A34" s="3" t="s">
        <v>185</v>
      </c>
      <c r="E34" s="6"/>
      <c r="F34" s="33">
        <f>SUM(F30:F32)</f>
        <v>392486698</v>
      </c>
      <c r="H34" s="34">
        <f>SUM(H30:H32)</f>
        <v>603091047</v>
      </c>
      <c r="J34" s="33">
        <f>SUM(J30:J32)</f>
        <v>287888020</v>
      </c>
      <c r="K34" s="6"/>
      <c r="L34" s="34">
        <f>SUM(L30:L32)</f>
        <v>516010808</v>
      </c>
    </row>
    <row r="35" spans="1:12" ht="16.5" customHeight="1" x14ac:dyDescent="0.25">
      <c r="A35" s="6" t="s">
        <v>186</v>
      </c>
      <c r="D35" s="35"/>
      <c r="E35" s="6"/>
      <c r="F35" s="36">
        <v>-65328421</v>
      </c>
      <c r="G35" s="37"/>
      <c r="H35" s="148">
        <v>-107611096</v>
      </c>
      <c r="I35" s="37"/>
      <c r="J35" s="36">
        <v>-44408685</v>
      </c>
      <c r="K35" s="38"/>
      <c r="L35" s="148">
        <v>-90195047</v>
      </c>
    </row>
    <row r="36" spans="1:12" ht="16.5" customHeight="1" x14ac:dyDescent="0.75">
      <c r="F36" s="16"/>
      <c r="G36" s="2"/>
      <c r="H36" s="2"/>
      <c r="I36" s="2"/>
      <c r="J36" s="16"/>
      <c r="K36" s="2"/>
      <c r="L36" s="2"/>
    </row>
    <row r="37" spans="1:12" ht="16.5" customHeight="1" thickBot="1" x14ac:dyDescent="0.8">
      <c r="A37" s="3" t="s">
        <v>69</v>
      </c>
      <c r="F37" s="39">
        <f>SUM(F34:F36)</f>
        <v>327158277</v>
      </c>
      <c r="G37" s="2"/>
      <c r="H37" s="149">
        <f>SUM(H34:H36)</f>
        <v>495479951</v>
      </c>
      <c r="I37" s="2"/>
      <c r="J37" s="39">
        <f>SUM(J34:J36)</f>
        <v>243479335</v>
      </c>
      <c r="K37" s="2"/>
      <c r="L37" s="149">
        <f>SUM(L34:L36)</f>
        <v>425815761</v>
      </c>
    </row>
    <row r="38" spans="1:12" ht="16.5" customHeight="1" thickTop="1" x14ac:dyDescent="0.75">
      <c r="F38" s="16"/>
      <c r="G38" s="2"/>
      <c r="H38" s="2"/>
      <c r="I38" s="2"/>
      <c r="J38" s="16"/>
      <c r="K38" s="2"/>
      <c r="L38" s="2"/>
    </row>
    <row r="39" spans="1:12" ht="16.5" customHeight="1" x14ac:dyDescent="0.75">
      <c r="F39" s="40"/>
      <c r="G39" s="2"/>
      <c r="H39" s="41"/>
      <c r="I39" s="2"/>
      <c r="J39" s="16"/>
      <c r="K39" s="2"/>
      <c r="L39" s="2"/>
    </row>
    <row r="40" spans="1:12" ht="16.5" customHeight="1" x14ac:dyDescent="0.75">
      <c r="A40" s="3" t="s">
        <v>70</v>
      </c>
      <c r="E40" s="6"/>
      <c r="F40" s="33"/>
      <c r="G40" s="6"/>
      <c r="H40" s="34"/>
      <c r="I40" s="6"/>
      <c r="J40" s="33"/>
      <c r="K40" s="6"/>
      <c r="L40" s="34"/>
    </row>
    <row r="41" spans="1:12" ht="16.5" customHeight="1" x14ac:dyDescent="0.75">
      <c r="A41" s="3"/>
      <c r="E41" s="6"/>
      <c r="F41" s="33"/>
      <c r="G41" s="6"/>
      <c r="H41" s="34"/>
      <c r="I41" s="6"/>
      <c r="J41" s="33"/>
      <c r="K41" s="6"/>
      <c r="L41" s="34"/>
    </row>
    <row r="42" spans="1:12" ht="16.5" customHeight="1" thickBot="1" x14ac:dyDescent="0.8">
      <c r="A42" s="6" t="s">
        <v>71</v>
      </c>
      <c r="E42" s="6"/>
      <c r="F42" s="42">
        <f>+F37/76625000</f>
        <v>4.2696023099510603</v>
      </c>
      <c r="G42" s="6"/>
      <c r="H42" s="150">
        <f>+H37/76625000</f>
        <v>6.4662962610114194</v>
      </c>
      <c r="I42" s="6"/>
      <c r="J42" s="42">
        <f>+J37/76625000</f>
        <v>3.1775443393148448</v>
      </c>
      <c r="K42" s="6"/>
      <c r="L42" s="150">
        <f>+L37/76625000</f>
        <v>5.5571388058727571</v>
      </c>
    </row>
    <row r="43" spans="1:12" ht="16.5" customHeight="1" thickTop="1" x14ac:dyDescent="0.75">
      <c r="F43" s="43"/>
      <c r="G43" s="43"/>
      <c r="H43" s="43"/>
      <c r="I43" s="43"/>
      <c r="J43" s="43"/>
      <c r="K43" s="43"/>
      <c r="L43" s="43"/>
    </row>
    <row r="44" spans="1:12" ht="22.5" customHeight="1" x14ac:dyDescent="0.75">
      <c r="F44" s="43"/>
      <c r="G44" s="43"/>
      <c r="H44" s="43"/>
      <c r="I44" s="43"/>
      <c r="J44" s="43"/>
      <c r="K44" s="43"/>
      <c r="L44" s="43"/>
    </row>
    <row r="45" spans="1:12" ht="16.5" customHeight="1" x14ac:dyDescent="0.75">
      <c r="F45" s="43"/>
      <c r="G45" s="43"/>
      <c r="H45" s="43"/>
      <c r="I45" s="43"/>
      <c r="J45" s="43"/>
      <c r="K45" s="43"/>
      <c r="L45" s="43"/>
    </row>
    <row r="46" spans="1:12" ht="13.5" customHeight="1" x14ac:dyDescent="0.75">
      <c r="F46" s="43"/>
      <c r="G46" s="43"/>
      <c r="H46" s="43"/>
      <c r="I46" s="43"/>
      <c r="J46" s="43"/>
      <c r="K46" s="43"/>
      <c r="L46" s="43"/>
    </row>
    <row r="47" spans="1:12" ht="14.25" customHeight="1" x14ac:dyDescent="0.75">
      <c r="F47" s="43"/>
      <c r="G47" s="43"/>
      <c r="H47" s="43"/>
      <c r="I47" s="43"/>
      <c r="J47" s="43"/>
      <c r="K47" s="43"/>
      <c r="L47" s="43"/>
    </row>
    <row r="48" spans="1:12" ht="13.5" customHeight="1" x14ac:dyDescent="0.75">
      <c r="F48" s="43"/>
      <c r="G48" s="43"/>
      <c r="H48" s="43"/>
      <c r="I48" s="43"/>
      <c r="J48" s="43"/>
      <c r="K48" s="43"/>
      <c r="L48" s="43"/>
    </row>
    <row r="49" spans="1:12" ht="22.9" customHeight="1" x14ac:dyDescent="0.75">
      <c r="A49" s="194" t="s">
        <v>31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C033-3910-4C57-A357-D0521BD6E99A}">
  <dimension ref="A1:L49"/>
  <sheetViews>
    <sheetView zoomScale="115" zoomScaleNormal="115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6" customWidth="1"/>
    <col min="3" max="3" width="37.09765625" style="6" customWidth="1"/>
    <col min="4" max="4" width="4.8984375" style="4" customWidth="1"/>
    <col min="5" max="5" width="0.8984375" style="5" customWidth="1"/>
    <col min="6" max="6" width="12.296875" style="5" customWidth="1"/>
    <col min="7" max="7" width="0.69921875" style="5" customWidth="1"/>
    <col min="8" max="8" width="12.296875" style="5" customWidth="1"/>
    <col min="9" max="9" width="0.69921875" style="5" customWidth="1"/>
    <col min="10" max="10" width="12.59765625" style="5" customWidth="1"/>
    <col min="11" max="11" width="0.69921875" style="5" customWidth="1"/>
    <col min="12" max="12" width="12.296875" style="5" customWidth="1"/>
    <col min="13" max="16384" width="9.09765625" style="6"/>
  </cols>
  <sheetData>
    <row r="1" spans="1:12" ht="16.5" customHeight="1" x14ac:dyDescent="0.75">
      <c r="A1" s="3" t="s">
        <v>54</v>
      </c>
      <c r="B1" s="3"/>
      <c r="C1" s="3"/>
    </row>
    <row r="2" spans="1:12" ht="16.5" customHeight="1" x14ac:dyDescent="0.75">
      <c r="A2" s="3" t="s">
        <v>72</v>
      </c>
      <c r="B2" s="3"/>
      <c r="C2" s="3"/>
    </row>
    <row r="3" spans="1:12" ht="16.5" customHeight="1" x14ac:dyDescent="0.75">
      <c r="A3" s="7" t="s">
        <v>190</v>
      </c>
      <c r="B3" s="7"/>
      <c r="C3" s="7"/>
      <c r="D3" s="8"/>
      <c r="E3" s="9"/>
      <c r="F3" s="9"/>
      <c r="G3" s="9"/>
      <c r="H3" s="9"/>
      <c r="I3" s="9"/>
      <c r="J3" s="9"/>
      <c r="K3" s="9"/>
      <c r="L3" s="9"/>
    </row>
    <row r="4" spans="1:12" ht="16.5" customHeight="1" x14ac:dyDescent="0.75">
      <c r="A4" s="3"/>
      <c r="B4" s="3"/>
      <c r="C4" s="3"/>
    </row>
    <row r="5" spans="1:12" ht="16.5" customHeight="1" x14ac:dyDescent="0.75">
      <c r="A5" s="3"/>
      <c r="B5" s="3"/>
      <c r="C5" s="3"/>
    </row>
    <row r="6" spans="1:12" ht="16.5" customHeight="1" x14ac:dyDescent="0.75">
      <c r="A6" s="3"/>
      <c r="B6" s="3"/>
      <c r="C6" s="3"/>
      <c r="E6" s="4"/>
      <c r="F6" s="193" t="s">
        <v>1</v>
      </c>
      <c r="G6" s="193"/>
      <c r="H6" s="193"/>
    </row>
    <row r="7" spans="1:12" ht="16.5" customHeight="1" x14ac:dyDescent="0.75">
      <c r="A7" s="3"/>
      <c r="B7" s="3"/>
      <c r="C7" s="3"/>
      <c r="E7" s="4"/>
      <c r="F7" s="190" t="s">
        <v>2</v>
      </c>
      <c r="G7" s="190"/>
      <c r="H7" s="190"/>
      <c r="J7" s="195" t="s">
        <v>3</v>
      </c>
      <c r="K7" s="195"/>
      <c r="L7" s="195"/>
    </row>
    <row r="8" spans="1:12" ht="16.5" customHeight="1" x14ac:dyDescent="0.75">
      <c r="A8" s="3"/>
      <c r="B8" s="3"/>
      <c r="C8" s="3"/>
      <c r="F8" s="143" t="s">
        <v>4</v>
      </c>
      <c r="H8" s="143" t="s">
        <v>4</v>
      </c>
      <c r="J8" s="143" t="s">
        <v>4</v>
      </c>
      <c r="L8" s="143" t="s">
        <v>4</v>
      </c>
    </row>
    <row r="9" spans="1:12" ht="16.5" customHeight="1" x14ac:dyDescent="0.75">
      <c r="D9" s="10"/>
      <c r="E9" s="178"/>
      <c r="F9" s="110" t="s">
        <v>179</v>
      </c>
      <c r="G9" s="178"/>
      <c r="H9" s="110" t="s">
        <v>164</v>
      </c>
      <c r="I9" s="108"/>
      <c r="J9" s="110" t="s">
        <v>179</v>
      </c>
      <c r="K9" s="178"/>
      <c r="L9" s="110" t="s">
        <v>164</v>
      </c>
    </row>
    <row r="10" spans="1:12" ht="16.5" customHeight="1" x14ac:dyDescent="0.75">
      <c r="D10" s="10"/>
      <c r="E10" s="12"/>
      <c r="F10" s="11" t="s">
        <v>8</v>
      </c>
      <c r="G10" s="12"/>
      <c r="H10" s="11" t="s">
        <v>8</v>
      </c>
      <c r="I10" s="2"/>
      <c r="J10" s="11" t="s">
        <v>8</v>
      </c>
      <c r="K10" s="12"/>
      <c r="L10" s="11" t="s">
        <v>8</v>
      </c>
    </row>
    <row r="11" spans="1:12" ht="16.5" customHeight="1" x14ac:dyDescent="0.75">
      <c r="D11" s="10"/>
      <c r="E11" s="12"/>
      <c r="F11" s="13"/>
      <c r="G11" s="12"/>
      <c r="H11" s="12"/>
      <c r="I11" s="2"/>
      <c r="J11" s="13"/>
      <c r="K11" s="12"/>
      <c r="L11" s="12"/>
    </row>
    <row r="12" spans="1:12" ht="16.5" customHeight="1" x14ac:dyDescent="0.75">
      <c r="A12" s="3" t="s">
        <v>69</v>
      </c>
      <c r="F12" s="16">
        <f>'4 P&amp;L(3month)'!F37</f>
        <v>327158277</v>
      </c>
      <c r="H12" s="2">
        <f>'4 P&amp;L(3month)'!H37</f>
        <v>495479951</v>
      </c>
      <c r="J12" s="16">
        <f>'4 P&amp;L(3month)'!J37</f>
        <v>243479335</v>
      </c>
      <c r="K12" s="6"/>
      <c r="L12" s="2">
        <f>'4 P&amp;L(3month)'!L37</f>
        <v>425815761</v>
      </c>
    </row>
    <row r="13" spans="1:12" ht="16.5" customHeight="1" x14ac:dyDescent="0.75">
      <c r="A13" s="3"/>
      <c r="F13" s="16"/>
      <c r="H13" s="2"/>
      <c r="J13" s="16"/>
      <c r="K13" s="6"/>
      <c r="L13" s="2"/>
    </row>
    <row r="14" spans="1:12" ht="16.5" customHeight="1" x14ac:dyDescent="0.75">
      <c r="A14" s="3" t="s">
        <v>73</v>
      </c>
      <c r="F14" s="16"/>
      <c r="H14" s="2"/>
      <c r="J14" s="16"/>
      <c r="K14" s="6"/>
      <c r="L14" s="2"/>
    </row>
    <row r="15" spans="1:12" ht="16.5" customHeight="1" x14ac:dyDescent="0.75">
      <c r="A15" s="3"/>
      <c r="B15" s="3" t="s">
        <v>74</v>
      </c>
      <c r="F15" s="16"/>
      <c r="H15" s="2"/>
      <c r="J15" s="16"/>
      <c r="K15" s="6"/>
      <c r="L15" s="2"/>
    </row>
    <row r="16" spans="1:12" ht="16.5" customHeight="1" x14ac:dyDescent="0.75">
      <c r="A16" s="3" t="s">
        <v>75</v>
      </c>
      <c r="B16" s="3"/>
      <c r="F16" s="16"/>
      <c r="H16" s="2"/>
      <c r="J16" s="16"/>
      <c r="K16" s="6"/>
      <c r="L16" s="2"/>
    </row>
    <row r="17" spans="1:12" ht="16.5" customHeight="1" x14ac:dyDescent="0.75">
      <c r="A17" s="3"/>
      <c r="B17" s="3" t="s">
        <v>76</v>
      </c>
      <c r="F17" s="16"/>
      <c r="H17" s="2"/>
      <c r="J17" s="16"/>
      <c r="K17" s="6"/>
      <c r="L17" s="2"/>
    </row>
    <row r="18" spans="1:12" ht="16.5" customHeight="1" x14ac:dyDescent="0.75">
      <c r="A18" s="6" t="s">
        <v>77</v>
      </c>
      <c r="B18" s="46"/>
      <c r="C18" s="3"/>
      <c r="F18" s="16"/>
      <c r="H18" s="2"/>
      <c r="J18" s="16"/>
      <c r="K18" s="6"/>
      <c r="L18" s="2"/>
    </row>
    <row r="19" spans="1:12" ht="16.5" customHeight="1" x14ac:dyDescent="0.75">
      <c r="B19" s="46" t="s">
        <v>78</v>
      </c>
      <c r="C19" s="3"/>
      <c r="F19" s="16">
        <v>-137463377</v>
      </c>
      <c r="H19" s="2">
        <v>-57981326</v>
      </c>
      <c r="J19" s="16">
        <v>-137463377</v>
      </c>
      <c r="K19" s="6"/>
      <c r="L19" s="2">
        <v>-57981326</v>
      </c>
    </row>
    <row r="20" spans="1:12" ht="16.5" customHeight="1" x14ac:dyDescent="0.75">
      <c r="A20" s="6" t="s">
        <v>79</v>
      </c>
      <c r="C20" s="3"/>
      <c r="F20" s="16"/>
      <c r="H20" s="2"/>
      <c r="J20" s="16"/>
      <c r="K20" s="6"/>
      <c r="L20" s="2"/>
    </row>
    <row r="21" spans="1:12" ht="16.5" customHeight="1" x14ac:dyDescent="0.75">
      <c r="B21" s="6" t="s">
        <v>80</v>
      </c>
      <c r="C21" s="3"/>
      <c r="F21" s="20">
        <v>27492675</v>
      </c>
      <c r="H21" s="144">
        <v>11596265</v>
      </c>
      <c r="J21" s="20">
        <v>27492675</v>
      </c>
      <c r="K21" s="6"/>
      <c r="L21" s="144">
        <v>11596265</v>
      </c>
    </row>
    <row r="22" spans="1:12" ht="16.5" customHeight="1" x14ac:dyDescent="0.75">
      <c r="A22" s="46"/>
      <c r="C22" s="3"/>
      <c r="F22" s="16"/>
      <c r="H22" s="2"/>
      <c r="J22" s="16"/>
      <c r="K22" s="6"/>
      <c r="L22" s="2"/>
    </row>
    <row r="23" spans="1:12" ht="16.5" customHeight="1" x14ac:dyDescent="0.75">
      <c r="A23" s="47" t="s">
        <v>81</v>
      </c>
      <c r="B23" s="3"/>
      <c r="C23" s="3"/>
      <c r="F23" s="16"/>
      <c r="H23" s="2"/>
      <c r="J23" s="16"/>
      <c r="K23" s="6"/>
      <c r="L23" s="2"/>
    </row>
    <row r="24" spans="1:12" ht="16.5" customHeight="1" x14ac:dyDescent="0.75">
      <c r="A24" s="46"/>
      <c r="B24" s="3" t="s">
        <v>76</v>
      </c>
      <c r="C24" s="3"/>
      <c r="F24" s="20">
        <f>SUM(F18:F21)</f>
        <v>-109970702</v>
      </c>
      <c r="H24" s="144">
        <f>SUM(H18:H21)</f>
        <v>-46385061</v>
      </c>
      <c r="J24" s="20">
        <f>SUM(J18:J21)</f>
        <v>-109970702</v>
      </c>
      <c r="K24" s="6"/>
      <c r="L24" s="144">
        <f>SUM(L18:L21)</f>
        <v>-46385061</v>
      </c>
    </row>
    <row r="25" spans="1:12" ht="16.5" customHeight="1" x14ac:dyDescent="0.75">
      <c r="A25" s="46"/>
      <c r="C25" s="3"/>
      <c r="F25" s="16"/>
      <c r="H25" s="2"/>
      <c r="J25" s="16"/>
      <c r="K25" s="6"/>
      <c r="L25" s="2"/>
    </row>
    <row r="26" spans="1:12" ht="16.5" customHeight="1" x14ac:dyDescent="0.75">
      <c r="A26" s="3" t="s">
        <v>82</v>
      </c>
      <c r="B26" s="3"/>
      <c r="F26" s="16"/>
      <c r="H26" s="2"/>
      <c r="J26" s="16"/>
      <c r="K26" s="6"/>
      <c r="L26" s="2"/>
    </row>
    <row r="27" spans="1:12" ht="16.5" customHeight="1" x14ac:dyDescent="0.75">
      <c r="A27" s="3"/>
      <c r="B27" s="3" t="s">
        <v>80</v>
      </c>
      <c r="F27" s="16"/>
      <c r="H27" s="2"/>
      <c r="J27" s="16"/>
      <c r="K27" s="6"/>
      <c r="L27" s="2"/>
    </row>
    <row r="28" spans="1:12" ht="16.5" customHeight="1" x14ac:dyDescent="0.25">
      <c r="A28" s="6" t="s">
        <v>83</v>
      </c>
      <c r="E28" s="48"/>
      <c r="F28" s="49"/>
      <c r="G28" s="48"/>
      <c r="H28" s="151"/>
      <c r="I28" s="48"/>
      <c r="J28" s="50"/>
      <c r="K28" s="181"/>
      <c r="L28" s="48"/>
    </row>
    <row r="29" spans="1:12" ht="16.5" customHeight="1" x14ac:dyDescent="0.25">
      <c r="B29" s="6" t="s">
        <v>68</v>
      </c>
      <c r="E29" s="48"/>
      <c r="F29" s="49">
        <v>-206185997</v>
      </c>
      <c r="G29" s="48"/>
      <c r="H29" s="151">
        <v>-14011228</v>
      </c>
      <c r="I29" s="48"/>
      <c r="J29" s="49">
        <v>0</v>
      </c>
      <c r="K29" s="181"/>
      <c r="L29" s="151">
        <v>0</v>
      </c>
    </row>
    <row r="30" spans="1:12" ht="16.5" customHeight="1" x14ac:dyDescent="0.25">
      <c r="A30" s="6" t="s">
        <v>84</v>
      </c>
      <c r="E30" s="48"/>
      <c r="F30" s="49"/>
      <c r="G30" s="48"/>
      <c r="H30" s="151"/>
      <c r="I30" s="48"/>
      <c r="J30" s="51"/>
      <c r="K30" s="181"/>
      <c r="L30" s="153"/>
    </row>
    <row r="31" spans="1:12" ht="16.5" customHeight="1" x14ac:dyDescent="0.25">
      <c r="B31" s="6" t="s">
        <v>80</v>
      </c>
      <c r="C31" s="3"/>
      <c r="E31" s="48"/>
      <c r="F31" s="52">
        <v>41237200</v>
      </c>
      <c r="G31" s="48"/>
      <c r="H31" s="152">
        <v>2802246</v>
      </c>
      <c r="I31" s="48"/>
      <c r="J31" s="52">
        <v>0</v>
      </c>
      <c r="K31" s="181"/>
      <c r="L31" s="152">
        <v>0</v>
      </c>
    </row>
    <row r="32" spans="1:12" ht="16.5" customHeight="1" x14ac:dyDescent="0.75">
      <c r="A32" s="46"/>
      <c r="C32" s="3"/>
      <c r="F32" s="16"/>
      <c r="H32" s="2"/>
      <c r="J32" s="16"/>
      <c r="K32" s="6"/>
      <c r="L32" s="2"/>
    </row>
    <row r="33" spans="1:12" ht="16.5" customHeight="1" x14ac:dyDescent="0.75">
      <c r="A33" s="47" t="s">
        <v>85</v>
      </c>
      <c r="B33" s="3"/>
      <c r="C33" s="3"/>
      <c r="F33" s="16"/>
      <c r="H33" s="2"/>
      <c r="J33" s="16"/>
      <c r="K33" s="6"/>
      <c r="L33" s="2"/>
    </row>
    <row r="34" spans="1:12" ht="16.5" customHeight="1" x14ac:dyDescent="0.75">
      <c r="A34" s="46"/>
      <c r="B34" s="3" t="s">
        <v>76</v>
      </c>
      <c r="C34" s="3"/>
      <c r="F34" s="52">
        <f>SUM(F28:F31)</f>
        <v>-164948797</v>
      </c>
      <c r="H34" s="152">
        <f>SUM(H28:H31)</f>
        <v>-11208982</v>
      </c>
      <c r="J34" s="52">
        <f>SUM(J28:J31)</f>
        <v>0</v>
      </c>
      <c r="K34" s="6"/>
      <c r="L34" s="152">
        <f>SUM(L28:L31)</f>
        <v>0</v>
      </c>
    </row>
    <row r="35" spans="1:12" ht="16.5" customHeight="1" x14ac:dyDescent="0.75">
      <c r="A35" s="46"/>
      <c r="C35" s="3"/>
      <c r="F35" s="16"/>
      <c r="H35" s="2"/>
      <c r="J35" s="16"/>
      <c r="K35" s="6"/>
      <c r="L35" s="2"/>
    </row>
    <row r="36" spans="1:12" ht="16.5" customHeight="1" x14ac:dyDescent="0.75">
      <c r="A36" s="3" t="s">
        <v>221</v>
      </c>
      <c r="B36" s="3"/>
      <c r="C36" s="3"/>
      <c r="F36" s="16"/>
      <c r="H36" s="2"/>
      <c r="J36" s="16"/>
      <c r="K36" s="6"/>
      <c r="L36" s="2"/>
    </row>
    <row r="37" spans="1:12" ht="16.5" customHeight="1" x14ac:dyDescent="0.75">
      <c r="A37" s="3"/>
      <c r="B37" s="3" t="s">
        <v>87</v>
      </c>
      <c r="C37" s="3"/>
      <c r="F37" s="20">
        <f>F24+F34</f>
        <v>-274919499</v>
      </c>
      <c r="H37" s="144">
        <f>H24+H34</f>
        <v>-57594043</v>
      </c>
      <c r="J37" s="20">
        <f>J24+J34</f>
        <v>-109970702</v>
      </c>
      <c r="K37" s="6"/>
      <c r="L37" s="144">
        <f>L24+L34</f>
        <v>-46385061</v>
      </c>
    </row>
    <row r="38" spans="1:12" ht="16.5" customHeight="1" x14ac:dyDescent="0.75">
      <c r="F38" s="16"/>
      <c r="H38" s="2"/>
      <c r="J38" s="16"/>
      <c r="K38" s="6"/>
      <c r="L38" s="2"/>
    </row>
    <row r="39" spans="1:12" ht="16.5" customHeight="1" x14ac:dyDescent="0.75">
      <c r="A39" s="3" t="s">
        <v>88</v>
      </c>
      <c r="F39" s="16"/>
      <c r="H39" s="2"/>
      <c r="J39" s="16"/>
      <c r="K39" s="6"/>
      <c r="L39" s="2"/>
    </row>
    <row r="40" spans="1:12" ht="16.5" customHeight="1" thickBot="1" x14ac:dyDescent="0.8">
      <c r="A40" s="3"/>
      <c r="B40" s="3" t="s">
        <v>89</v>
      </c>
      <c r="F40" s="39">
        <f>F12+F37</f>
        <v>52238778</v>
      </c>
      <c r="H40" s="149">
        <f>H12+H37</f>
        <v>437885908</v>
      </c>
      <c r="J40" s="39">
        <f>J12+J37</f>
        <v>133508633</v>
      </c>
      <c r="K40" s="6"/>
      <c r="L40" s="149">
        <f>L12+L37</f>
        <v>379430700</v>
      </c>
    </row>
    <row r="41" spans="1:12" ht="16.5" customHeight="1" thickTop="1" x14ac:dyDescent="0.75">
      <c r="A41" s="3"/>
      <c r="B41" s="3"/>
    </row>
    <row r="42" spans="1:12" ht="16.5" customHeight="1" x14ac:dyDescent="0.75">
      <c r="E42" s="2"/>
      <c r="F42" s="2"/>
      <c r="G42" s="2"/>
      <c r="H42" s="2"/>
      <c r="I42" s="2"/>
      <c r="J42" s="2"/>
      <c r="K42" s="2"/>
      <c r="L42" s="2"/>
    </row>
    <row r="43" spans="1:12" ht="16.5" customHeight="1" x14ac:dyDescent="0.75">
      <c r="E43" s="2"/>
      <c r="F43" s="2"/>
      <c r="G43" s="2"/>
      <c r="H43" s="2"/>
      <c r="I43" s="2"/>
      <c r="J43" s="2"/>
      <c r="K43" s="2"/>
      <c r="L43" s="2"/>
    </row>
    <row r="44" spans="1:12" ht="16.5" customHeight="1" x14ac:dyDescent="0.75">
      <c r="E44" s="2"/>
      <c r="F44" s="2"/>
      <c r="G44" s="2"/>
      <c r="H44" s="2"/>
      <c r="I44" s="2"/>
      <c r="J44" s="2"/>
      <c r="K44" s="2"/>
      <c r="L44" s="2"/>
    </row>
    <row r="45" spans="1:12" ht="14.25" customHeight="1" x14ac:dyDescent="0.75">
      <c r="E45" s="2"/>
      <c r="F45" s="2"/>
      <c r="G45" s="2"/>
      <c r="H45" s="2"/>
      <c r="I45" s="2"/>
      <c r="J45" s="2"/>
      <c r="K45" s="2"/>
      <c r="L45" s="2"/>
    </row>
    <row r="46" spans="1:12" ht="16.5" customHeight="1" x14ac:dyDescent="0.75">
      <c r="E46" s="2"/>
      <c r="F46" s="2"/>
      <c r="G46" s="2"/>
      <c r="H46" s="2"/>
      <c r="I46" s="2"/>
      <c r="J46" s="2"/>
      <c r="K46" s="2"/>
      <c r="L46" s="2"/>
    </row>
    <row r="47" spans="1:12" ht="16.5" customHeight="1" x14ac:dyDescent="0.75">
      <c r="E47" s="2"/>
      <c r="F47" s="2"/>
      <c r="G47" s="2"/>
      <c r="H47" s="2"/>
      <c r="I47" s="2"/>
      <c r="J47" s="2"/>
      <c r="K47" s="2"/>
      <c r="L47" s="2"/>
    </row>
    <row r="48" spans="1:12" ht="15.75" customHeight="1" x14ac:dyDescent="0.75">
      <c r="E48" s="2"/>
      <c r="F48" s="2"/>
      <c r="G48" s="2"/>
      <c r="H48" s="2"/>
      <c r="I48" s="2"/>
      <c r="J48" s="2"/>
      <c r="K48" s="2"/>
      <c r="L48" s="2"/>
    </row>
    <row r="49" spans="1:12" ht="22.9" customHeight="1" x14ac:dyDescent="0.75">
      <c r="A49" s="44" t="str">
        <f>+'4 P&amp;L(3month)'!A49:L49</f>
        <v>The notes to the interim financial information are an integral part of this interim financial information.</v>
      </c>
      <c r="B49" s="44"/>
      <c r="C49" s="44"/>
      <c r="D49" s="8"/>
      <c r="E49" s="45"/>
      <c r="F49" s="45"/>
      <c r="G49" s="45"/>
      <c r="H49" s="45"/>
      <c r="I49" s="45"/>
      <c r="J49" s="45"/>
      <c r="K49" s="45"/>
      <c r="L49" s="45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9 F9 I9 J9 K9 H9 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F280-FE3B-438E-9A7B-6EDEE27CA674}">
  <sheetPr>
    <tabColor rgb="FFCCFFCC"/>
  </sheetPr>
  <dimension ref="A1:L49"/>
  <sheetViews>
    <sheetView zoomScaleNormal="100" zoomScaleSheetLayoutView="130" workbookViewId="0">
      <selection activeCell="C1" sqref="C1"/>
    </sheetView>
  </sheetViews>
  <sheetFormatPr defaultColWidth="9.09765625" defaultRowHeight="16.5" customHeight="1" x14ac:dyDescent="0.75"/>
  <cols>
    <col min="1" max="2" width="1.69921875" style="6" customWidth="1"/>
    <col min="3" max="3" width="28.3984375" style="6" customWidth="1"/>
    <col min="4" max="4" width="5.69921875" style="4" customWidth="1"/>
    <col min="5" max="5" width="1" style="4" customWidth="1"/>
    <col min="6" max="6" width="14.09765625" style="5" customWidth="1"/>
    <col min="7" max="7" width="1" style="5" customWidth="1"/>
    <col min="8" max="8" width="14.09765625" style="5" customWidth="1"/>
    <col min="9" max="9" width="1" style="5" customWidth="1"/>
    <col min="10" max="10" width="14.09765625" style="5" customWidth="1"/>
    <col min="11" max="11" width="1" style="5" customWidth="1"/>
    <col min="12" max="12" width="14.09765625" style="5" customWidth="1"/>
    <col min="13" max="16384" width="9.09765625" style="6"/>
  </cols>
  <sheetData>
    <row r="1" spans="1:12" ht="16.5" customHeight="1" x14ac:dyDescent="0.75">
      <c r="A1" s="3" t="s">
        <v>54</v>
      </c>
      <c r="B1" s="3"/>
      <c r="C1" s="3"/>
    </row>
    <row r="2" spans="1:12" ht="16.5" customHeight="1" x14ac:dyDescent="0.75">
      <c r="A2" s="3" t="s">
        <v>55</v>
      </c>
      <c r="B2" s="3"/>
      <c r="C2" s="3"/>
    </row>
    <row r="3" spans="1:12" ht="16.5" customHeight="1" x14ac:dyDescent="0.75">
      <c r="A3" s="7" t="s">
        <v>193</v>
      </c>
      <c r="B3" s="7"/>
      <c r="C3" s="7"/>
      <c r="D3" s="8"/>
      <c r="E3" s="8"/>
      <c r="F3" s="9"/>
      <c r="G3" s="9"/>
      <c r="H3" s="9"/>
      <c r="I3" s="9"/>
      <c r="J3" s="9"/>
      <c r="K3" s="9"/>
      <c r="L3" s="9"/>
    </row>
    <row r="4" spans="1:12" ht="16.5" customHeight="1" x14ac:dyDescent="0.75">
      <c r="A4" s="3"/>
      <c r="B4" s="3"/>
      <c r="C4" s="3"/>
    </row>
    <row r="5" spans="1:12" ht="16.5" customHeight="1" x14ac:dyDescent="0.75">
      <c r="A5" s="3"/>
      <c r="B5" s="3"/>
      <c r="C5" s="3"/>
    </row>
    <row r="6" spans="1:12" ht="16.5" customHeight="1" x14ac:dyDescent="0.75">
      <c r="A6" s="3"/>
      <c r="B6" s="3"/>
      <c r="C6" s="3"/>
      <c r="F6" s="193" t="s">
        <v>1</v>
      </c>
      <c r="G6" s="193"/>
      <c r="H6" s="193"/>
    </row>
    <row r="7" spans="1:12" ht="16.5" customHeight="1" x14ac:dyDescent="0.75">
      <c r="A7" s="3"/>
      <c r="B7" s="3"/>
      <c r="C7" s="3"/>
      <c r="F7" s="190" t="s">
        <v>2</v>
      </c>
      <c r="G7" s="190"/>
      <c r="H7" s="190"/>
      <c r="J7" s="195" t="s">
        <v>3</v>
      </c>
      <c r="K7" s="195"/>
      <c r="L7" s="195"/>
    </row>
    <row r="8" spans="1:12" ht="16.5" customHeight="1" x14ac:dyDescent="0.75">
      <c r="A8" s="3"/>
      <c r="B8" s="3"/>
      <c r="C8" s="3"/>
      <c r="F8" s="143" t="s">
        <v>4</v>
      </c>
      <c r="H8" s="143" t="s">
        <v>4</v>
      </c>
      <c r="J8" s="143" t="s">
        <v>4</v>
      </c>
      <c r="L8" s="143" t="s">
        <v>4</v>
      </c>
    </row>
    <row r="9" spans="1:12" ht="16.5" customHeight="1" x14ac:dyDescent="0.75">
      <c r="E9" s="10"/>
      <c r="F9" s="110" t="s">
        <v>179</v>
      </c>
      <c r="G9" s="178"/>
      <c r="H9" s="110" t="s">
        <v>164</v>
      </c>
      <c r="I9" s="108"/>
      <c r="J9" s="110" t="s">
        <v>179</v>
      </c>
      <c r="K9" s="178"/>
      <c r="L9" s="110" t="s">
        <v>164</v>
      </c>
    </row>
    <row r="10" spans="1:12" ht="16.5" customHeight="1" x14ac:dyDescent="0.75">
      <c r="D10" s="111" t="s">
        <v>7</v>
      </c>
      <c r="E10" s="10"/>
      <c r="F10" s="11" t="s">
        <v>8</v>
      </c>
      <c r="G10" s="12"/>
      <c r="H10" s="11" t="s">
        <v>8</v>
      </c>
      <c r="I10" s="2"/>
      <c r="J10" s="11" t="s">
        <v>8</v>
      </c>
      <c r="K10" s="12"/>
      <c r="L10" s="11" t="s">
        <v>8</v>
      </c>
    </row>
    <row r="11" spans="1:12" ht="16.5" customHeight="1" x14ac:dyDescent="0.75">
      <c r="D11" s="10"/>
      <c r="E11" s="10"/>
      <c r="F11" s="13"/>
      <c r="G11" s="12"/>
      <c r="H11" s="12"/>
      <c r="I11" s="2"/>
      <c r="J11" s="13"/>
      <c r="K11" s="12"/>
      <c r="L11" s="12"/>
    </row>
    <row r="12" spans="1:12" ht="16.5" customHeight="1" x14ac:dyDescent="0.25">
      <c r="A12" s="6" t="s">
        <v>56</v>
      </c>
      <c r="D12" s="14"/>
      <c r="E12" s="15"/>
      <c r="F12" s="16">
        <v>6226534350</v>
      </c>
      <c r="G12" s="17"/>
      <c r="H12" s="2">
        <v>7051058793</v>
      </c>
      <c r="I12" s="17"/>
      <c r="J12" s="16">
        <v>6226534350</v>
      </c>
      <c r="K12" s="18"/>
      <c r="L12" s="2">
        <v>7051058793</v>
      </c>
    </row>
    <row r="13" spans="1:12" ht="16.5" customHeight="1" x14ac:dyDescent="0.25">
      <c r="A13" s="6" t="s">
        <v>57</v>
      </c>
      <c r="D13" s="14"/>
      <c r="E13" s="19"/>
      <c r="F13" s="20">
        <v>-4986935140</v>
      </c>
      <c r="G13" s="17"/>
      <c r="H13" s="144">
        <v>-5903198807</v>
      </c>
      <c r="I13" s="17"/>
      <c r="J13" s="20">
        <v>-4986935140</v>
      </c>
      <c r="K13" s="18"/>
      <c r="L13" s="144">
        <v>-5903198807</v>
      </c>
    </row>
    <row r="14" spans="1:12" ht="16.5" customHeight="1" x14ac:dyDescent="0.75">
      <c r="F14" s="16"/>
      <c r="G14" s="2"/>
      <c r="H14" s="2"/>
      <c r="I14" s="2"/>
      <c r="J14" s="16"/>
      <c r="K14" s="6"/>
      <c r="L14" s="2"/>
    </row>
    <row r="15" spans="1:12" ht="16.5" customHeight="1" x14ac:dyDescent="0.75">
      <c r="A15" s="3" t="s">
        <v>58</v>
      </c>
      <c r="E15" s="6"/>
      <c r="F15" s="16">
        <f>SUM(F12:F14)</f>
        <v>1239599210</v>
      </c>
      <c r="H15" s="2">
        <f>SUM(H12:H14)</f>
        <v>1147859986</v>
      </c>
      <c r="J15" s="16">
        <f>SUM(J12:J14)</f>
        <v>1239599210</v>
      </c>
      <c r="K15" s="6"/>
      <c r="L15" s="2">
        <f>SUM(L12:L14)</f>
        <v>1147859986</v>
      </c>
    </row>
    <row r="16" spans="1:12" ht="16.5" customHeight="1" x14ac:dyDescent="0.75">
      <c r="A16" s="6" t="s">
        <v>59</v>
      </c>
      <c r="E16" s="6"/>
      <c r="F16" s="16"/>
      <c r="H16" s="2"/>
      <c r="J16" s="16"/>
      <c r="K16" s="6"/>
      <c r="L16" s="2"/>
    </row>
    <row r="17" spans="1:12" ht="16.5" customHeight="1" x14ac:dyDescent="0.75">
      <c r="B17" s="21" t="s">
        <v>60</v>
      </c>
      <c r="D17" s="4">
        <v>8</v>
      </c>
      <c r="E17" s="6"/>
      <c r="F17" s="16">
        <v>126924974</v>
      </c>
      <c r="H17" s="2">
        <v>127447029</v>
      </c>
      <c r="J17" s="16">
        <v>329680843</v>
      </c>
      <c r="K17" s="6"/>
      <c r="L17" s="2">
        <v>346203785</v>
      </c>
    </row>
    <row r="18" spans="1:12" ht="16.5" customHeight="1" x14ac:dyDescent="0.75">
      <c r="B18" s="21" t="s">
        <v>171</v>
      </c>
      <c r="E18" s="6"/>
      <c r="F18" s="16">
        <v>185392</v>
      </c>
      <c r="H18" s="2">
        <v>2302951</v>
      </c>
      <c r="J18" s="16">
        <v>185392</v>
      </c>
      <c r="K18" s="6"/>
      <c r="L18" s="2">
        <v>2302951</v>
      </c>
    </row>
    <row r="19" spans="1:12" ht="16.5" customHeight="1" x14ac:dyDescent="0.75">
      <c r="B19" s="21" t="s">
        <v>61</v>
      </c>
      <c r="E19" s="6"/>
      <c r="F19" s="16">
        <v>82718723</v>
      </c>
      <c r="H19" s="2">
        <v>50488195</v>
      </c>
      <c r="J19" s="16">
        <v>82718723</v>
      </c>
      <c r="K19" s="6"/>
      <c r="L19" s="2">
        <v>50488195</v>
      </c>
    </row>
    <row r="20" spans="1:12" ht="16.5" customHeight="1" x14ac:dyDescent="0.75">
      <c r="B20" s="21" t="s">
        <v>62</v>
      </c>
      <c r="E20" s="6"/>
      <c r="F20" s="16">
        <v>6890865</v>
      </c>
      <c r="H20" s="2">
        <v>12421218</v>
      </c>
      <c r="J20" s="16">
        <v>6890865</v>
      </c>
      <c r="K20" s="6"/>
      <c r="L20" s="2">
        <v>12421218</v>
      </c>
    </row>
    <row r="21" spans="1:12" ht="16.5" customHeight="1" x14ac:dyDescent="0.75">
      <c r="A21" s="6" t="s">
        <v>210</v>
      </c>
      <c r="B21" s="21"/>
      <c r="E21" s="6"/>
      <c r="F21" s="16">
        <v>-26382338</v>
      </c>
      <c r="H21" s="2">
        <v>22318626</v>
      </c>
      <c r="J21" s="16">
        <v>-26382338</v>
      </c>
      <c r="K21" s="6"/>
      <c r="L21" s="2">
        <v>22318626</v>
      </c>
    </row>
    <row r="22" spans="1:12" ht="16.5" customHeight="1" x14ac:dyDescent="0.25">
      <c r="B22" s="21"/>
      <c r="F22" s="16"/>
      <c r="G22" s="17"/>
      <c r="H22" s="2"/>
      <c r="I22" s="17"/>
      <c r="J22" s="16"/>
      <c r="K22" s="19"/>
      <c r="L22" s="2"/>
    </row>
    <row r="23" spans="1:12" ht="16.5" customHeight="1" x14ac:dyDescent="0.75">
      <c r="A23" s="3" t="s">
        <v>63</v>
      </c>
      <c r="F23" s="16">
        <f>SUM(F15:F21)</f>
        <v>1429936826</v>
      </c>
      <c r="G23" s="2"/>
      <c r="H23" s="2">
        <f>SUM(H15:H21)</f>
        <v>1362838005</v>
      </c>
      <c r="I23" s="2"/>
      <c r="J23" s="16">
        <f>SUM(J15:J21)</f>
        <v>1632692695</v>
      </c>
      <c r="K23" s="6"/>
      <c r="L23" s="2">
        <f>SUM(L15:L21)</f>
        <v>1581594761</v>
      </c>
    </row>
    <row r="24" spans="1:12" ht="16.5" customHeight="1" x14ac:dyDescent="0.25">
      <c r="A24" s="6" t="s">
        <v>199</v>
      </c>
      <c r="D24" s="22"/>
      <c r="E24" s="23"/>
      <c r="F24" s="24">
        <v>-385074259</v>
      </c>
      <c r="G24" s="25"/>
      <c r="H24" s="145">
        <v>-368618128</v>
      </c>
      <c r="I24" s="25"/>
      <c r="J24" s="24">
        <v>-385074259</v>
      </c>
      <c r="K24" s="26"/>
      <c r="L24" s="145">
        <v>-368618128</v>
      </c>
    </row>
    <row r="25" spans="1:12" ht="16.5" customHeight="1" x14ac:dyDescent="0.25">
      <c r="A25" s="6" t="s">
        <v>64</v>
      </c>
      <c r="D25" s="22"/>
      <c r="E25" s="23"/>
      <c r="F25" s="24">
        <v>-246019631</v>
      </c>
      <c r="G25" s="25"/>
      <c r="H25" s="145">
        <v>-180658827</v>
      </c>
      <c r="I25" s="25"/>
      <c r="J25" s="24">
        <v>-246019631</v>
      </c>
      <c r="K25" s="26"/>
      <c r="L25" s="145">
        <v>-180658827</v>
      </c>
    </row>
    <row r="26" spans="1:12" ht="16.5" customHeight="1" x14ac:dyDescent="0.25">
      <c r="A26" s="6" t="s">
        <v>202</v>
      </c>
      <c r="D26" s="22">
        <v>13</v>
      </c>
      <c r="E26" s="23"/>
      <c r="F26" s="189">
        <v>-218434345</v>
      </c>
      <c r="G26" s="25"/>
      <c r="H26" s="188">
        <v>0</v>
      </c>
      <c r="I26" s="25"/>
      <c r="J26" s="189">
        <v>-218434345</v>
      </c>
      <c r="K26" s="26"/>
      <c r="L26" s="188">
        <v>0</v>
      </c>
    </row>
    <row r="27" spans="1:12" ht="16.5" customHeight="1" x14ac:dyDescent="0.25">
      <c r="E27" s="6"/>
      <c r="F27" s="16"/>
      <c r="G27" s="17"/>
      <c r="H27" s="2"/>
      <c r="I27" s="17"/>
      <c r="J27" s="16"/>
      <c r="K27" s="19"/>
      <c r="L27" s="2"/>
    </row>
    <row r="28" spans="1:12" ht="16.5" customHeight="1" x14ac:dyDescent="0.75">
      <c r="A28" s="3" t="s">
        <v>65</v>
      </c>
      <c r="E28" s="6"/>
      <c r="F28" s="20">
        <f>SUM(F24:F26)</f>
        <v>-849528235</v>
      </c>
      <c r="H28" s="144">
        <f>SUM(H24:H26)</f>
        <v>-549276955</v>
      </c>
      <c r="J28" s="20">
        <f>SUM(J24:J26)</f>
        <v>-849528235</v>
      </c>
      <c r="K28" s="6"/>
      <c r="L28" s="144">
        <f>SUM(L24:L26)</f>
        <v>-549276955</v>
      </c>
    </row>
    <row r="29" spans="1:12" ht="16.5" customHeight="1" x14ac:dyDescent="0.75">
      <c r="F29" s="16"/>
      <c r="G29" s="2"/>
      <c r="H29" s="2"/>
      <c r="I29" s="2"/>
      <c r="J29" s="16"/>
      <c r="K29" s="2"/>
      <c r="L29" s="2"/>
    </row>
    <row r="30" spans="1:12" ht="16.5" customHeight="1" x14ac:dyDescent="0.75">
      <c r="A30" s="3" t="s">
        <v>66</v>
      </c>
      <c r="F30" s="16">
        <f>SUM(F23,F28)</f>
        <v>580408591</v>
      </c>
      <c r="G30" s="2"/>
      <c r="H30" s="2">
        <f>SUM(H23,H28)</f>
        <v>813561050</v>
      </c>
      <c r="I30" s="2"/>
      <c r="J30" s="16">
        <f>SUM(J23,J28)</f>
        <v>783164460</v>
      </c>
      <c r="K30" s="2"/>
      <c r="L30" s="2">
        <f>SUM(L23,L28)</f>
        <v>1032317806</v>
      </c>
    </row>
    <row r="31" spans="1:12" ht="16.5" customHeight="1" x14ac:dyDescent="0.75">
      <c r="A31" s="6" t="s">
        <v>67</v>
      </c>
      <c r="F31" s="16"/>
      <c r="G31" s="2"/>
      <c r="H31" s="2"/>
      <c r="I31" s="2"/>
      <c r="J31" s="16"/>
      <c r="K31" s="2"/>
      <c r="L31" s="2"/>
    </row>
    <row r="32" spans="1:12" ht="16.5" customHeight="1" x14ac:dyDescent="0.25">
      <c r="B32" s="6" t="s">
        <v>68</v>
      </c>
      <c r="D32" s="27">
        <v>12</v>
      </c>
      <c r="E32" s="28"/>
      <c r="F32" s="29">
        <v>198249544</v>
      </c>
      <c r="G32" s="30"/>
      <c r="H32" s="146">
        <v>182943671</v>
      </c>
      <c r="I32" s="30"/>
      <c r="J32" s="29">
        <v>0</v>
      </c>
      <c r="K32" s="31"/>
      <c r="L32" s="146">
        <v>0</v>
      </c>
    </row>
    <row r="33" spans="1:12" ht="16.5" customHeight="1" x14ac:dyDescent="0.75">
      <c r="E33" s="3"/>
      <c r="F33" s="32"/>
      <c r="H33" s="147"/>
      <c r="J33" s="32"/>
      <c r="K33" s="6"/>
      <c r="L33" s="147"/>
    </row>
    <row r="34" spans="1:12" ht="16.5" customHeight="1" x14ac:dyDescent="0.75">
      <c r="A34" s="3" t="s">
        <v>185</v>
      </c>
      <c r="E34" s="6"/>
      <c r="F34" s="33">
        <f>SUM(F30:F32)</f>
        <v>778658135</v>
      </c>
      <c r="H34" s="34">
        <f>SUM(H30:H32)</f>
        <v>996504721</v>
      </c>
      <c r="J34" s="33">
        <f>SUM(J30:J32)</f>
        <v>783164460</v>
      </c>
      <c r="K34" s="6"/>
      <c r="L34" s="34">
        <f>SUM(L30:L32)</f>
        <v>1032317806</v>
      </c>
    </row>
    <row r="35" spans="1:12" ht="16.5" customHeight="1" x14ac:dyDescent="0.25">
      <c r="A35" s="6" t="s">
        <v>186</v>
      </c>
      <c r="D35" s="35">
        <v>15</v>
      </c>
      <c r="E35" s="6"/>
      <c r="F35" s="36">
        <v>-143689654</v>
      </c>
      <c r="G35" s="37"/>
      <c r="H35" s="148">
        <v>-186096779</v>
      </c>
      <c r="I35" s="37"/>
      <c r="J35" s="36">
        <v>-144590919</v>
      </c>
      <c r="K35" s="38"/>
      <c r="L35" s="148">
        <v>-193259394</v>
      </c>
    </row>
    <row r="36" spans="1:12" ht="16.5" customHeight="1" x14ac:dyDescent="0.75">
      <c r="F36" s="16"/>
      <c r="G36" s="2"/>
      <c r="H36" s="2"/>
      <c r="I36" s="2"/>
      <c r="J36" s="16"/>
      <c r="K36" s="2"/>
      <c r="L36" s="2"/>
    </row>
    <row r="37" spans="1:12" ht="16.5" customHeight="1" thickBot="1" x14ac:dyDescent="0.8">
      <c r="A37" s="3" t="s">
        <v>69</v>
      </c>
      <c r="F37" s="39">
        <f>SUM(F34:F36)</f>
        <v>634968481</v>
      </c>
      <c r="G37" s="2"/>
      <c r="H37" s="149">
        <f>SUM(H34:H36)</f>
        <v>810407942</v>
      </c>
      <c r="I37" s="2"/>
      <c r="J37" s="39">
        <f>SUM(J34:J36)</f>
        <v>638573541</v>
      </c>
      <c r="K37" s="2"/>
      <c r="L37" s="149">
        <f>SUM(L34:L36)</f>
        <v>839058412</v>
      </c>
    </row>
    <row r="38" spans="1:12" ht="16.5" customHeight="1" thickTop="1" x14ac:dyDescent="0.75">
      <c r="F38" s="16"/>
      <c r="G38" s="2"/>
      <c r="H38" s="2"/>
      <c r="I38" s="2"/>
      <c r="J38" s="16"/>
      <c r="K38" s="2"/>
      <c r="L38" s="2"/>
    </row>
    <row r="39" spans="1:12" ht="16.5" customHeight="1" x14ac:dyDescent="0.75">
      <c r="F39" s="40"/>
      <c r="G39" s="2"/>
      <c r="H39" s="41"/>
      <c r="I39" s="2"/>
      <c r="J39" s="16"/>
      <c r="K39" s="2"/>
      <c r="L39" s="2"/>
    </row>
    <row r="40" spans="1:12" ht="16.5" customHeight="1" x14ac:dyDescent="0.75">
      <c r="A40" s="3" t="s">
        <v>70</v>
      </c>
      <c r="E40" s="6"/>
      <c r="F40" s="33"/>
      <c r="G40" s="6"/>
      <c r="H40" s="34"/>
      <c r="I40" s="6"/>
      <c r="J40" s="33"/>
      <c r="K40" s="6"/>
      <c r="L40" s="34"/>
    </row>
    <row r="41" spans="1:12" ht="16.5" customHeight="1" x14ac:dyDescent="0.75">
      <c r="A41" s="3"/>
      <c r="E41" s="6"/>
      <c r="F41" s="33"/>
      <c r="G41" s="6"/>
      <c r="H41" s="34"/>
      <c r="I41" s="6"/>
      <c r="J41" s="33"/>
      <c r="K41" s="6"/>
      <c r="L41" s="34"/>
    </row>
    <row r="42" spans="1:12" ht="16.5" customHeight="1" thickBot="1" x14ac:dyDescent="0.8">
      <c r="A42" s="6" t="s">
        <v>71</v>
      </c>
      <c r="E42" s="6"/>
      <c r="F42" s="42">
        <f>+F37/76625000</f>
        <v>8.2867012202283856</v>
      </c>
      <c r="G42" s="6"/>
      <c r="H42" s="150">
        <f>+H37/76625000</f>
        <v>10.576286355628058</v>
      </c>
      <c r="I42" s="6"/>
      <c r="J42" s="42">
        <f>+J37/76625000</f>
        <v>8.3337493115823822</v>
      </c>
      <c r="K42" s="6"/>
      <c r="L42" s="150">
        <f>+L37/76625000</f>
        <v>10.950191347471453</v>
      </c>
    </row>
    <row r="43" spans="1:12" ht="16.5" customHeight="1" thickTop="1" x14ac:dyDescent="0.75">
      <c r="F43" s="43"/>
      <c r="G43" s="43"/>
      <c r="H43" s="43"/>
      <c r="I43" s="43"/>
      <c r="J43" s="43"/>
      <c r="K43" s="43"/>
      <c r="L43" s="43"/>
    </row>
    <row r="44" spans="1:12" ht="16.5" customHeight="1" x14ac:dyDescent="0.75">
      <c r="F44" s="43"/>
      <c r="G44" s="43"/>
      <c r="H44" s="43"/>
      <c r="I44" s="43"/>
      <c r="J44" s="43"/>
      <c r="K44" s="43"/>
      <c r="L44" s="43"/>
    </row>
    <row r="45" spans="1:12" ht="16.5" customHeight="1" x14ac:dyDescent="0.75">
      <c r="F45" s="43"/>
      <c r="G45" s="43"/>
      <c r="H45" s="43"/>
      <c r="I45" s="43"/>
      <c r="J45" s="43"/>
      <c r="K45" s="43"/>
      <c r="L45" s="43"/>
    </row>
    <row r="46" spans="1:12" ht="16.5" customHeight="1" x14ac:dyDescent="0.75">
      <c r="F46" s="43"/>
      <c r="G46" s="43"/>
      <c r="H46" s="43"/>
      <c r="I46" s="43"/>
      <c r="J46" s="43"/>
      <c r="K46" s="43"/>
      <c r="L46" s="43"/>
    </row>
    <row r="47" spans="1:12" ht="16.5" customHeight="1" x14ac:dyDescent="0.75">
      <c r="F47" s="43"/>
      <c r="G47" s="43"/>
      <c r="H47" s="43"/>
      <c r="I47" s="43"/>
      <c r="J47" s="43"/>
      <c r="K47" s="43"/>
      <c r="L47" s="43"/>
    </row>
    <row r="48" spans="1:12" ht="14.25" customHeight="1" x14ac:dyDescent="0.75">
      <c r="F48" s="43"/>
      <c r="G48" s="43"/>
      <c r="H48" s="43"/>
      <c r="I48" s="43"/>
      <c r="J48" s="43"/>
      <c r="K48" s="43"/>
      <c r="L48" s="43"/>
    </row>
    <row r="49" spans="1:12" ht="22.9" customHeight="1" x14ac:dyDescent="0.75">
      <c r="A49" s="194" t="s">
        <v>31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68763-6DDC-4492-8C3E-C08E96E2DB69}">
  <sheetPr>
    <tabColor rgb="FFCCFFCC"/>
  </sheetPr>
  <dimension ref="A1:L50"/>
  <sheetViews>
    <sheetView zoomScale="115" zoomScaleNormal="115" zoomScaleSheetLayoutView="100" workbookViewId="0">
      <selection activeCell="P8" sqref="P8"/>
    </sheetView>
  </sheetViews>
  <sheetFormatPr defaultColWidth="9.09765625" defaultRowHeight="16.5" customHeight="1" x14ac:dyDescent="0.75"/>
  <cols>
    <col min="1" max="2" width="1.69921875" style="6" customWidth="1"/>
    <col min="3" max="3" width="37.09765625" style="6" customWidth="1"/>
    <col min="4" max="4" width="4.8984375" style="4" customWidth="1"/>
    <col min="5" max="5" width="0.8984375" style="5" customWidth="1"/>
    <col min="6" max="6" width="12.296875" style="5" customWidth="1"/>
    <col min="7" max="7" width="0.69921875" style="5" customWidth="1"/>
    <col min="8" max="8" width="12.296875" style="5" customWidth="1"/>
    <col min="9" max="9" width="0.69921875" style="5" customWidth="1"/>
    <col min="10" max="10" width="12.59765625" style="5" customWidth="1"/>
    <col min="11" max="11" width="0.69921875" style="5" customWidth="1"/>
    <col min="12" max="12" width="12.296875" style="5" customWidth="1"/>
    <col min="13" max="16384" width="9.09765625" style="6"/>
  </cols>
  <sheetData>
    <row r="1" spans="1:12" ht="16.5" customHeight="1" x14ac:dyDescent="0.75">
      <c r="A1" s="3" t="s">
        <v>54</v>
      </c>
      <c r="B1" s="3"/>
      <c r="C1" s="3"/>
    </row>
    <row r="2" spans="1:12" ht="16.5" customHeight="1" x14ac:dyDescent="0.75">
      <c r="A2" s="3" t="s">
        <v>72</v>
      </c>
      <c r="B2" s="3"/>
      <c r="C2" s="3"/>
    </row>
    <row r="3" spans="1:12" ht="16.5" customHeight="1" x14ac:dyDescent="0.75">
      <c r="A3" s="7" t="str">
        <f>'6 P&amp;L(6month)'!A3</f>
        <v>For the six-month period ended 30 September 2024</v>
      </c>
      <c r="B3" s="7"/>
      <c r="C3" s="7"/>
      <c r="D3" s="8"/>
      <c r="E3" s="9"/>
      <c r="F3" s="9"/>
      <c r="G3" s="9"/>
      <c r="H3" s="9"/>
      <c r="I3" s="9"/>
      <c r="J3" s="9"/>
      <c r="K3" s="9"/>
      <c r="L3" s="9"/>
    </row>
    <row r="4" spans="1:12" ht="16.5" customHeight="1" x14ac:dyDescent="0.75">
      <c r="A4" s="3"/>
      <c r="B4" s="3"/>
      <c r="C4" s="3"/>
    </row>
    <row r="5" spans="1:12" ht="16.5" customHeight="1" x14ac:dyDescent="0.75">
      <c r="A5" s="3"/>
      <c r="B5" s="3"/>
      <c r="C5" s="3"/>
    </row>
    <row r="6" spans="1:12" ht="16.5" customHeight="1" x14ac:dyDescent="0.75">
      <c r="A6" s="3"/>
      <c r="B6" s="3"/>
      <c r="C6" s="3"/>
      <c r="E6" s="4"/>
      <c r="F6" s="193" t="s">
        <v>1</v>
      </c>
      <c r="G6" s="193"/>
      <c r="H6" s="193"/>
    </row>
    <row r="7" spans="1:12" ht="16.5" customHeight="1" x14ac:dyDescent="0.75">
      <c r="A7" s="3"/>
      <c r="B7" s="3"/>
      <c r="C7" s="3"/>
      <c r="E7" s="4"/>
      <c r="F7" s="190" t="s">
        <v>2</v>
      </c>
      <c r="G7" s="190"/>
      <c r="H7" s="190"/>
      <c r="J7" s="195" t="s">
        <v>3</v>
      </c>
      <c r="K7" s="195"/>
      <c r="L7" s="195"/>
    </row>
    <row r="8" spans="1:12" ht="16.5" customHeight="1" x14ac:dyDescent="0.75">
      <c r="A8" s="3"/>
      <c r="B8" s="3"/>
      <c r="C8" s="3"/>
      <c r="F8" s="143" t="s">
        <v>4</v>
      </c>
      <c r="H8" s="143" t="s">
        <v>4</v>
      </c>
      <c r="J8" s="143" t="s">
        <v>4</v>
      </c>
      <c r="L8" s="143" t="s">
        <v>4</v>
      </c>
    </row>
    <row r="9" spans="1:12" ht="16.5" customHeight="1" x14ac:dyDescent="0.75">
      <c r="D9" s="10"/>
      <c r="E9" s="178"/>
      <c r="F9" s="110" t="s">
        <v>179</v>
      </c>
      <c r="G9" s="178"/>
      <c r="H9" s="110" t="s">
        <v>164</v>
      </c>
      <c r="I9" s="108"/>
      <c r="J9" s="110" t="s">
        <v>179</v>
      </c>
      <c r="K9" s="178"/>
      <c r="L9" s="110" t="s">
        <v>164</v>
      </c>
    </row>
    <row r="10" spans="1:12" ht="16.5" customHeight="1" x14ac:dyDescent="0.75">
      <c r="D10" s="111" t="s">
        <v>90</v>
      </c>
      <c r="E10" s="12"/>
      <c r="F10" s="11" t="s">
        <v>8</v>
      </c>
      <c r="G10" s="12"/>
      <c r="H10" s="11" t="s">
        <v>8</v>
      </c>
      <c r="I10" s="2"/>
      <c r="J10" s="11" t="s">
        <v>8</v>
      </c>
      <c r="K10" s="12"/>
      <c r="L10" s="11" t="s">
        <v>8</v>
      </c>
    </row>
    <row r="11" spans="1:12" ht="16.5" customHeight="1" x14ac:dyDescent="0.75">
      <c r="D11" s="10"/>
      <c r="E11" s="12"/>
      <c r="F11" s="13"/>
      <c r="G11" s="12"/>
      <c r="H11" s="12"/>
      <c r="I11" s="2"/>
      <c r="J11" s="13"/>
      <c r="K11" s="12"/>
      <c r="L11" s="12"/>
    </row>
    <row r="12" spans="1:12" ht="16.5" customHeight="1" x14ac:dyDescent="0.75">
      <c r="A12" s="3" t="s">
        <v>69</v>
      </c>
      <c r="F12" s="16">
        <f>'6 P&amp;L(6month)'!F37</f>
        <v>634968481</v>
      </c>
      <c r="H12" s="2">
        <v>810407942</v>
      </c>
      <c r="J12" s="16">
        <f>'6 P&amp;L(6month)'!J37</f>
        <v>638573541</v>
      </c>
      <c r="K12" s="6"/>
      <c r="L12" s="2">
        <v>839058412</v>
      </c>
    </row>
    <row r="13" spans="1:12" ht="16.5" customHeight="1" x14ac:dyDescent="0.75">
      <c r="A13" s="3"/>
      <c r="F13" s="16"/>
      <c r="H13" s="2"/>
      <c r="J13" s="16"/>
      <c r="K13" s="6"/>
      <c r="L13" s="2"/>
    </row>
    <row r="14" spans="1:12" ht="16.5" customHeight="1" x14ac:dyDescent="0.75">
      <c r="A14" s="3" t="s">
        <v>73</v>
      </c>
      <c r="F14" s="16"/>
      <c r="H14" s="2"/>
      <c r="J14" s="16"/>
      <c r="K14" s="6"/>
      <c r="L14" s="2"/>
    </row>
    <row r="15" spans="1:12" ht="16.5" customHeight="1" x14ac:dyDescent="0.75">
      <c r="A15" s="3"/>
      <c r="B15" s="3" t="s">
        <v>74</v>
      </c>
      <c r="F15" s="16"/>
      <c r="H15" s="2"/>
      <c r="J15" s="16"/>
      <c r="K15" s="6"/>
      <c r="L15" s="2"/>
    </row>
    <row r="16" spans="1:12" ht="16.5" customHeight="1" x14ac:dyDescent="0.75">
      <c r="A16" s="3" t="s">
        <v>75</v>
      </c>
      <c r="B16" s="3"/>
      <c r="F16" s="16"/>
      <c r="H16" s="2"/>
      <c r="J16" s="16"/>
      <c r="K16" s="6"/>
      <c r="L16" s="2"/>
    </row>
    <row r="17" spans="1:12" ht="16.5" customHeight="1" x14ac:dyDescent="0.75">
      <c r="A17" s="3"/>
      <c r="B17" s="3" t="s">
        <v>76</v>
      </c>
      <c r="F17" s="16"/>
      <c r="H17" s="2"/>
      <c r="J17" s="16"/>
      <c r="K17" s="6"/>
      <c r="L17" s="2"/>
    </row>
    <row r="18" spans="1:12" ht="16.5" customHeight="1" x14ac:dyDescent="0.75">
      <c r="A18" s="6" t="s">
        <v>77</v>
      </c>
      <c r="B18" s="46"/>
      <c r="C18" s="3"/>
      <c r="F18" s="16"/>
      <c r="H18" s="2"/>
      <c r="J18" s="16"/>
      <c r="K18" s="6"/>
      <c r="L18" s="2"/>
    </row>
    <row r="19" spans="1:12" ht="16.5" customHeight="1" x14ac:dyDescent="0.75">
      <c r="B19" s="46" t="s">
        <v>78</v>
      </c>
      <c r="C19" s="3"/>
      <c r="F19" s="16">
        <v>-78169146</v>
      </c>
      <c r="H19" s="2">
        <v>51669119</v>
      </c>
      <c r="J19" s="16">
        <v>-78169146</v>
      </c>
      <c r="K19" s="6"/>
      <c r="L19" s="2">
        <v>51669119</v>
      </c>
    </row>
    <row r="20" spans="1:12" ht="16.5" customHeight="1" x14ac:dyDescent="0.75">
      <c r="A20" s="6" t="s">
        <v>79</v>
      </c>
      <c r="C20" s="3"/>
      <c r="F20" s="16"/>
      <c r="H20" s="2"/>
      <c r="J20" s="16"/>
      <c r="K20" s="6"/>
      <c r="L20" s="2"/>
    </row>
    <row r="21" spans="1:12" ht="16.5" customHeight="1" x14ac:dyDescent="0.75">
      <c r="B21" s="6" t="s">
        <v>80</v>
      </c>
      <c r="C21" s="3"/>
      <c r="F21" s="20">
        <v>15633829</v>
      </c>
      <c r="H21" s="144">
        <v>-10333824</v>
      </c>
      <c r="J21" s="20">
        <v>15633829</v>
      </c>
      <c r="K21" s="6"/>
      <c r="L21" s="144">
        <v>-10333824</v>
      </c>
    </row>
    <row r="22" spans="1:12" ht="16.5" customHeight="1" x14ac:dyDescent="0.75">
      <c r="A22" s="46"/>
      <c r="C22" s="3"/>
      <c r="F22" s="16"/>
      <c r="H22" s="2"/>
      <c r="J22" s="16"/>
      <c r="K22" s="6"/>
      <c r="L22" s="2"/>
    </row>
    <row r="23" spans="1:12" ht="16.5" customHeight="1" x14ac:dyDescent="0.75">
      <c r="A23" s="47" t="s">
        <v>81</v>
      </c>
      <c r="B23" s="3"/>
      <c r="C23" s="3"/>
      <c r="F23" s="16"/>
      <c r="H23" s="2"/>
      <c r="J23" s="16"/>
      <c r="K23" s="6"/>
      <c r="L23" s="2"/>
    </row>
    <row r="24" spans="1:12" ht="16.5" customHeight="1" x14ac:dyDescent="0.75">
      <c r="A24" s="46"/>
      <c r="B24" s="3" t="s">
        <v>76</v>
      </c>
      <c r="C24" s="3"/>
      <c r="F24" s="20">
        <f>SUM(F18:F21)</f>
        <v>-62535317</v>
      </c>
      <c r="H24" s="144">
        <f>SUM(H18:H21)</f>
        <v>41335295</v>
      </c>
      <c r="J24" s="20">
        <f>SUM(J18:J21)</f>
        <v>-62535317</v>
      </c>
      <c r="K24" s="6"/>
      <c r="L24" s="144">
        <f>SUM(L18:L21)</f>
        <v>41335295</v>
      </c>
    </row>
    <row r="25" spans="1:12" ht="16.5" customHeight="1" x14ac:dyDescent="0.75">
      <c r="A25" s="46"/>
      <c r="C25" s="3"/>
      <c r="F25" s="16"/>
      <c r="H25" s="2"/>
      <c r="J25" s="16"/>
      <c r="K25" s="6"/>
      <c r="L25" s="2"/>
    </row>
    <row r="26" spans="1:12" ht="16.5" customHeight="1" x14ac:dyDescent="0.75">
      <c r="A26" s="3" t="s">
        <v>82</v>
      </c>
      <c r="B26" s="3"/>
      <c r="F26" s="16"/>
      <c r="H26" s="2"/>
      <c r="J26" s="16"/>
      <c r="K26" s="6"/>
      <c r="L26" s="2"/>
    </row>
    <row r="27" spans="1:12" ht="16.5" customHeight="1" x14ac:dyDescent="0.75">
      <c r="A27" s="3"/>
      <c r="B27" s="3" t="s">
        <v>80</v>
      </c>
      <c r="F27" s="16"/>
      <c r="H27" s="2"/>
      <c r="J27" s="16"/>
      <c r="K27" s="6"/>
      <c r="L27" s="2"/>
    </row>
    <row r="28" spans="1:12" ht="16.5" customHeight="1" x14ac:dyDescent="0.25">
      <c r="A28" s="6" t="s">
        <v>83</v>
      </c>
      <c r="E28" s="48"/>
      <c r="F28" s="49"/>
      <c r="G28" s="48"/>
      <c r="H28" s="151"/>
      <c r="I28" s="48"/>
      <c r="J28" s="50"/>
      <c r="K28" s="181"/>
      <c r="L28" s="48"/>
    </row>
    <row r="29" spans="1:12" ht="16.5" customHeight="1" x14ac:dyDescent="0.25">
      <c r="B29" s="6" t="s">
        <v>68</v>
      </c>
      <c r="D29" s="4">
        <v>12</v>
      </c>
      <c r="E29" s="48"/>
      <c r="F29" s="49">
        <v>-236985618</v>
      </c>
      <c r="G29" s="48"/>
      <c r="H29" s="151">
        <v>60167106</v>
      </c>
      <c r="I29" s="48"/>
      <c r="J29" s="49">
        <v>0</v>
      </c>
      <c r="K29" s="181"/>
      <c r="L29" s="151">
        <v>0</v>
      </c>
    </row>
    <row r="30" spans="1:12" ht="16.5" customHeight="1" x14ac:dyDescent="0.25">
      <c r="A30" s="6" t="s">
        <v>84</v>
      </c>
      <c r="E30" s="48"/>
      <c r="F30" s="49"/>
      <c r="G30" s="48"/>
      <c r="H30" s="151"/>
      <c r="I30" s="48"/>
      <c r="J30" s="51"/>
      <c r="K30" s="181"/>
      <c r="L30" s="153"/>
    </row>
    <row r="31" spans="1:12" ht="16.5" customHeight="1" x14ac:dyDescent="0.25">
      <c r="B31" s="6" t="s">
        <v>80</v>
      </c>
      <c r="C31" s="3"/>
      <c r="E31" s="48"/>
      <c r="F31" s="52">
        <v>47397124</v>
      </c>
      <c r="G31" s="48"/>
      <c r="H31" s="152">
        <v>-12033421</v>
      </c>
      <c r="I31" s="48"/>
      <c r="J31" s="52">
        <v>0</v>
      </c>
      <c r="K31" s="181"/>
      <c r="L31" s="152">
        <v>0</v>
      </c>
    </row>
    <row r="32" spans="1:12" ht="16.5" customHeight="1" x14ac:dyDescent="0.75">
      <c r="A32" s="46"/>
      <c r="C32" s="3"/>
      <c r="F32" s="16"/>
      <c r="H32" s="2"/>
      <c r="J32" s="16"/>
      <c r="K32" s="6"/>
      <c r="L32" s="2"/>
    </row>
    <row r="33" spans="1:12" ht="16.5" customHeight="1" x14ac:dyDescent="0.75">
      <c r="A33" s="47" t="s">
        <v>85</v>
      </c>
      <c r="B33" s="3"/>
      <c r="C33" s="3"/>
      <c r="F33" s="16"/>
      <c r="H33" s="2"/>
      <c r="J33" s="16"/>
      <c r="K33" s="6"/>
      <c r="L33" s="2"/>
    </row>
    <row r="34" spans="1:12" ht="16.5" customHeight="1" x14ac:dyDescent="0.75">
      <c r="A34" s="46"/>
      <c r="B34" s="3" t="s">
        <v>76</v>
      </c>
      <c r="C34" s="3"/>
      <c r="F34" s="52">
        <f>SUM(F28:F31)</f>
        <v>-189588494</v>
      </c>
      <c r="H34" s="152">
        <f>SUM(H28:H31)</f>
        <v>48133685</v>
      </c>
      <c r="J34" s="52">
        <f>SUM(J28:J31)</f>
        <v>0</v>
      </c>
      <c r="K34" s="6"/>
      <c r="L34" s="152">
        <f>SUM(L28:L31)</f>
        <v>0</v>
      </c>
    </row>
    <row r="35" spans="1:12" ht="16.5" customHeight="1" x14ac:dyDescent="0.75">
      <c r="A35" s="46"/>
      <c r="C35" s="3"/>
      <c r="F35" s="16"/>
      <c r="H35" s="2"/>
      <c r="J35" s="16"/>
      <c r="K35" s="6"/>
      <c r="L35" s="2"/>
    </row>
    <row r="36" spans="1:12" ht="16.5" customHeight="1" x14ac:dyDescent="0.75">
      <c r="A36" s="3" t="s">
        <v>73</v>
      </c>
      <c r="B36" s="3"/>
      <c r="C36" s="3"/>
      <c r="F36" s="16"/>
      <c r="H36" s="2"/>
      <c r="J36" s="16"/>
      <c r="K36" s="6"/>
      <c r="L36" s="2"/>
    </row>
    <row r="37" spans="1:12" ht="16.5" customHeight="1" x14ac:dyDescent="0.75">
      <c r="A37" s="3"/>
      <c r="B37" s="3" t="s">
        <v>87</v>
      </c>
      <c r="C37" s="3"/>
      <c r="F37" s="20">
        <f>F24+F34</f>
        <v>-252123811</v>
      </c>
      <c r="H37" s="144">
        <f>H24+H34</f>
        <v>89468980</v>
      </c>
      <c r="J37" s="20">
        <f>J24+J34</f>
        <v>-62535317</v>
      </c>
      <c r="K37" s="6"/>
      <c r="L37" s="144">
        <f>L24+L34</f>
        <v>41335295</v>
      </c>
    </row>
    <row r="38" spans="1:12" ht="16.5" customHeight="1" x14ac:dyDescent="0.75">
      <c r="F38" s="16"/>
      <c r="H38" s="2"/>
      <c r="J38" s="16"/>
      <c r="K38" s="6"/>
      <c r="L38" s="2"/>
    </row>
    <row r="39" spans="1:12" ht="16.5" customHeight="1" x14ac:dyDescent="0.75">
      <c r="A39" s="3" t="s">
        <v>88</v>
      </c>
      <c r="F39" s="16"/>
      <c r="H39" s="2"/>
      <c r="J39" s="16"/>
      <c r="K39" s="6"/>
      <c r="L39" s="2"/>
    </row>
    <row r="40" spans="1:12" ht="16.5" customHeight="1" thickBot="1" x14ac:dyDescent="0.8">
      <c r="A40" s="3"/>
      <c r="B40" s="3" t="s">
        <v>89</v>
      </c>
      <c r="F40" s="39">
        <f>F12+F37</f>
        <v>382844670</v>
      </c>
      <c r="H40" s="149">
        <f>H12+H37</f>
        <v>899876922</v>
      </c>
      <c r="J40" s="39">
        <f>J12+J37</f>
        <v>576038224</v>
      </c>
      <c r="K40" s="6"/>
      <c r="L40" s="149">
        <f>L12+L37</f>
        <v>880393707</v>
      </c>
    </row>
    <row r="41" spans="1:12" ht="16.5" customHeight="1" thickTop="1" x14ac:dyDescent="0.75">
      <c r="A41" s="3"/>
      <c r="B41" s="3"/>
    </row>
    <row r="42" spans="1:12" ht="16.5" customHeight="1" x14ac:dyDescent="0.75">
      <c r="E42" s="2"/>
      <c r="F42" s="2"/>
      <c r="G42" s="2"/>
      <c r="H42" s="2"/>
      <c r="I42" s="2"/>
      <c r="J42" s="2"/>
      <c r="K42" s="2"/>
      <c r="L42" s="2"/>
    </row>
    <row r="43" spans="1:12" ht="16.5" customHeight="1" x14ac:dyDescent="0.75">
      <c r="E43" s="2"/>
      <c r="F43" s="2"/>
      <c r="G43" s="2"/>
      <c r="H43" s="2"/>
      <c r="I43" s="2"/>
      <c r="J43" s="2"/>
      <c r="K43" s="2"/>
      <c r="L43" s="2"/>
    </row>
    <row r="44" spans="1:12" ht="16.5" customHeight="1" x14ac:dyDescent="0.75">
      <c r="E44" s="2"/>
      <c r="F44" s="2"/>
      <c r="G44" s="2"/>
      <c r="H44" s="2"/>
      <c r="I44" s="2"/>
      <c r="J44" s="2"/>
      <c r="K44" s="2"/>
      <c r="L44" s="2"/>
    </row>
    <row r="45" spans="1:12" ht="14.25" customHeight="1" x14ac:dyDescent="0.75">
      <c r="E45" s="2"/>
      <c r="F45" s="2"/>
      <c r="G45" s="2"/>
      <c r="H45" s="2"/>
      <c r="I45" s="2"/>
      <c r="J45" s="2"/>
      <c r="K45" s="2"/>
      <c r="L45" s="2"/>
    </row>
    <row r="46" spans="1:12" ht="16.5" customHeight="1" x14ac:dyDescent="0.75">
      <c r="E46" s="2"/>
      <c r="F46" s="2"/>
      <c r="G46" s="2"/>
      <c r="H46" s="2"/>
      <c r="I46" s="2"/>
      <c r="J46" s="2"/>
      <c r="K46" s="2"/>
      <c r="L46" s="2"/>
    </row>
    <row r="47" spans="1:12" ht="16.5" customHeight="1" x14ac:dyDescent="0.75">
      <c r="E47" s="2"/>
      <c r="F47" s="2"/>
      <c r="G47" s="2"/>
      <c r="H47" s="2"/>
      <c r="I47" s="2"/>
      <c r="J47" s="2"/>
      <c r="K47" s="2"/>
      <c r="L47" s="2"/>
    </row>
    <row r="48" spans="1:12" ht="16.5" customHeight="1" x14ac:dyDescent="0.75">
      <c r="E48" s="2"/>
      <c r="F48" s="2"/>
      <c r="G48" s="2"/>
      <c r="H48" s="2"/>
      <c r="I48" s="2"/>
      <c r="J48" s="2"/>
      <c r="K48" s="2"/>
      <c r="L48" s="2"/>
    </row>
    <row r="49" spans="1:12" ht="5.25" customHeight="1" x14ac:dyDescent="0.75">
      <c r="E49" s="2"/>
      <c r="F49" s="2"/>
      <c r="G49" s="2"/>
      <c r="H49" s="2"/>
      <c r="I49" s="2"/>
      <c r="J49" s="2"/>
      <c r="K49" s="2"/>
      <c r="L49" s="2"/>
    </row>
    <row r="50" spans="1:12" ht="22.9" customHeight="1" x14ac:dyDescent="0.75">
      <c r="A50" s="44" t="str">
        <f>+'4 P&amp;L(3month)'!A49:L49</f>
        <v>The notes to the interim financial information are an integral part of this interim financial information.</v>
      </c>
      <c r="B50" s="44"/>
      <c r="C50" s="44"/>
      <c r="D50" s="8"/>
      <c r="E50" s="45"/>
      <c r="F50" s="45"/>
      <c r="G50" s="45"/>
      <c r="H50" s="45"/>
      <c r="I50" s="45"/>
      <c r="J50" s="45"/>
      <c r="K50" s="45"/>
      <c r="L50" s="45"/>
    </row>
  </sheetData>
  <mergeCells count="3">
    <mergeCell ref="F6:H6"/>
    <mergeCell ref="F7:H7"/>
    <mergeCell ref="J7:L7"/>
  </mergeCells>
  <pageMargins left="0.8" right="0.5" top="0.5" bottom="0.6" header="0.49" footer="0.4"/>
  <pageSetup paperSize="9" scale="99" firstPageNumber="7" orientation="portrait" useFirstPageNumber="1" r:id="rId1"/>
  <headerFooter>
    <oddFooter>&amp;R&amp;"Arial,Regular"&amp;9&amp;P</oddFooter>
  </headerFooter>
  <ignoredErrors>
    <ignoredError sqref="F9:L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146-C408-44F7-9FB2-BF0B1F8AFB17}">
  <dimension ref="A1:W38"/>
  <sheetViews>
    <sheetView zoomScaleNormal="100" zoomScaleSheetLayoutView="100" workbookViewId="0">
      <selection activeCell="D1" sqref="D1"/>
    </sheetView>
  </sheetViews>
  <sheetFormatPr defaultColWidth="9.09765625" defaultRowHeight="16.5" customHeight="1" x14ac:dyDescent="0.75"/>
  <cols>
    <col min="1" max="3" width="1.3984375" style="46" customWidth="1"/>
    <col min="4" max="4" width="29.09765625" style="46" customWidth="1"/>
    <col min="5" max="5" width="4.3984375" style="46" customWidth="1"/>
    <col min="6" max="6" width="0.69921875" style="34" customWidth="1"/>
    <col min="7" max="7" width="10.59765625" style="34" customWidth="1"/>
    <col min="8" max="8" width="0.69921875" style="34" customWidth="1"/>
    <col min="9" max="9" width="13.8984375" style="34" customWidth="1"/>
    <col min="10" max="10" width="0.69921875" style="34" customWidth="1"/>
    <col min="11" max="11" width="11.69921875" style="34" customWidth="1"/>
    <col min="12" max="12" width="0.69921875" style="34" customWidth="1"/>
    <col min="13" max="13" width="15.09765625" style="34" customWidth="1"/>
    <col min="14" max="14" width="0.69921875" style="34" customWidth="1"/>
    <col min="15" max="15" width="14.296875" style="34" customWidth="1"/>
    <col min="16" max="16" width="0.69921875" style="34" customWidth="1"/>
    <col min="17" max="17" width="14.3984375" style="34" customWidth="1"/>
    <col min="18" max="18" width="0.69921875" style="34" customWidth="1"/>
    <col min="19" max="19" width="16.296875" style="34" customWidth="1"/>
    <col min="20" max="20" width="0.69921875" style="34" customWidth="1"/>
    <col min="21" max="21" width="14.69921875" style="34" customWidth="1"/>
    <col min="22" max="22" width="0.69921875" style="34" customWidth="1"/>
    <col min="23" max="23" width="13.69921875" style="34" customWidth="1"/>
    <col min="24" max="16384" width="9.09765625" style="46"/>
  </cols>
  <sheetData>
    <row r="1" spans="1:23" s="6" customFormat="1" ht="16.5" customHeight="1" x14ac:dyDescent="0.75">
      <c r="A1" s="3" t="s">
        <v>91</v>
      </c>
      <c r="B1" s="3"/>
      <c r="C1" s="3"/>
      <c r="D1" s="3"/>
      <c r="E1" s="3"/>
      <c r="F1" s="34"/>
      <c r="G1" s="34"/>
      <c r="H1" s="34"/>
      <c r="I1" s="2"/>
      <c r="J1" s="2"/>
      <c r="K1" s="2"/>
      <c r="L1" s="2"/>
      <c r="M1" s="12" t="s">
        <v>92</v>
      </c>
      <c r="N1" s="2"/>
      <c r="O1" s="12" t="s">
        <v>92</v>
      </c>
      <c r="P1" s="12"/>
      <c r="Q1" s="12" t="s">
        <v>92</v>
      </c>
      <c r="R1" s="12"/>
      <c r="S1" s="12"/>
      <c r="T1" s="2"/>
      <c r="U1" s="12"/>
      <c r="V1" s="12"/>
      <c r="W1" s="34"/>
    </row>
    <row r="2" spans="1:23" s="6" customFormat="1" ht="16.5" customHeight="1" x14ac:dyDescent="0.75">
      <c r="A2" s="3" t="s">
        <v>93</v>
      </c>
      <c r="B2" s="3"/>
      <c r="C2" s="3"/>
      <c r="D2" s="3"/>
      <c r="E2" s="3"/>
      <c r="F2" s="34"/>
      <c r="G2" s="34"/>
      <c r="H2" s="3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4"/>
    </row>
    <row r="3" spans="1:23" s="6" customFormat="1" ht="16.5" customHeight="1" x14ac:dyDescent="0.75">
      <c r="A3" s="196" t="str">
        <f>'6 P&amp;L(6month)'!A3</f>
        <v>For the six-month period ended 30 September 2024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</row>
    <row r="4" spans="1:23" s="6" customFormat="1" ht="16.5" customHeight="1" x14ac:dyDescent="0.7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</row>
    <row r="5" spans="1:23" s="55" customFormat="1" ht="16.5" customHeight="1" x14ac:dyDescent="0.7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 s="55" customFormat="1" ht="16.399999999999999" customHeight="1" x14ac:dyDescent="0.75">
      <c r="A6" s="56"/>
      <c r="B6" s="56"/>
      <c r="C6" s="56"/>
      <c r="D6" s="56"/>
      <c r="E6" s="56"/>
      <c r="F6" s="57"/>
      <c r="G6" s="197" t="s">
        <v>94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3" s="55" customFormat="1" ht="16.399999999999999" customHeight="1" x14ac:dyDescent="0.75">
      <c r="A7" s="56"/>
      <c r="B7" s="56"/>
      <c r="C7" s="56"/>
      <c r="D7" s="56"/>
      <c r="E7" s="56"/>
      <c r="F7" s="58"/>
      <c r="G7" s="58"/>
      <c r="H7" s="58"/>
      <c r="I7" s="58"/>
      <c r="J7" s="58"/>
      <c r="K7" s="58"/>
      <c r="L7" s="58"/>
      <c r="M7" s="58"/>
      <c r="O7" s="197" t="s">
        <v>51</v>
      </c>
      <c r="P7" s="197"/>
      <c r="Q7" s="197"/>
      <c r="R7" s="197"/>
      <c r="S7" s="197"/>
      <c r="T7" s="197"/>
      <c r="U7" s="197"/>
      <c r="V7" s="58"/>
      <c r="W7" s="58"/>
    </row>
    <row r="8" spans="1:23" s="55" customFormat="1" ht="16.399999999999999" customHeight="1" x14ac:dyDescent="0.75">
      <c r="A8" s="56"/>
      <c r="B8" s="56"/>
      <c r="C8" s="56"/>
      <c r="D8" s="56"/>
      <c r="E8" s="56"/>
      <c r="F8" s="58"/>
      <c r="G8" s="58"/>
      <c r="H8" s="58"/>
      <c r="I8" s="58"/>
      <c r="J8" s="58"/>
      <c r="K8" s="58"/>
      <c r="L8" s="58"/>
      <c r="M8" s="58"/>
      <c r="O8" s="198" t="s">
        <v>73</v>
      </c>
      <c r="P8" s="198"/>
      <c r="Q8" s="198"/>
      <c r="R8" s="198"/>
      <c r="S8" s="198"/>
      <c r="T8" s="163"/>
      <c r="U8" s="58"/>
      <c r="V8" s="58"/>
      <c r="W8" s="58"/>
    </row>
    <row r="9" spans="1:23" s="55" customFormat="1" ht="16.399999999999999" customHeight="1" x14ac:dyDescent="0.75">
      <c r="A9" s="56"/>
      <c r="B9" s="56"/>
      <c r="C9" s="56"/>
      <c r="D9" s="56"/>
      <c r="E9" s="56"/>
      <c r="F9" s="58"/>
      <c r="G9" s="58"/>
      <c r="H9" s="58"/>
      <c r="I9" s="58"/>
      <c r="J9" s="58"/>
      <c r="K9" s="58"/>
      <c r="L9" s="58"/>
      <c r="M9" s="58"/>
      <c r="N9" s="60"/>
      <c r="O9" s="58" t="s">
        <v>95</v>
      </c>
      <c r="P9" s="58"/>
      <c r="Q9" s="61"/>
      <c r="R9" s="58"/>
      <c r="S9" s="58"/>
      <c r="T9" s="60"/>
      <c r="U9" s="58"/>
      <c r="V9" s="58"/>
      <c r="W9" s="58"/>
    </row>
    <row r="10" spans="1:23" s="55" customFormat="1" ht="16.399999999999999" customHeight="1" x14ac:dyDescent="0.75">
      <c r="A10" s="56"/>
      <c r="B10" s="56"/>
      <c r="C10" s="56"/>
      <c r="D10" s="56"/>
      <c r="E10" s="56"/>
      <c r="F10" s="58"/>
      <c r="G10" s="58"/>
      <c r="H10" s="58"/>
      <c r="I10" s="58"/>
      <c r="J10" s="58"/>
      <c r="K10" s="58"/>
      <c r="L10" s="58"/>
      <c r="M10" s="58"/>
      <c r="N10" s="60"/>
      <c r="O10" s="58" t="s">
        <v>96</v>
      </c>
      <c r="P10" s="58"/>
      <c r="Q10" s="61" t="s">
        <v>97</v>
      </c>
      <c r="R10" s="58"/>
      <c r="S10" s="58"/>
      <c r="T10" s="60"/>
      <c r="U10" s="58"/>
      <c r="V10" s="58"/>
      <c r="W10" s="58"/>
    </row>
    <row r="11" spans="1:23" s="55" customFormat="1" ht="16.399999999999999" customHeight="1" x14ac:dyDescent="0.75">
      <c r="A11" s="56"/>
      <c r="B11" s="56"/>
      <c r="C11" s="56"/>
      <c r="D11" s="56"/>
      <c r="E11" s="56"/>
      <c r="F11" s="58"/>
      <c r="G11" s="58"/>
      <c r="H11" s="58"/>
      <c r="I11" s="58"/>
      <c r="J11" s="58"/>
      <c r="K11" s="58"/>
      <c r="L11" s="58"/>
      <c r="M11" s="58"/>
      <c r="N11" s="60"/>
      <c r="O11" s="58" t="s">
        <v>98</v>
      </c>
      <c r="P11" s="58"/>
      <c r="Q11" s="61" t="s">
        <v>99</v>
      </c>
      <c r="R11" s="58"/>
      <c r="S11" s="62"/>
      <c r="T11" s="60"/>
      <c r="U11" s="58"/>
      <c r="V11" s="58"/>
      <c r="W11" s="58"/>
    </row>
    <row r="12" spans="1:23" s="55" customFormat="1" ht="16.399999999999999" customHeight="1" x14ac:dyDescent="0.75">
      <c r="F12" s="63"/>
      <c r="G12" s="63"/>
      <c r="H12" s="63"/>
      <c r="I12" s="63"/>
      <c r="J12" s="58"/>
      <c r="K12" s="198" t="s">
        <v>47</v>
      </c>
      <c r="L12" s="198"/>
      <c r="M12" s="198"/>
      <c r="N12" s="58"/>
      <c r="O12" s="58" t="s">
        <v>100</v>
      </c>
      <c r="P12" s="58"/>
      <c r="Q12" s="58" t="s">
        <v>101</v>
      </c>
      <c r="R12" s="58"/>
      <c r="T12" s="58"/>
      <c r="U12" s="58"/>
      <c r="V12" s="58"/>
      <c r="W12" s="62"/>
    </row>
    <row r="13" spans="1:23" s="55" customFormat="1" ht="16.399999999999999" customHeight="1" x14ac:dyDescent="0.75">
      <c r="F13" s="58"/>
      <c r="G13" s="58" t="s">
        <v>103</v>
      </c>
      <c r="H13" s="58"/>
      <c r="I13" s="58" t="s">
        <v>104</v>
      </c>
      <c r="J13" s="58"/>
      <c r="L13" s="58"/>
      <c r="M13" s="58"/>
      <c r="N13" s="58"/>
      <c r="O13" s="58" t="s">
        <v>105</v>
      </c>
      <c r="P13" s="61"/>
      <c r="Q13" s="58" t="s">
        <v>96</v>
      </c>
      <c r="R13" s="61"/>
      <c r="S13" s="58" t="s">
        <v>106</v>
      </c>
      <c r="T13" s="58"/>
      <c r="U13" s="58" t="s">
        <v>172</v>
      </c>
      <c r="V13" s="58"/>
    </row>
    <row r="14" spans="1:23" s="55" customFormat="1" ht="16.399999999999999" customHeight="1" x14ac:dyDescent="0.75">
      <c r="A14" s="56"/>
      <c r="B14" s="56"/>
      <c r="C14" s="56"/>
      <c r="D14" s="56"/>
      <c r="E14" s="56"/>
      <c r="F14" s="58"/>
      <c r="G14" s="58" t="s">
        <v>107</v>
      </c>
      <c r="H14" s="58"/>
      <c r="I14" s="58" t="s">
        <v>108</v>
      </c>
      <c r="J14" s="58"/>
      <c r="K14" s="58" t="s">
        <v>178</v>
      </c>
      <c r="L14" s="58"/>
      <c r="M14" s="58"/>
      <c r="N14" s="58"/>
      <c r="O14" s="58" t="s">
        <v>109</v>
      </c>
      <c r="P14" s="61"/>
      <c r="Q14" s="61" t="s">
        <v>110</v>
      </c>
      <c r="R14" s="61"/>
      <c r="S14" s="58" t="s">
        <v>111</v>
      </c>
      <c r="T14" s="58"/>
      <c r="U14" s="58" t="s">
        <v>112</v>
      </c>
      <c r="V14" s="58"/>
      <c r="W14" s="58" t="s">
        <v>102</v>
      </c>
    </row>
    <row r="15" spans="1:23" s="55" customFormat="1" ht="16.399999999999999" customHeight="1" x14ac:dyDescent="0.75">
      <c r="A15" s="56"/>
      <c r="B15" s="56"/>
      <c r="C15" s="56"/>
      <c r="D15" s="56"/>
      <c r="E15" s="56"/>
      <c r="F15" s="58"/>
      <c r="G15" s="58" t="s">
        <v>113</v>
      </c>
      <c r="H15" s="58"/>
      <c r="I15" s="58" t="s">
        <v>114</v>
      </c>
      <c r="J15" s="58"/>
      <c r="K15" s="58" t="s">
        <v>173</v>
      </c>
      <c r="L15" s="58"/>
      <c r="M15" s="58" t="s">
        <v>50</v>
      </c>
      <c r="N15" s="58"/>
      <c r="O15" s="61" t="s">
        <v>115</v>
      </c>
      <c r="P15" s="61"/>
      <c r="Q15" s="61" t="s">
        <v>116</v>
      </c>
      <c r="R15" s="61"/>
      <c r="S15" s="58" t="s">
        <v>117</v>
      </c>
      <c r="T15" s="58"/>
      <c r="U15" s="58" t="s">
        <v>118</v>
      </c>
      <c r="V15" s="58"/>
      <c r="W15" s="58" t="s">
        <v>119</v>
      </c>
    </row>
    <row r="16" spans="1:23" s="55" customFormat="1" ht="16.399999999999999" customHeight="1" x14ac:dyDescent="0.75">
      <c r="A16" s="56"/>
      <c r="B16" s="56"/>
      <c r="C16" s="56"/>
      <c r="D16" s="56"/>
      <c r="E16" s="180" t="s">
        <v>90</v>
      </c>
      <c r="F16" s="58"/>
      <c r="G16" s="65" t="s">
        <v>8</v>
      </c>
      <c r="H16" s="58"/>
      <c r="I16" s="65" t="s">
        <v>8</v>
      </c>
      <c r="J16" s="58"/>
      <c r="K16" s="65" t="s">
        <v>8</v>
      </c>
      <c r="L16" s="58"/>
      <c r="M16" s="65" t="s">
        <v>8</v>
      </c>
      <c r="N16" s="58"/>
      <c r="O16" s="65" t="s">
        <v>8</v>
      </c>
      <c r="P16" s="58"/>
      <c r="Q16" s="65" t="s">
        <v>8</v>
      </c>
      <c r="R16" s="58"/>
      <c r="S16" s="65" t="s">
        <v>8</v>
      </c>
      <c r="T16" s="58"/>
      <c r="U16" s="65" t="s">
        <v>8</v>
      </c>
      <c r="V16" s="58"/>
      <c r="W16" s="65" t="s">
        <v>8</v>
      </c>
    </row>
    <row r="17" spans="1:23" s="55" customFormat="1" ht="16.399999999999999" customHeight="1" x14ac:dyDescent="0.75">
      <c r="A17" s="56"/>
      <c r="B17" s="56"/>
      <c r="C17" s="56"/>
      <c r="D17" s="56"/>
      <c r="E17" s="56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3" s="59" customFormat="1" ht="16.399999999999999" customHeight="1" x14ac:dyDescent="0.75">
      <c r="A18" s="66" t="s">
        <v>170</v>
      </c>
      <c r="F18" s="67"/>
      <c r="G18" s="139">
        <v>383125000</v>
      </c>
      <c r="H18" s="69"/>
      <c r="I18" s="139">
        <v>504250000</v>
      </c>
      <c r="J18" s="74"/>
      <c r="K18" s="139">
        <v>38312500</v>
      </c>
      <c r="L18" s="67"/>
      <c r="M18" s="139">
        <v>19218587452</v>
      </c>
      <c r="N18" s="74"/>
      <c r="O18" s="139">
        <v>1246038647</v>
      </c>
      <c r="P18" s="69"/>
      <c r="Q18" s="139">
        <v>-134382333</v>
      </c>
      <c r="R18" s="74"/>
      <c r="S18" s="139">
        <v>30781914</v>
      </c>
      <c r="T18" s="67"/>
      <c r="U18" s="70">
        <v>1142438228</v>
      </c>
      <c r="V18" s="75"/>
      <c r="W18" s="71">
        <v>21286713180</v>
      </c>
    </row>
    <row r="19" spans="1:23" s="59" customFormat="1" ht="16.399999999999999" customHeight="1" x14ac:dyDescent="0.75">
      <c r="A19" s="141" t="s">
        <v>174</v>
      </c>
      <c r="F19" s="67"/>
      <c r="G19" s="139">
        <v>0</v>
      </c>
      <c r="H19" s="69"/>
      <c r="I19" s="139">
        <v>0</v>
      </c>
      <c r="J19" s="74"/>
      <c r="K19" s="139">
        <v>0</v>
      </c>
      <c r="L19" s="67"/>
      <c r="M19" s="139">
        <v>810407942</v>
      </c>
      <c r="N19" s="74"/>
      <c r="O19" s="139">
        <v>41335295</v>
      </c>
      <c r="P19" s="69"/>
      <c r="Q19" s="139">
        <v>48133685</v>
      </c>
      <c r="R19" s="74"/>
      <c r="S19" s="139">
        <v>0</v>
      </c>
      <c r="T19" s="67"/>
      <c r="U19" s="70">
        <v>89468980</v>
      </c>
      <c r="V19" s="75"/>
      <c r="W19" s="71">
        <v>899876922</v>
      </c>
    </row>
    <row r="20" spans="1:23" s="59" customFormat="1" ht="16.399999999999999" customHeight="1" x14ac:dyDescent="0.75">
      <c r="A20" s="141" t="s">
        <v>120</v>
      </c>
      <c r="E20" s="140"/>
      <c r="F20" s="67"/>
      <c r="G20" s="73">
        <v>0</v>
      </c>
      <c r="H20" s="69"/>
      <c r="I20" s="73">
        <v>0</v>
      </c>
      <c r="J20" s="69"/>
      <c r="K20" s="73">
        <v>0</v>
      </c>
      <c r="L20" s="69"/>
      <c r="M20" s="73">
        <v>-1532494000</v>
      </c>
      <c r="N20" s="69"/>
      <c r="O20" s="73">
        <v>0</v>
      </c>
      <c r="P20" s="68"/>
      <c r="Q20" s="73">
        <v>0</v>
      </c>
      <c r="R20" s="68"/>
      <c r="S20" s="73">
        <v>0</v>
      </c>
      <c r="T20" s="69"/>
      <c r="U20" s="73">
        <v>0</v>
      </c>
      <c r="V20" s="69"/>
      <c r="W20" s="89">
        <v>-1532494000</v>
      </c>
    </row>
    <row r="21" spans="1:23" s="59" customFormat="1" ht="6" customHeight="1" x14ac:dyDescent="0.75">
      <c r="F21" s="67"/>
      <c r="G21" s="68"/>
      <c r="H21" s="67"/>
      <c r="I21" s="68"/>
      <c r="J21" s="67"/>
      <c r="K21" s="68"/>
      <c r="L21" s="67"/>
      <c r="M21" s="83"/>
      <c r="N21" s="67"/>
      <c r="O21" s="83"/>
      <c r="P21" s="83"/>
      <c r="Q21" s="83"/>
      <c r="R21" s="83"/>
      <c r="S21" s="83"/>
      <c r="T21" s="67"/>
      <c r="U21" s="83"/>
      <c r="V21" s="75"/>
      <c r="W21" s="67"/>
    </row>
    <row r="22" spans="1:23" s="59" customFormat="1" ht="16.399999999999999" customHeight="1" thickBot="1" x14ac:dyDescent="0.8">
      <c r="A22" s="66" t="s">
        <v>191</v>
      </c>
      <c r="F22" s="67"/>
      <c r="G22" s="76">
        <f>SUM(G18:H20)</f>
        <v>383125000</v>
      </c>
      <c r="H22" s="71"/>
      <c r="I22" s="76">
        <f>SUM(I18:I20)</f>
        <v>504250000</v>
      </c>
      <c r="J22" s="71"/>
      <c r="K22" s="76">
        <f>SUM(K18:K20)</f>
        <v>38312500</v>
      </c>
      <c r="L22" s="71"/>
      <c r="M22" s="76">
        <f>SUM(M18:M20)</f>
        <v>18496501394</v>
      </c>
      <c r="N22" s="71"/>
      <c r="O22" s="76">
        <f>SUM(O18:O20)</f>
        <v>1287373942</v>
      </c>
      <c r="P22" s="71"/>
      <c r="Q22" s="76">
        <f>SUM(Q18:Q20)</f>
        <v>-86248648</v>
      </c>
      <c r="R22" s="71"/>
      <c r="S22" s="76">
        <f>SUM(S18:S20)</f>
        <v>30781914</v>
      </c>
      <c r="T22" s="71"/>
      <c r="U22" s="76">
        <f>SUM(U18:U20)</f>
        <v>1231907208</v>
      </c>
      <c r="V22" s="71"/>
      <c r="W22" s="76">
        <f>SUM(W18:W20)</f>
        <v>20654096102</v>
      </c>
    </row>
    <row r="23" spans="1:23" s="59" customFormat="1" ht="16.399999999999999" customHeight="1" thickTop="1" x14ac:dyDescent="0.75">
      <c r="A23" s="66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67"/>
      <c r="U23" s="71"/>
      <c r="V23" s="67"/>
      <c r="W23" s="71"/>
    </row>
    <row r="24" spans="1:23" s="59" customFormat="1" ht="16.399999999999999" customHeight="1" x14ac:dyDescent="0.75">
      <c r="A24" s="66"/>
      <c r="F24" s="67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67"/>
      <c r="U24" s="71"/>
      <c r="V24" s="67"/>
      <c r="W24" s="71"/>
    </row>
    <row r="25" spans="1:23" s="59" customFormat="1" ht="16.399999999999999" customHeight="1" x14ac:dyDescent="0.75">
      <c r="A25" s="66" t="s">
        <v>180</v>
      </c>
      <c r="F25" s="67"/>
      <c r="G25" s="77">
        <v>383125000</v>
      </c>
      <c r="H25" s="69"/>
      <c r="I25" s="77">
        <v>504250000</v>
      </c>
      <c r="J25" s="74"/>
      <c r="K25" s="77">
        <v>38312500</v>
      </c>
      <c r="L25" s="67"/>
      <c r="M25" s="77">
        <v>19443013059</v>
      </c>
      <c r="N25" s="74"/>
      <c r="O25" s="77">
        <v>1402690588</v>
      </c>
      <c r="P25" s="69"/>
      <c r="Q25" s="77">
        <v>-116685938</v>
      </c>
      <c r="R25" s="74"/>
      <c r="S25" s="77">
        <v>47383656</v>
      </c>
      <c r="T25" s="67"/>
      <c r="U25" s="78">
        <f>SUM(O25:T25)</f>
        <v>1333388306</v>
      </c>
      <c r="V25" s="75"/>
      <c r="W25" s="79">
        <f>SUM(G25:M25,U25)</f>
        <v>21702088865</v>
      </c>
    </row>
    <row r="26" spans="1:23" s="59" customFormat="1" ht="16.399999999999999" customHeight="1" x14ac:dyDescent="0.75">
      <c r="A26" s="141" t="s">
        <v>174</v>
      </c>
      <c r="F26" s="67"/>
      <c r="G26" s="77">
        <v>0</v>
      </c>
      <c r="H26" s="179"/>
      <c r="I26" s="77">
        <v>0</v>
      </c>
      <c r="J26" s="93"/>
      <c r="K26" s="77">
        <v>0</v>
      </c>
      <c r="L26" s="71"/>
      <c r="M26" s="77">
        <v>634968481</v>
      </c>
      <c r="N26" s="93"/>
      <c r="O26" s="77">
        <v>-62535317</v>
      </c>
      <c r="P26" s="179"/>
      <c r="Q26" s="77">
        <v>-189588494</v>
      </c>
      <c r="R26" s="93"/>
      <c r="S26" s="77">
        <v>0</v>
      </c>
      <c r="T26" s="71"/>
      <c r="U26" s="78">
        <f>SUM(O26:T26)</f>
        <v>-252123811</v>
      </c>
      <c r="V26" s="72"/>
      <c r="W26" s="79">
        <f>SUM(G26:M26,U26)</f>
        <v>382844670</v>
      </c>
    </row>
    <row r="27" spans="1:23" s="59" customFormat="1" ht="16.399999999999999" customHeight="1" x14ac:dyDescent="0.75">
      <c r="A27" s="141" t="s">
        <v>120</v>
      </c>
      <c r="E27" s="140">
        <v>16</v>
      </c>
      <c r="F27" s="67"/>
      <c r="G27" s="166">
        <v>0</v>
      </c>
      <c r="H27" s="69"/>
      <c r="I27" s="166">
        <v>0</v>
      </c>
      <c r="J27" s="74"/>
      <c r="K27" s="166">
        <v>0</v>
      </c>
      <c r="L27" s="67"/>
      <c r="M27" s="166">
        <v>-1532496700</v>
      </c>
      <c r="N27" s="74"/>
      <c r="O27" s="166">
        <v>0</v>
      </c>
      <c r="P27" s="69"/>
      <c r="Q27" s="166">
        <v>0</v>
      </c>
      <c r="R27" s="74"/>
      <c r="S27" s="166">
        <v>0</v>
      </c>
      <c r="T27" s="67"/>
      <c r="U27" s="80">
        <f>SUM(O27:T27)</f>
        <v>0</v>
      </c>
      <c r="V27" s="75"/>
      <c r="W27" s="100">
        <f>M27+U27</f>
        <v>-1532496700</v>
      </c>
    </row>
    <row r="28" spans="1:23" s="59" customFormat="1" ht="6" customHeight="1" x14ac:dyDescent="0.75">
      <c r="F28" s="67"/>
      <c r="G28" s="81"/>
      <c r="H28" s="67"/>
      <c r="I28" s="81"/>
      <c r="J28" s="67"/>
      <c r="K28" s="81"/>
      <c r="L28" s="67"/>
      <c r="M28" s="82"/>
      <c r="N28" s="67"/>
      <c r="O28" s="82"/>
      <c r="P28" s="83"/>
      <c r="Q28" s="82"/>
      <c r="R28" s="83"/>
      <c r="S28" s="82"/>
      <c r="T28" s="67"/>
      <c r="U28" s="82"/>
      <c r="V28" s="75"/>
      <c r="W28" s="84"/>
    </row>
    <row r="29" spans="1:23" s="59" customFormat="1" ht="16.399999999999999" customHeight="1" thickBot="1" x14ac:dyDescent="0.8">
      <c r="A29" s="66" t="s">
        <v>192</v>
      </c>
      <c r="F29" s="67"/>
      <c r="G29" s="85">
        <f>SUM(G25:H26)</f>
        <v>383125000</v>
      </c>
      <c r="H29" s="71"/>
      <c r="I29" s="85">
        <f>SUM(I25:I26)</f>
        <v>504250000</v>
      </c>
      <c r="J29" s="71"/>
      <c r="K29" s="85">
        <f>SUM(K25:K26)</f>
        <v>38312500</v>
      </c>
      <c r="L29" s="71"/>
      <c r="M29" s="85">
        <f>SUM(M25:M27)</f>
        <v>18545484840</v>
      </c>
      <c r="N29" s="71"/>
      <c r="O29" s="85">
        <f>SUM(O25:O26)</f>
        <v>1340155271</v>
      </c>
      <c r="P29" s="71"/>
      <c r="Q29" s="85">
        <f>SUM(Q25:Q26)</f>
        <v>-306274432</v>
      </c>
      <c r="R29" s="71"/>
      <c r="S29" s="85">
        <f>SUM(S25:S26)</f>
        <v>47383656</v>
      </c>
      <c r="T29" s="71"/>
      <c r="U29" s="85">
        <f>SUM(U25:U26)</f>
        <v>1081264495</v>
      </c>
      <c r="V29" s="71"/>
      <c r="W29" s="85">
        <f>SUM(W25:W27)</f>
        <v>20552436835</v>
      </c>
    </row>
    <row r="30" spans="1:23" s="59" customFormat="1" ht="16.399999999999999" customHeight="1" thickTop="1" x14ac:dyDescent="0.75">
      <c r="A30" s="66"/>
      <c r="F30" s="67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67"/>
      <c r="U30" s="71"/>
      <c r="V30" s="67"/>
      <c r="W30" s="71"/>
    </row>
    <row r="31" spans="1:23" s="59" customFormat="1" ht="16.399999999999999" customHeight="1" x14ac:dyDescent="0.75">
      <c r="A31" s="66"/>
      <c r="F31" s="67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67"/>
      <c r="U31" s="71"/>
      <c r="V31" s="67"/>
      <c r="W31" s="71"/>
    </row>
    <row r="32" spans="1:23" s="59" customFormat="1" ht="16.399999999999999" customHeight="1" x14ac:dyDescent="0.75">
      <c r="A32" s="66"/>
      <c r="F32" s="67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67"/>
      <c r="U32" s="71"/>
      <c r="V32" s="67"/>
      <c r="W32" s="71"/>
    </row>
    <row r="33" spans="1:23" s="59" customFormat="1" ht="16.399999999999999" customHeight="1" x14ac:dyDescent="0.75">
      <c r="A33" s="66"/>
      <c r="F33" s="67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67"/>
      <c r="U33" s="71"/>
      <c r="V33" s="67"/>
      <c r="W33" s="71"/>
    </row>
    <row r="34" spans="1:23" s="59" customFormat="1" ht="16.399999999999999" customHeight="1" x14ac:dyDescent="0.75">
      <c r="A34" s="66"/>
      <c r="F34" s="67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67"/>
      <c r="U34" s="71"/>
      <c r="V34" s="67"/>
      <c r="W34" s="71"/>
    </row>
    <row r="35" spans="1:23" s="59" customFormat="1" ht="16.399999999999999" customHeight="1" x14ac:dyDescent="0.75">
      <c r="A35" s="66"/>
      <c r="F35" s="67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67"/>
      <c r="U35" s="71"/>
      <c r="V35" s="67"/>
      <c r="W35" s="71"/>
    </row>
    <row r="36" spans="1:23" s="59" customFormat="1" ht="16.399999999999999" customHeight="1" x14ac:dyDescent="0.75">
      <c r="A36" s="66"/>
      <c r="F36" s="67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67"/>
      <c r="U36" s="71"/>
      <c r="V36" s="67"/>
      <c r="W36" s="71"/>
    </row>
    <row r="37" spans="1:23" s="59" customFormat="1" ht="16.5" customHeight="1" x14ac:dyDescent="0.75">
      <c r="A37" s="66"/>
      <c r="F37" s="67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67"/>
      <c r="U37" s="71"/>
      <c r="V37" s="67"/>
      <c r="W37" s="71"/>
    </row>
    <row r="38" spans="1:23" ht="22.9" customHeight="1" x14ac:dyDescent="0.75">
      <c r="A38" s="86" t="str">
        <f>+'4 P&amp;L(3month)'!A49:L49</f>
        <v>The notes to the interim financial information are an integral part of this interim financial information.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</row>
  </sheetData>
  <mergeCells count="5">
    <mergeCell ref="A3:W3"/>
    <mergeCell ref="G6:W6"/>
    <mergeCell ref="K12:M12"/>
    <mergeCell ref="O7:U7"/>
    <mergeCell ref="O8:S8"/>
  </mergeCells>
  <pageMargins left="0.45" right="0.4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  <ignoredErrors>
    <ignoredError sqref="I29:Q29 S2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A094-15C2-4CF6-AF48-ABAF860124A9}">
  <dimension ref="A1:T33"/>
  <sheetViews>
    <sheetView zoomScaleNormal="100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46" customWidth="1"/>
    <col min="3" max="3" width="31.296875" style="46" customWidth="1"/>
    <col min="4" max="4" width="4.59765625" style="46" customWidth="1"/>
    <col min="5" max="5" width="0.8984375" style="34" customWidth="1"/>
    <col min="6" max="6" width="10.69921875" style="34" customWidth="1"/>
    <col min="7" max="7" width="0.8984375" style="34" customWidth="1"/>
    <col min="8" max="8" width="10.8984375" style="34" customWidth="1"/>
    <col min="9" max="9" width="0.8984375" style="34" customWidth="1"/>
    <col min="10" max="10" width="12.59765625" style="34" customWidth="1"/>
    <col min="11" max="11" width="0.8984375" style="34" customWidth="1"/>
    <col min="12" max="12" width="13.09765625" style="34" customWidth="1"/>
    <col min="13" max="13" width="0.8984375" style="34" customWidth="1"/>
    <col min="14" max="14" width="15.09765625" style="34" customWidth="1"/>
    <col min="15" max="15" width="0.8984375" style="34" customWidth="1"/>
    <col min="16" max="16" width="16.69921875" style="34" customWidth="1"/>
    <col min="17" max="17" width="0.8984375" style="34" customWidth="1"/>
    <col min="18" max="18" width="12.09765625" style="34" customWidth="1"/>
    <col min="19" max="19" width="0.8984375" style="34" customWidth="1"/>
    <col min="20" max="20" width="12.69921875" style="34" customWidth="1"/>
    <col min="21" max="16384" width="9.09765625" style="46"/>
  </cols>
  <sheetData>
    <row r="1" spans="1:20" s="6" customFormat="1" ht="16.5" customHeight="1" x14ac:dyDescent="0.75">
      <c r="A1" s="3" t="s">
        <v>91</v>
      </c>
      <c r="B1" s="3"/>
      <c r="C1" s="3"/>
      <c r="D1" s="3"/>
      <c r="E1" s="34"/>
      <c r="F1" s="34"/>
      <c r="G1" s="34"/>
      <c r="H1" s="2"/>
      <c r="I1" s="2"/>
      <c r="J1" s="2"/>
      <c r="K1" s="2"/>
      <c r="L1" s="12" t="s">
        <v>92</v>
      </c>
      <c r="M1" s="12"/>
      <c r="N1" s="12"/>
      <c r="O1" s="12"/>
      <c r="P1" s="12"/>
      <c r="Q1" s="12"/>
      <c r="R1" s="12"/>
      <c r="S1" s="12"/>
      <c r="T1" s="34"/>
    </row>
    <row r="2" spans="1:20" s="6" customFormat="1" ht="16.5" customHeight="1" x14ac:dyDescent="0.75">
      <c r="A2" s="3" t="s">
        <v>93</v>
      </c>
      <c r="B2" s="3"/>
      <c r="C2" s="3"/>
      <c r="D2" s="3"/>
      <c r="E2" s="34"/>
      <c r="F2" s="34"/>
      <c r="G2" s="3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4"/>
    </row>
    <row r="3" spans="1:20" s="6" customFormat="1" ht="16.5" customHeight="1" x14ac:dyDescent="0.75">
      <c r="A3" s="164" t="str">
        <f>'6 P&amp;L(6month)'!A3</f>
        <v>For the six-month period ended 30 September 2024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0" s="6" customFormat="1" ht="16.5" customHeight="1" x14ac:dyDescent="0.75">
      <c r="A4" s="3"/>
      <c r="B4" s="3"/>
      <c r="C4" s="3"/>
      <c r="D4" s="3"/>
      <c r="E4" s="34"/>
      <c r="F4" s="34"/>
      <c r="G4" s="3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4"/>
    </row>
    <row r="5" spans="1:20" s="55" customFormat="1" ht="16.5" customHeight="1" x14ac:dyDescent="0.75">
      <c r="A5" s="56"/>
      <c r="B5" s="56"/>
      <c r="C5" s="56"/>
      <c r="D5" s="56"/>
      <c r="E5" s="63"/>
      <c r="F5" s="63"/>
      <c r="G5" s="63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/>
    </row>
    <row r="6" spans="1:20" s="55" customFormat="1" ht="16.5" customHeight="1" x14ac:dyDescent="0.75">
      <c r="A6" s="56"/>
      <c r="B6" s="56"/>
      <c r="C6" s="56"/>
      <c r="D6" s="56"/>
      <c r="E6" s="57"/>
      <c r="F6" s="198" t="s">
        <v>121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</row>
    <row r="7" spans="1:20" s="55" customFormat="1" ht="16.5" customHeight="1" x14ac:dyDescent="0.75">
      <c r="A7" s="56"/>
      <c r="B7" s="56"/>
      <c r="C7" s="58"/>
      <c r="D7" s="58"/>
      <c r="E7" s="58"/>
      <c r="F7" s="58"/>
      <c r="G7" s="58"/>
      <c r="H7" s="58"/>
      <c r="I7" s="58"/>
      <c r="M7" s="56"/>
      <c r="N7" s="199" t="s">
        <v>51</v>
      </c>
      <c r="O7" s="199"/>
      <c r="P7" s="199"/>
      <c r="Q7" s="199"/>
      <c r="R7" s="199"/>
      <c r="S7" s="58"/>
      <c r="T7" s="58"/>
    </row>
    <row r="8" spans="1:20" s="55" customFormat="1" ht="16.5" customHeight="1" x14ac:dyDescent="0.75">
      <c r="A8" s="56"/>
      <c r="B8" s="56"/>
      <c r="C8" s="58"/>
      <c r="D8" s="58"/>
      <c r="E8" s="58"/>
      <c r="F8" s="58"/>
      <c r="G8" s="58"/>
      <c r="H8" s="58"/>
      <c r="I8" s="58"/>
      <c r="M8" s="56"/>
      <c r="N8" s="200" t="s">
        <v>86</v>
      </c>
      <c r="O8" s="200"/>
      <c r="P8" s="200"/>
      <c r="Q8" s="64"/>
      <c r="R8" s="64"/>
      <c r="S8" s="58"/>
      <c r="T8" s="58"/>
    </row>
    <row r="9" spans="1:20" s="55" customFormat="1" ht="16.5" customHeight="1" x14ac:dyDescent="0.75">
      <c r="A9" s="56"/>
      <c r="B9" s="56"/>
      <c r="C9" s="58"/>
      <c r="D9" s="58"/>
      <c r="E9" s="58"/>
      <c r="F9" s="58"/>
      <c r="G9" s="58"/>
      <c r="H9" s="58"/>
      <c r="I9" s="58"/>
      <c r="N9" s="58" t="s">
        <v>95</v>
      </c>
      <c r="O9" s="58"/>
      <c r="P9" s="58"/>
      <c r="Q9" s="64"/>
      <c r="R9" s="64"/>
      <c r="S9" s="58"/>
      <c r="T9" s="58"/>
    </row>
    <row r="10" spans="1:20" s="55" customFormat="1" ht="16.5" customHeight="1" x14ac:dyDescent="0.75">
      <c r="A10" s="56"/>
      <c r="B10" s="56"/>
      <c r="C10" s="58"/>
      <c r="D10" s="58"/>
      <c r="E10" s="58"/>
      <c r="F10" s="58"/>
      <c r="G10" s="58"/>
      <c r="H10" s="58"/>
      <c r="I10" s="58"/>
      <c r="N10" s="58" t="s">
        <v>96</v>
      </c>
      <c r="O10" s="58"/>
      <c r="P10" s="58"/>
      <c r="Q10" s="64"/>
      <c r="R10" s="64"/>
      <c r="S10" s="58"/>
      <c r="T10" s="58"/>
    </row>
    <row r="11" spans="1:20" s="55" customFormat="1" ht="16.5" customHeight="1" x14ac:dyDescent="0.75">
      <c r="A11" s="56"/>
      <c r="B11" s="56"/>
      <c r="C11" s="58"/>
      <c r="D11" s="58"/>
      <c r="E11" s="58"/>
      <c r="F11" s="58"/>
      <c r="G11" s="58"/>
      <c r="H11" s="58"/>
      <c r="I11" s="58"/>
      <c r="M11" s="60"/>
      <c r="N11" s="58" t="s">
        <v>98</v>
      </c>
      <c r="O11" s="58"/>
      <c r="P11" s="58"/>
      <c r="Q11" s="56"/>
      <c r="R11" s="56"/>
      <c r="S11" s="58"/>
      <c r="T11" s="58"/>
    </row>
    <row r="12" spans="1:20" s="55" customFormat="1" ht="16.5" customHeight="1" x14ac:dyDescent="0.75">
      <c r="E12" s="63"/>
      <c r="F12" s="63"/>
      <c r="G12" s="63"/>
      <c r="H12" s="63"/>
      <c r="I12" s="58"/>
      <c r="J12" s="198" t="s">
        <v>47</v>
      </c>
      <c r="K12" s="198"/>
      <c r="L12" s="198"/>
      <c r="M12" s="58"/>
      <c r="N12" s="58" t="s">
        <v>100</v>
      </c>
      <c r="O12" s="58"/>
      <c r="P12" s="58"/>
      <c r="Q12" s="58"/>
      <c r="R12" s="58"/>
      <c r="S12" s="58"/>
      <c r="T12" s="62"/>
    </row>
    <row r="13" spans="1:20" s="55" customFormat="1" ht="16.5" customHeight="1" x14ac:dyDescent="0.75">
      <c r="E13" s="58"/>
      <c r="F13" s="58" t="s">
        <v>103</v>
      </c>
      <c r="G13" s="58"/>
      <c r="H13" s="58" t="s">
        <v>104</v>
      </c>
      <c r="I13" s="58"/>
      <c r="K13" s="58"/>
      <c r="L13" s="58"/>
      <c r="M13" s="58"/>
      <c r="N13" s="61" t="s">
        <v>105</v>
      </c>
      <c r="O13" s="61"/>
      <c r="P13" s="61" t="s">
        <v>106</v>
      </c>
      <c r="Q13" s="58"/>
      <c r="R13" s="58" t="s">
        <v>172</v>
      </c>
      <c r="S13" s="58"/>
    </row>
    <row r="14" spans="1:20" s="55" customFormat="1" ht="16.5" customHeight="1" x14ac:dyDescent="0.75">
      <c r="A14" s="56"/>
      <c r="B14" s="56"/>
      <c r="C14" s="56"/>
      <c r="D14" s="56"/>
      <c r="E14" s="58"/>
      <c r="F14" s="58" t="s">
        <v>107</v>
      </c>
      <c r="G14" s="58"/>
      <c r="H14" s="58" t="s">
        <v>108</v>
      </c>
      <c r="I14" s="58"/>
      <c r="J14" s="58" t="s">
        <v>178</v>
      </c>
      <c r="K14" s="58"/>
      <c r="L14" s="58"/>
      <c r="M14" s="58"/>
      <c r="N14" s="61" t="s">
        <v>109</v>
      </c>
      <c r="O14" s="61"/>
      <c r="P14" s="61" t="s">
        <v>111</v>
      </c>
      <c r="Q14" s="58"/>
      <c r="R14" s="58" t="s">
        <v>112</v>
      </c>
      <c r="S14" s="58"/>
      <c r="T14" s="58" t="s">
        <v>102</v>
      </c>
    </row>
    <row r="15" spans="1:20" s="55" customFormat="1" ht="16.5" customHeight="1" x14ac:dyDescent="0.75">
      <c r="A15" s="56"/>
      <c r="B15" s="56"/>
      <c r="C15" s="56"/>
      <c r="D15" s="56"/>
      <c r="E15" s="58"/>
      <c r="F15" s="58" t="s">
        <v>113</v>
      </c>
      <c r="G15" s="58"/>
      <c r="H15" s="58" t="s">
        <v>114</v>
      </c>
      <c r="I15" s="58"/>
      <c r="J15" s="58" t="s">
        <v>173</v>
      </c>
      <c r="K15" s="58"/>
      <c r="L15" s="58" t="s">
        <v>50</v>
      </c>
      <c r="M15" s="58"/>
      <c r="N15" s="61" t="s">
        <v>115</v>
      </c>
      <c r="O15" s="61"/>
      <c r="P15" s="61" t="s">
        <v>117</v>
      </c>
      <c r="Q15" s="58"/>
      <c r="R15" s="58" t="s">
        <v>118</v>
      </c>
      <c r="S15" s="58"/>
      <c r="T15" s="58" t="s">
        <v>119</v>
      </c>
    </row>
    <row r="16" spans="1:20" s="55" customFormat="1" ht="16.5" customHeight="1" x14ac:dyDescent="0.75">
      <c r="A16" s="56"/>
      <c r="B16" s="56"/>
      <c r="C16" s="56"/>
      <c r="D16" s="180" t="s">
        <v>90</v>
      </c>
      <c r="E16" s="58"/>
      <c r="F16" s="65" t="s">
        <v>8</v>
      </c>
      <c r="G16" s="58"/>
      <c r="H16" s="65" t="s">
        <v>8</v>
      </c>
      <c r="I16" s="58"/>
      <c r="J16" s="65" t="s">
        <v>8</v>
      </c>
      <c r="K16" s="58"/>
      <c r="L16" s="65" t="s">
        <v>8</v>
      </c>
      <c r="M16" s="58"/>
      <c r="N16" s="65" t="s">
        <v>8</v>
      </c>
      <c r="O16" s="58"/>
      <c r="P16" s="65" t="s">
        <v>8</v>
      </c>
      <c r="Q16" s="58"/>
      <c r="R16" s="65" t="s">
        <v>8</v>
      </c>
      <c r="S16" s="58"/>
      <c r="T16" s="65" t="s">
        <v>8</v>
      </c>
    </row>
    <row r="17" spans="1:20" s="55" customFormat="1" ht="16.5" customHeight="1" x14ac:dyDescent="0.75">
      <c r="A17" s="56"/>
      <c r="B17" s="56"/>
      <c r="C17" s="56"/>
      <c r="D17" s="56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0" s="59" customFormat="1" ht="16.5" customHeight="1" x14ac:dyDescent="0.75">
      <c r="A18" s="66" t="s">
        <v>170</v>
      </c>
      <c r="E18" s="74"/>
      <c r="F18" s="88">
        <v>383125000</v>
      </c>
      <c r="G18" s="93"/>
      <c r="H18" s="88">
        <v>504250000</v>
      </c>
      <c r="I18" s="74"/>
      <c r="J18" s="88">
        <v>38312500</v>
      </c>
      <c r="K18" s="74"/>
      <c r="L18" s="88">
        <v>17511245272</v>
      </c>
      <c r="M18" s="74"/>
      <c r="N18" s="88">
        <v>1246038647</v>
      </c>
      <c r="O18" s="88"/>
      <c r="P18" s="88">
        <v>30781914</v>
      </c>
      <c r="Q18" s="93"/>
      <c r="R18" s="88">
        <v>1276820561</v>
      </c>
      <c r="S18" s="88"/>
      <c r="T18" s="88">
        <v>19713753333</v>
      </c>
    </row>
    <row r="19" spans="1:20" s="59" customFormat="1" ht="16.5" customHeight="1" x14ac:dyDescent="0.75">
      <c r="A19" s="59" t="s">
        <v>174</v>
      </c>
      <c r="E19" s="74"/>
      <c r="F19" s="88">
        <v>0</v>
      </c>
      <c r="G19" s="93"/>
      <c r="H19" s="88">
        <v>0</v>
      </c>
      <c r="I19" s="74"/>
      <c r="J19" s="88">
        <v>0</v>
      </c>
      <c r="K19" s="74"/>
      <c r="L19" s="88">
        <v>839058412</v>
      </c>
      <c r="M19" s="74"/>
      <c r="N19" s="88">
        <v>41335295</v>
      </c>
      <c r="O19" s="88"/>
      <c r="P19" s="88">
        <v>0</v>
      </c>
      <c r="Q19" s="93"/>
      <c r="R19" s="88">
        <v>41335295</v>
      </c>
      <c r="S19" s="88"/>
      <c r="T19" s="88">
        <v>880393707</v>
      </c>
    </row>
    <row r="20" spans="1:20" s="59" customFormat="1" ht="16.5" customHeight="1" x14ac:dyDescent="0.75">
      <c r="A20" s="141" t="s">
        <v>120</v>
      </c>
      <c r="D20" s="140"/>
      <c r="E20" s="74"/>
      <c r="F20" s="142">
        <v>0</v>
      </c>
      <c r="G20" s="93"/>
      <c r="H20" s="142">
        <v>0</v>
      </c>
      <c r="I20" s="74"/>
      <c r="J20" s="142">
        <v>0</v>
      </c>
      <c r="K20" s="74"/>
      <c r="L20" s="142">
        <v>-1532494000</v>
      </c>
      <c r="M20" s="74"/>
      <c r="N20" s="142">
        <v>0</v>
      </c>
      <c r="O20" s="88"/>
      <c r="P20" s="142">
        <v>0</v>
      </c>
      <c r="Q20" s="93"/>
      <c r="R20" s="142">
        <v>0</v>
      </c>
      <c r="S20" s="88"/>
      <c r="T20" s="142">
        <v>-1532494000</v>
      </c>
    </row>
    <row r="21" spans="1:20" s="59" customFormat="1" ht="16.5" customHeight="1" x14ac:dyDescent="0.75">
      <c r="E21" s="67"/>
      <c r="F21" s="68"/>
      <c r="G21" s="71"/>
      <c r="H21" s="68"/>
      <c r="I21" s="71"/>
      <c r="J21" s="68"/>
      <c r="K21" s="71"/>
      <c r="L21" s="83"/>
      <c r="M21" s="90"/>
      <c r="N21" s="83"/>
      <c r="O21" s="90"/>
      <c r="P21" s="83"/>
      <c r="Q21" s="90"/>
      <c r="R21" s="83"/>
      <c r="S21" s="72"/>
      <c r="T21" s="67"/>
    </row>
    <row r="22" spans="1:20" s="59" customFormat="1" ht="16.5" customHeight="1" thickBot="1" x14ac:dyDescent="0.8">
      <c r="A22" s="66" t="s">
        <v>191</v>
      </c>
      <c r="B22" s="66"/>
      <c r="E22" s="67"/>
      <c r="F22" s="91">
        <f>SUM(F18:F20)</f>
        <v>383125000</v>
      </c>
      <c r="G22" s="88"/>
      <c r="H22" s="91">
        <f>SUM(H18:H20)</f>
        <v>504250000</v>
      </c>
      <c r="I22" s="88"/>
      <c r="J22" s="91">
        <f>SUM(J18:J20)</f>
        <v>38312500</v>
      </c>
      <c r="K22" s="88"/>
      <c r="L22" s="91">
        <f>SUM(L18:L20)</f>
        <v>16817809684</v>
      </c>
      <c r="M22" s="88"/>
      <c r="N22" s="91">
        <f>SUM(N18:N20)</f>
        <v>1287373942</v>
      </c>
      <c r="O22" s="88"/>
      <c r="P22" s="91">
        <f>SUM(P18:P20)</f>
        <v>30781914</v>
      </c>
      <c r="Q22" s="88"/>
      <c r="R22" s="91">
        <f>SUM(R18:R20)</f>
        <v>1318155856</v>
      </c>
      <c r="S22" s="88"/>
      <c r="T22" s="91">
        <f>SUM(T18:T20)</f>
        <v>19061653040</v>
      </c>
    </row>
    <row r="23" spans="1:20" s="59" customFormat="1" ht="16.5" customHeight="1" thickTop="1" x14ac:dyDescent="0.75">
      <c r="A23" s="66"/>
      <c r="E23" s="74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</row>
    <row r="24" spans="1:20" s="59" customFormat="1" ht="16.5" customHeight="1" x14ac:dyDescent="0.75">
      <c r="A24" s="66"/>
      <c r="B24" s="66"/>
      <c r="E24" s="67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</row>
    <row r="25" spans="1:20" s="59" customFormat="1" ht="16.5" customHeight="1" x14ac:dyDescent="0.75">
      <c r="A25" s="66" t="s">
        <v>180</v>
      </c>
      <c r="E25" s="74"/>
      <c r="F25" s="92">
        <v>383125000</v>
      </c>
      <c r="G25" s="93"/>
      <c r="H25" s="92">
        <v>504250000</v>
      </c>
      <c r="I25" s="74"/>
      <c r="J25" s="92">
        <v>38312500</v>
      </c>
      <c r="K25" s="74"/>
      <c r="L25" s="92">
        <v>17608343377</v>
      </c>
      <c r="M25" s="74"/>
      <c r="N25" s="92">
        <v>1402690588</v>
      </c>
      <c r="O25" s="88"/>
      <c r="P25" s="92">
        <v>47383656</v>
      </c>
      <c r="Q25" s="93"/>
      <c r="R25" s="92">
        <f>SUM(N25:Q25)</f>
        <v>1450074244</v>
      </c>
      <c r="S25" s="88"/>
      <c r="T25" s="92">
        <f>F25+H25+J25+L25+R25</f>
        <v>19984105121</v>
      </c>
    </row>
    <row r="26" spans="1:20" s="59" customFormat="1" ht="16.5" customHeight="1" x14ac:dyDescent="0.75">
      <c r="A26" s="59" t="s">
        <v>174</v>
      </c>
      <c r="E26" s="74"/>
      <c r="F26" s="92">
        <v>0</v>
      </c>
      <c r="G26" s="93"/>
      <c r="H26" s="92">
        <v>0</v>
      </c>
      <c r="I26" s="74"/>
      <c r="J26" s="92">
        <v>0</v>
      </c>
      <c r="K26" s="74"/>
      <c r="L26" s="92">
        <v>638573541</v>
      </c>
      <c r="M26" s="74"/>
      <c r="N26" s="92">
        <v>-62535317</v>
      </c>
      <c r="O26" s="88"/>
      <c r="P26" s="92">
        <v>0</v>
      </c>
      <c r="Q26" s="93"/>
      <c r="R26" s="92">
        <f>SUM(N26:Q26)</f>
        <v>-62535317</v>
      </c>
      <c r="S26" s="88"/>
      <c r="T26" s="92">
        <f>L26+R26</f>
        <v>576038224</v>
      </c>
    </row>
    <row r="27" spans="1:20" s="59" customFormat="1" ht="16.5" customHeight="1" x14ac:dyDescent="0.75">
      <c r="A27" s="141" t="s">
        <v>120</v>
      </c>
      <c r="D27" s="140">
        <v>16</v>
      </c>
      <c r="E27" s="74"/>
      <c r="F27" s="94">
        <v>0</v>
      </c>
      <c r="G27" s="93"/>
      <c r="H27" s="94">
        <v>0</v>
      </c>
      <c r="I27" s="74"/>
      <c r="J27" s="94">
        <v>0</v>
      </c>
      <c r="K27" s="74"/>
      <c r="L27" s="94">
        <v>-1532496700</v>
      </c>
      <c r="M27" s="74"/>
      <c r="N27" s="94">
        <v>0</v>
      </c>
      <c r="O27" s="88"/>
      <c r="P27" s="94">
        <v>0</v>
      </c>
      <c r="Q27" s="93"/>
      <c r="R27" s="94">
        <v>0</v>
      </c>
      <c r="S27" s="88"/>
      <c r="T27" s="94">
        <f>SUM(L27:S27)</f>
        <v>-1532496700</v>
      </c>
    </row>
    <row r="28" spans="1:20" s="59" customFormat="1" ht="16.5" customHeight="1" x14ac:dyDescent="0.75">
      <c r="E28" s="67"/>
      <c r="F28" s="81"/>
      <c r="G28" s="71"/>
      <c r="H28" s="81"/>
      <c r="I28" s="71"/>
      <c r="J28" s="81"/>
      <c r="K28" s="71"/>
      <c r="L28" s="82"/>
      <c r="M28" s="90"/>
      <c r="N28" s="82"/>
      <c r="O28" s="90"/>
      <c r="P28" s="82"/>
      <c r="Q28" s="90"/>
      <c r="R28" s="82"/>
      <c r="S28" s="72"/>
      <c r="T28" s="84"/>
    </row>
    <row r="29" spans="1:20" s="59" customFormat="1" ht="16.5" customHeight="1" thickBot="1" x14ac:dyDescent="0.8">
      <c r="A29" s="66" t="s">
        <v>192</v>
      </c>
      <c r="B29" s="66"/>
      <c r="E29" s="67"/>
      <c r="F29" s="95">
        <f>SUM(F25:F26)</f>
        <v>383125000</v>
      </c>
      <c r="G29" s="88"/>
      <c r="H29" s="95">
        <f>SUM(H25:H26)</f>
        <v>504250000</v>
      </c>
      <c r="I29" s="88"/>
      <c r="J29" s="95">
        <f>SUM(J25:J26)</f>
        <v>38312500</v>
      </c>
      <c r="K29" s="88"/>
      <c r="L29" s="95">
        <f>SUM(L25:L27)</f>
        <v>16714420218</v>
      </c>
      <c r="M29" s="88"/>
      <c r="N29" s="95">
        <f>SUM(N25:N27)</f>
        <v>1340155271</v>
      </c>
      <c r="O29" s="88"/>
      <c r="P29" s="95">
        <f>SUM(P25:P27)</f>
        <v>47383656</v>
      </c>
      <c r="Q29" s="88"/>
      <c r="R29" s="95">
        <f>SUM(R25:R27)</f>
        <v>1387538927</v>
      </c>
      <c r="S29" s="88"/>
      <c r="T29" s="95">
        <f>SUM(T25:T27)</f>
        <v>19027646645</v>
      </c>
    </row>
    <row r="30" spans="1:20" s="59" customFormat="1" ht="16.5" customHeight="1" thickTop="1" x14ac:dyDescent="0.75">
      <c r="A30" s="66"/>
      <c r="B30" s="66"/>
      <c r="E30" s="67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0" s="59" customFormat="1" ht="14.25" customHeight="1" x14ac:dyDescent="0.75">
      <c r="A31" s="66"/>
      <c r="B31" s="66"/>
      <c r="E31" s="67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  <row r="32" spans="1:20" s="59" customFormat="1" ht="16.5" customHeight="1" x14ac:dyDescent="0.75">
      <c r="A32" s="66"/>
      <c r="B32" s="66"/>
      <c r="E32" s="67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</row>
    <row r="33" spans="1:20" ht="22.9" customHeight="1" x14ac:dyDescent="0.75">
      <c r="A33" s="86" t="str">
        <f>'8 E'!A38</f>
        <v>The notes to the interim financial information are an integral part of this interim financial information.</v>
      </c>
      <c r="B33" s="86"/>
      <c r="C33" s="87"/>
      <c r="D33" s="87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</row>
  </sheetData>
  <mergeCells count="4">
    <mergeCell ref="F6:T6"/>
    <mergeCell ref="J12:L12"/>
    <mergeCell ref="N7:R7"/>
    <mergeCell ref="N8:P8"/>
  </mergeCells>
  <pageMargins left="0.5" right="0.5" top="0.5" bottom="0.6" header="0.49" footer="0.4"/>
  <pageSetup paperSize="9" scale="99" firstPageNumber="9" orientation="landscape" useFirstPageNumber="1" r:id="rId1"/>
  <headerFooter>
    <oddFooter>&amp;R&amp;"Arial,Regular"&amp;9&amp;P</oddFooter>
  </headerFooter>
  <ignoredErrors>
    <ignoredError sqref="F29:L29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5CCE-292A-4CA1-A4F9-C3B92CE86ACD}">
  <dimension ref="A1:L115"/>
  <sheetViews>
    <sheetView zoomScaleNormal="100" zoomScaleSheetLayoutView="100" workbookViewId="0">
      <selection activeCell="C8" sqref="C8"/>
    </sheetView>
  </sheetViews>
  <sheetFormatPr defaultColWidth="9.09765625" defaultRowHeight="16.5" customHeight="1" x14ac:dyDescent="0.25"/>
  <cols>
    <col min="1" max="2" width="1.09765625" style="97" customWidth="1"/>
    <col min="3" max="3" width="47" style="97" customWidth="1"/>
    <col min="4" max="4" width="6" style="97" customWidth="1"/>
    <col min="5" max="5" width="0.8984375" style="97" customWidth="1"/>
    <col min="6" max="6" width="13.69921875" style="97" customWidth="1"/>
    <col min="7" max="7" width="0.8984375" style="97" customWidth="1"/>
    <col min="8" max="8" width="13.69921875" style="97" customWidth="1"/>
    <col min="9" max="9" width="0.8984375" style="97" customWidth="1"/>
    <col min="10" max="10" width="13.69921875" style="97" customWidth="1"/>
    <col min="11" max="11" width="0.8984375" style="97" customWidth="1"/>
    <col min="12" max="12" width="13.69921875" style="97" customWidth="1"/>
    <col min="13" max="16384" width="9.09765625" style="97"/>
  </cols>
  <sheetData>
    <row r="1" spans="1:12" ht="16.5" customHeight="1" x14ac:dyDescent="0.25">
      <c r="A1" s="3" t="s">
        <v>0</v>
      </c>
      <c r="B1" s="3"/>
      <c r="C1" s="3"/>
      <c r="D1" s="4"/>
      <c r="E1" s="6"/>
      <c r="F1" s="5"/>
      <c r="G1" s="5"/>
      <c r="H1" s="5"/>
      <c r="I1" s="4"/>
      <c r="J1" s="6"/>
      <c r="K1" s="5"/>
      <c r="L1" s="6"/>
    </row>
    <row r="2" spans="1:12" ht="16.5" customHeight="1" x14ac:dyDescent="0.25">
      <c r="A2" s="3" t="s">
        <v>122</v>
      </c>
      <c r="B2" s="3"/>
      <c r="C2" s="3"/>
      <c r="D2" s="3"/>
      <c r="E2" s="4"/>
      <c r="F2" s="6"/>
      <c r="G2" s="5"/>
      <c r="H2" s="6"/>
      <c r="I2" s="5"/>
      <c r="J2" s="4"/>
      <c r="K2" s="6"/>
      <c r="L2" s="4"/>
    </row>
    <row r="3" spans="1:12" ht="16.5" customHeight="1" x14ac:dyDescent="0.25">
      <c r="A3" s="7" t="str">
        <f>'6 P&amp;L(6month)'!A3</f>
        <v>For the six-month period ended 30 September 2024</v>
      </c>
      <c r="B3" s="7"/>
      <c r="C3" s="7"/>
      <c r="D3" s="8"/>
      <c r="E3" s="44"/>
      <c r="F3" s="9"/>
      <c r="G3" s="9"/>
      <c r="H3" s="9"/>
      <c r="I3" s="8"/>
      <c r="J3" s="44"/>
      <c r="K3" s="9"/>
      <c r="L3" s="44"/>
    </row>
    <row r="4" spans="1:12" ht="16.5" customHeight="1" x14ac:dyDescent="0.25">
      <c r="A4" s="3"/>
      <c r="B4" s="3"/>
      <c r="C4" s="3"/>
      <c r="D4" s="4"/>
      <c r="E4" s="6"/>
      <c r="F4" s="5"/>
      <c r="G4" s="5"/>
      <c r="H4" s="5"/>
      <c r="I4" s="4"/>
      <c r="J4" s="6"/>
      <c r="K4" s="5"/>
      <c r="L4" s="6"/>
    </row>
    <row r="5" spans="1:12" ht="16.5" customHeight="1" x14ac:dyDescent="0.25">
      <c r="A5" s="3"/>
      <c r="B5" s="3"/>
      <c r="C5" s="3"/>
      <c r="D5" s="4"/>
      <c r="E5" s="6"/>
      <c r="F5" s="5"/>
      <c r="G5" s="5"/>
      <c r="H5" s="5"/>
      <c r="I5" s="4"/>
      <c r="J5" s="6"/>
      <c r="K5" s="5"/>
      <c r="L5" s="6"/>
    </row>
    <row r="6" spans="1:12" ht="16.5" customHeight="1" x14ac:dyDescent="0.25">
      <c r="A6" s="3"/>
      <c r="B6" s="3"/>
      <c r="C6" s="3"/>
      <c r="D6" s="4"/>
      <c r="E6" s="4"/>
      <c r="F6" s="201" t="s">
        <v>1</v>
      </c>
      <c r="G6" s="201"/>
      <c r="H6" s="201"/>
      <c r="I6" s="5"/>
      <c r="J6" s="5"/>
      <c r="K6" s="5"/>
      <c r="L6" s="5"/>
    </row>
    <row r="7" spans="1:12" ht="16.5" customHeight="1" x14ac:dyDescent="0.25">
      <c r="A7" s="3"/>
      <c r="B7" s="3"/>
      <c r="C7" s="3"/>
      <c r="D7" s="4"/>
      <c r="E7" s="4"/>
      <c r="F7" s="195" t="s">
        <v>2</v>
      </c>
      <c r="G7" s="195"/>
      <c r="H7" s="195"/>
      <c r="I7" s="5"/>
      <c r="J7" s="195" t="s">
        <v>3</v>
      </c>
      <c r="K7" s="195"/>
      <c r="L7" s="195"/>
    </row>
    <row r="8" spans="1:12" ht="16.5" customHeight="1" x14ac:dyDescent="0.25">
      <c r="A8" s="3"/>
      <c r="B8" s="3"/>
      <c r="C8" s="3"/>
      <c r="D8" s="4"/>
      <c r="E8" s="4"/>
      <c r="F8" s="143" t="s">
        <v>4</v>
      </c>
      <c r="G8" s="5"/>
      <c r="H8" s="143" t="s">
        <v>4</v>
      </c>
      <c r="I8" s="5"/>
      <c r="J8" s="143" t="s">
        <v>4</v>
      </c>
      <c r="K8" s="5"/>
      <c r="L8" s="143" t="s">
        <v>4</v>
      </c>
    </row>
    <row r="9" spans="1:12" ht="16.5" customHeight="1" x14ac:dyDescent="0.25">
      <c r="A9" s="6"/>
      <c r="B9" s="6"/>
      <c r="C9" s="6"/>
      <c r="D9" s="4"/>
      <c r="E9" s="6"/>
      <c r="F9" s="110" t="s">
        <v>179</v>
      </c>
      <c r="G9" s="178"/>
      <c r="H9" s="110" t="s">
        <v>164</v>
      </c>
      <c r="I9" s="108"/>
      <c r="J9" s="110" t="s">
        <v>179</v>
      </c>
      <c r="K9" s="178"/>
      <c r="L9" s="110" t="s">
        <v>164</v>
      </c>
    </row>
    <row r="10" spans="1:12" ht="16.5" customHeight="1" x14ac:dyDescent="0.25">
      <c r="A10" s="6"/>
      <c r="B10" s="6"/>
      <c r="C10" s="6"/>
      <c r="D10" s="154" t="s">
        <v>7</v>
      </c>
      <c r="E10" s="6"/>
      <c r="F10" s="11" t="s">
        <v>8</v>
      </c>
      <c r="G10" s="12"/>
      <c r="H10" s="11" t="s">
        <v>8</v>
      </c>
      <c r="I10" s="2"/>
      <c r="J10" s="11" t="s">
        <v>8</v>
      </c>
      <c r="K10" s="12"/>
      <c r="L10" s="11" t="s">
        <v>8</v>
      </c>
    </row>
    <row r="11" spans="1:12" ht="16.5" customHeight="1" x14ac:dyDescent="0.25">
      <c r="A11" s="6"/>
      <c r="B11" s="6"/>
      <c r="C11" s="6"/>
      <c r="D11" s="10"/>
      <c r="E11" s="6"/>
      <c r="F11" s="114"/>
      <c r="G11" s="5"/>
      <c r="H11" s="5"/>
      <c r="I11" s="4"/>
      <c r="J11" s="114"/>
      <c r="K11" s="5"/>
      <c r="L11" s="5"/>
    </row>
    <row r="12" spans="1:12" ht="16.5" customHeight="1" x14ac:dyDescent="0.25">
      <c r="A12" s="3" t="s">
        <v>123</v>
      </c>
      <c r="B12" s="6"/>
      <c r="C12" s="6"/>
      <c r="D12" s="4"/>
      <c r="E12" s="6"/>
      <c r="F12" s="114"/>
      <c r="G12" s="5"/>
      <c r="H12" s="5"/>
      <c r="I12" s="4"/>
      <c r="J12" s="114"/>
      <c r="K12" s="5"/>
      <c r="L12" s="5"/>
    </row>
    <row r="13" spans="1:12" ht="16.5" customHeight="1" x14ac:dyDescent="0.25">
      <c r="A13" s="6" t="s">
        <v>124</v>
      </c>
      <c r="B13" s="6"/>
      <c r="C13" s="6"/>
      <c r="D13" s="4"/>
      <c r="E13" s="6"/>
      <c r="F13" s="155">
        <f>'6 P&amp;L(6month)'!F34</f>
        <v>778658135</v>
      </c>
      <c r="G13" s="2"/>
      <c r="H13" s="156">
        <v>996504721</v>
      </c>
      <c r="I13" s="2"/>
      <c r="J13" s="155">
        <f>'6 P&amp;L(6month)'!J34</f>
        <v>783164460</v>
      </c>
      <c r="K13" s="174"/>
      <c r="L13" s="156">
        <v>1032317806</v>
      </c>
    </row>
    <row r="14" spans="1:12" ht="16.5" customHeight="1" x14ac:dyDescent="0.25">
      <c r="A14" s="6" t="s">
        <v>125</v>
      </c>
      <c r="B14" s="6"/>
      <c r="C14" s="6"/>
      <c r="D14" s="4"/>
      <c r="E14" s="6"/>
      <c r="F14" s="16"/>
      <c r="G14" s="2"/>
      <c r="H14" s="2"/>
      <c r="I14" s="2"/>
      <c r="J14" s="16"/>
      <c r="K14" s="174"/>
      <c r="L14" s="2"/>
    </row>
    <row r="15" spans="1:12" ht="16.5" customHeight="1" x14ac:dyDescent="0.25">
      <c r="A15" s="6"/>
      <c r="B15" s="6" t="s">
        <v>126</v>
      </c>
      <c r="C15" s="6"/>
      <c r="D15" s="4"/>
      <c r="E15" s="6"/>
      <c r="F15" s="16"/>
      <c r="G15" s="2"/>
      <c r="H15" s="2"/>
      <c r="I15" s="2"/>
      <c r="J15" s="16"/>
      <c r="K15" s="174"/>
      <c r="L15" s="2"/>
    </row>
    <row r="16" spans="1:12" ht="16.5" customHeight="1" x14ac:dyDescent="0.25">
      <c r="A16" s="6"/>
      <c r="B16" s="21" t="s">
        <v>127</v>
      </c>
      <c r="C16" s="6"/>
      <c r="D16" s="4">
        <v>13</v>
      </c>
      <c r="E16" s="6"/>
      <c r="F16" s="16">
        <v>595536091</v>
      </c>
      <c r="G16" s="2"/>
      <c r="H16" s="2">
        <v>644236801</v>
      </c>
      <c r="I16" s="2"/>
      <c r="J16" s="16">
        <v>595536091</v>
      </c>
      <c r="K16" s="174"/>
      <c r="L16" s="2">
        <v>644236801</v>
      </c>
    </row>
    <row r="17" spans="1:12" ht="16.5" customHeight="1" x14ac:dyDescent="0.25">
      <c r="A17" s="6"/>
      <c r="B17" s="21" t="s">
        <v>128</v>
      </c>
      <c r="C17" s="6"/>
      <c r="D17" s="4"/>
      <c r="E17" s="6"/>
      <c r="F17" s="16">
        <v>131159049</v>
      </c>
      <c r="G17" s="2"/>
      <c r="H17" s="2">
        <v>147029184</v>
      </c>
      <c r="I17" s="2"/>
      <c r="J17" s="16">
        <v>131159049</v>
      </c>
      <c r="K17" s="174"/>
      <c r="L17" s="2">
        <v>147029184</v>
      </c>
    </row>
    <row r="18" spans="1:12" ht="16.5" customHeight="1" x14ac:dyDescent="0.25">
      <c r="A18" s="6"/>
      <c r="B18" s="21" t="s">
        <v>61</v>
      </c>
      <c r="C18" s="6"/>
      <c r="D18" s="4"/>
      <c r="E18" s="6"/>
      <c r="F18" s="16">
        <v>-82718723</v>
      </c>
      <c r="G18" s="2"/>
      <c r="H18" s="2">
        <v>-50488195</v>
      </c>
      <c r="I18" s="2"/>
      <c r="J18" s="16">
        <v>-82718723</v>
      </c>
      <c r="K18" s="174"/>
      <c r="L18" s="2">
        <v>-50488195</v>
      </c>
    </row>
    <row r="19" spans="1:12" ht="16.5" customHeight="1" x14ac:dyDescent="0.25">
      <c r="A19" s="6"/>
      <c r="B19" s="21" t="s">
        <v>129</v>
      </c>
      <c r="C19" s="6"/>
      <c r="D19" s="4"/>
      <c r="E19" s="6"/>
      <c r="F19" s="16"/>
      <c r="G19" s="2"/>
      <c r="H19" s="175"/>
      <c r="I19" s="2"/>
      <c r="J19" s="165"/>
      <c r="K19" s="174"/>
      <c r="L19" s="175"/>
    </row>
    <row r="20" spans="1:12" ht="16.5" customHeight="1" x14ac:dyDescent="0.25">
      <c r="A20" s="6"/>
      <c r="B20" s="6"/>
      <c r="C20" s="6" t="s">
        <v>130</v>
      </c>
      <c r="D20" s="4">
        <v>12</v>
      </c>
      <c r="E20" s="6"/>
      <c r="F20" s="16">
        <v>-198249544</v>
      </c>
      <c r="G20" s="2"/>
      <c r="H20" s="2">
        <v>-182943671</v>
      </c>
      <c r="I20" s="2"/>
      <c r="J20" s="165">
        <v>0</v>
      </c>
      <c r="K20" s="2"/>
      <c r="L20" s="156">
        <v>0</v>
      </c>
    </row>
    <row r="21" spans="1:12" ht="16.5" customHeight="1" x14ac:dyDescent="0.25">
      <c r="A21" s="6"/>
      <c r="B21" s="21" t="s">
        <v>60</v>
      </c>
      <c r="C21" s="6"/>
      <c r="E21" s="6"/>
      <c r="F21" s="16"/>
      <c r="G21" s="2"/>
      <c r="H21" s="2"/>
      <c r="I21" s="2"/>
      <c r="J21" s="165"/>
      <c r="K21" s="34"/>
      <c r="L21" s="2"/>
    </row>
    <row r="22" spans="1:12" ht="16.5" customHeight="1" x14ac:dyDescent="0.25">
      <c r="A22" s="6"/>
      <c r="B22" s="21"/>
      <c r="C22" s="21" t="s">
        <v>194</v>
      </c>
      <c r="E22" s="6"/>
      <c r="F22" s="16"/>
      <c r="G22" s="2"/>
      <c r="H22" s="2"/>
      <c r="I22" s="2"/>
      <c r="J22" s="165"/>
      <c r="K22" s="34"/>
      <c r="L22" s="2"/>
    </row>
    <row r="23" spans="1:12" ht="16.5" customHeight="1" x14ac:dyDescent="0.25">
      <c r="A23" s="6"/>
      <c r="B23" s="21"/>
      <c r="C23" s="1" t="s">
        <v>195</v>
      </c>
      <c r="E23" s="6"/>
      <c r="F23" s="16">
        <v>-126924974</v>
      </c>
      <c r="G23" s="2"/>
      <c r="H23" s="2">
        <v>-127447029</v>
      </c>
      <c r="I23" s="2"/>
      <c r="J23" s="165">
        <v>-126924974</v>
      </c>
      <c r="K23" s="34"/>
      <c r="L23" s="2">
        <v>-127447029</v>
      </c>
    </row>
    <row r="24" spans="1:12" ht="16.5" customHeight="1" x14ac:dyDescent="0.25">
      <c r="A24" s="6"/>
      <c r="B24" s="135"/>
      <c r="C24" s="135" t="s">
        <v>131</v>
      </c>
      <c r="D24" s="4" t="s">
        <v>132</v>
      </c>
      <c r="E24" s="6"/>
      <c r="F24" s="16">
        <v>0</v>
      </c>
      <c r="G24" s="2"/>
      <c r="H24" s="2">
        <v>0</v>
      </c>
      <c r="I24" s="2"/>
      <c r="J24" s="16">
        <v>-202755869</v>
      </c>
      <c r="K24" s="34"/>
      <c r="L24" s="2">
        <v>-218756756</v>
      </c>
    </row>
    <row r="25" spans="1:12" ht="16.5" customHeight="1" x14ac:dyDescent="0.25">
      <c r="A25" s="6"/>
      <c r="B25" s="21" t="s">
        <v>211</v>
      </c>
      <c r="C25" s="6"/>
      <c r="D25" s="4"/>
      <c r="E25" s="6"/>
      <c r="F25" s="16">
        <v>57653443</v>
      </c>
      <c r="G25" s="2"/>
      <c r="H25" s="2">
        <v>0</v>
      </c>
      <c r="I25" s="2"/>
      <c r="J25" s="16">
        <v>57653443</v>
      </c>
      <c r="K25" s="34"/>
      <c r="L25" s="2">
        <v>0</v>
      </c>
    </row>
    <row r="26" spans="1:12" ht="16.5" customHeight="1" x14ac:dyDescent="0.25">
      <c r="A26" s="6"/>
      <c r="B26" s="21" t="s">
        <v>203</v>
      </c>
      <c r="C26" s="6"/>
      <c r="D26" s="4"/>
      <c r="E26" s="4"/>
      <c r="F26" s="16">
        <v>3624125</v>
      </c>
      <c r="G26" s="2"/>
      <c r="H26" s="2">
        <v>225019</v>
      </c>
      <c r="I26" s="2"/>
      <c r="J26" s="16">
        <v>3624125</v>
      </c>
      <c r="K26" s="34"/>
      <c r="L26" s="2">
        <v>225019</v>
      </c>
    </row>
    <row r="27" spans="1:12" ht="16.5" customHeight="1" x14ac:dyDescent="0.25">
      <c r="A27" s="6"/>
      <c r="B27" s="21" t="s">
        <v>212</v>
      </c>
      <c r="C27" s="6"/>
      <c r="D27" s="4">
        <v>13</v>
      </c>
      <c r="E27" s="4"/>
      <c r="F27" s="16">
        <v>218434345</v>
      </c>
      <c r="G27" s="2"/>
      <c r="H27" s="2">
        <v>0</v>
      </c>
      <c r="I27" s="2"/>
      <c r="J27" s="16">
        <v>218434345</v>
      </c>
      <c r="K27" s="34"/>
      <c r="L27" s="2">
        <v>0</v>
      </c>
    </row>
    <row r="28" spans="1:12" ht="16.5" customHeight="1" x14ac:dyDescent="0.25">
      <c r="A28" s="6"/>
      <c r="B28" s="21" t="s">
        <v>184</v>
      </c>
      <c r="C28" s="6"/>
      <c r="D28" s="4"/>
      <c r="E28" s="4"/>
      <c r="F28" s="16">
        <v>121108</v>
      </c>
      <c r="G28" s="2"/>
      <c r="H28" s="2">
        <v>-1248451</v>
      </c>
      <c r="I28" s="2"/>
      <c r="J28" s="16">
        <v>121108</v>
      </c>
      <c r="K28" s="34"/>
      <c r="L28" s="2">
        <v>-1248451</v>
      </c>
    </row>
    <row r="29" spans="1:12" ht="16.5" customHeight="1" x14ac:dyDescent="0.25">
      <c r="A29" s="6"/>
      <c r="B29" s="157" t="s">
        <v>204</v>
      </c>
      <c r="C29" s="1"/>
      <c r="D29" s="4"/>
      <c r="E29" s="6"/>
      <c r="F29" s="16"/>
      <c r="G29" s="175"/>
      <c r="H29" s="2"/>
      <c r="I29" s="2"/>
      <c r="J29" s="16"/>
      <c r="K29" s="34"/>
      <c r="L29" s="2"/>
    </row>
    <row r="30" spans="1:12" ht="16.5" customHeight="1" x14ac:dyDescent="0.25">
      <c r="A30" s="6"/>
      <c r="B30" s="1"/>
      <c r="C30" s="1" t="s">
        <v>133</v>
      </c>
      <c r="D30" s="4"/>
      <c r="E30" s="6"/>
      <c r="F30" s="16">
        <v>1763697</v>
      </c>
      <c r="G30" s="2"/>
      <c r="H30" s="2">
        <v>337792</v>
      </c>
      <c r="I30" s="2"/>
      <c r="J30" s="16">
        <v>1763697</v>
      </c>
      <c r="K30" s="34"/>
      <c r="L30" s="2">
        <v>337792</v>
      </c>
    </row>
    <row r="31" spans="1:12" ht="16.5" customHeight="1" x14ac:dyDescent="0.25">
      <c r="A31" s="6"/>
      <c r="B31" s="157" t="s">
        <v>213</v>
      </c>
      <c r="C31" s="1"/>
      <c r="D31" s="4"/>
      <c r="E31" s="6"/>
      <c r="F31" s="16"/>
      <c r="G31" s="2"/>
      <c r="H31" s="2"/>
      <c r="I31" s="2"/>
      <c r="J31" s="16"/>
      <c r="K31" s="34"/>
      <c r="L31" s="2"/>
    </row>
    <row r="32" spans="1:12" ht="16.5" customHeight="1" x14ac:dyDescent="0.25">
      <c r="A32" s="6"/>
      <c r="B32" s="1"/>
      <c r="C32" s="1" t="s">
        <v>200</v>
      </c>
      <c r="D32" s="4"/>
      <c r="E32" s="6"/>
      <c r="F32" s="16">
        <v>-12000000</v>
      </c>
      <c r="G32" s="2"/>
      <c r="H32" s="2">
        <v>0</v>
      </c>
      <c r="I32" s="2"/>
      <c r="J32" s="16">
        <v>-12000000</v>
      </c>
      <c r="K32" s="34"/>
      <c r="L32" s="2">
        <v>0</v>
      </c>
    </row>
    <row r="33" spans="1:12" ht="16.5" customHeight="1" x14ac:dyDescent="0.25">
      <c r="A33" s="6"/>
      <c r="B33" s="21" t="s">
        <v>134</v>
      </c>
      <c r="C33" s="6"/>
      <c r="D33" s="4"/>
      <c r="E33" s="6"/>
      <c r="F33" s="16">
        <v>22341120</v>
      </c>
      <c r="G33" s="2"/>
      <c r="H33" s="2">
        <v>21306180</v>
      </c>
      <c r="I33" s="2"/>
      <c r="J33" s="16">
        <v>22341120</v>
      </c>
      <c r="K33" s="174"/>
      <c r="L33" s="2">
        <v>21306180</v>
      </c>
    </row>
    <row r="34" spans="1:12" ht="16.5" customHeight="1" x14ac:dyDescent="0.25">
      <c r="A34" s="6"/>
      <c r="B34" s="21" t="s">
        <v>220</v>
      </c>
      <c r="C34" s="6"/>
      <c r="D34" s="4"/>
      <c r="E34" s="6"/>
      <c r="F34" s="20">
        <v>9657071</v>
      </c>
      <c r="G34" s="2"/>
      <c r="H34" s="144">
        <v>-7609879</v>
      </c>
      <c r="I34" s="2"/>
      <c r="J34" s="20">
        <v>9657071</v>
      </c>
      <c r="K34" s="174"/>
      <c r="L34" s="144">
        <v>-7609879</v>
      </c>
    </row>
    <row r="35" spans="1:12" ht="16.5" customHeight="1" x14ac:dyDescent="0.25">
      <c r="A35" s="6"/>
      <c r="B35" s="21"/>
      <c r="C35" s="6"/>
      <c r="D35" s="4"/>
      <c r="E35" s="6"/>
      <c r="F35" s="16"/>
      <c r="G35" s="2"/>
      <c r="H35" s="2"/>
      <c r="I35" s="2"/>
      <c r="J35" s="16"/>
      <c r="K35" s="174"/>
      <c r="L35" s="2"/>
    </row>
    <row r="36" spans="1:12" ht="16.5" customHeight="1" x14ac:dyDescent="0.25">
      <c r="A36" s="6" t="s">
        <v>135</v>
      </c>
      <c r="B36" s="6"/>
      <c r="C36" s="6"/>
      <c r="D36" s="4"/>
      <c r="E36" s="6"/>
      <c r="F36" s="16"/>
      <c r="G36" s="2"/>
      <c r="H36" s="2"/>
      <c r="I36" s="2"/>
      <c r="J36" s="16"/>
      <c r="K36" s="174"/>
      <c r="L36" s="2"/>
    </row>
    <row r="37" spans="1:12" ht="16.5" customHeight="1" x14ac:dyDescent="0.25">
      <c r="A37" s="6"/>
      <c r="B37" s="6" t="s">
        <v>136</v>
      </c>
      <c r="C37" s="6"/>
      <c r="D37" s="4"/>
      <c r="E37" s="6"/>
      <c r="F37" s="16">
        <f>SUM(F13:F34)</f>
        <v>1399054943</v>
      </c>
      <c r="G37" s="2"/>
      <c r="H37" s="2">
        <f>SUM(H13:H34)</f>
        <v>1439902472</v>
      </c>
      <c r="I37" s="2"/>
      <c r="J37" s="16">
        <f>SUM(J13:J34)</f>
        <v>1399054943</v>
      </c>
      <c r="K37" s="174"/>
      <c r="L37" s="2">
        <f>SUM(L13:L34)</f>
        <v>1439902472</v>
      </c>
    </row>
    <row r="38" spans="1:12" ht="16.5" customHeight="1" x14ac:dyDescent="0.25">
      <c r="A38" s="6" t="s">
        <v>137</v>
      </c>
      <c r="B38" s="6"/>
      <c r="C38" s="6"/>
      <c r="D38" s="4"/>
      <c r="E38" s="6"/>
      <c r="F38" s="16"/>
      <c r="G38" s="2"/>
      <c r="H38" s="2"/>
      <c r="I38" s="2"/>
      <c r="J38" s="16"/>
      <c r="K38" s="174"/>
      <c r="L38" s="2"/>
    </row>
    <row r="39" spans="1:12" ht="16.5" customHeight="1" x14ac:dyDescent="0.25">
      <c r="A39" s="6"/>
      <c r="B39" s="21" t="s">
        <v>214</v>
      </c>
      <c r="C39" s="6"/>
      <c r="D39" s="4"/>
      <c r="E39" s="6"/>
      <c r="F39" s="16">
        <v>365808499</v>
      </c>
      <c r="G39" s="2"/>
      <c r="H39" s="2">
        <v>124315712</v>
      </c>
      <c r="I39" s="2"/>
      <c r="J39" s="16">
        <v>365808499</v>
      </c>
      <c r="K39" s="174"/>
      <c r="L39" s="2">
        <v>124315712</v>
      </c>
    </row>
    <row r="40" spans="1:12" ht="16.5" customHeight="1" x14ac:dyDescent="0.25">
      <c r="A40" s="6"/>
      <c r="B40" s="21" t="s">
        <v>138</v>
      </c>
      <c r="C40" s="6"/>
      <c r="D40" s="4"/>
      <c r="E40" s="6"/>
      <c r="F40" s="16">
        <v>-122590628</v>
      </c>
      <c r="G40" s="2"/>
      <c r="H40" s="2">
        <v>96187112</v>
      </c>
      <c r="I40" s="2"/>
      <c r="J40" s="16">
        <v>-122590628</v>
      </c>
      <c r="K40" s="174"/>
      <c r="L40" s="2">
        <v>96187112</v>
      </c>
    </row>
    <row r="41" spans="1:12" ht="16.5" customHeight="1" x14ac:dyDescent="0.25">
      <c r="A41" s="6"/>
      <c r="B41" s="21" t="s">
        <v>139</v>
      </c>
      <c r="C41" s="6"/>
      <c r="D41" s="4"/>
      <c r="E41" s="6"/>
      <c r="F41" s="16">
        <v>-10247236</v>
      </c>
      <c r="G41" s="2"/>
      <c r="H41" s="2">
        <v>-23627080</v>
      </c>
      <c r="I41" s="2"/>
      <c r="J41" s="16">
        <v>-10247236</v>
      </c>
      <c r="K41" s="174"/>
      <c r="L41" s="2">
        <v>-23627080</v>
      </c>
    </row>
    <row r="42" spans="1:12" ht="16.5" customHeight="1" x14ac:dyDescent="0.25">
      <c r="A42" s="6"/>
      <c r="B42" s="21" t="s">
        <v>140</v>
      </c>
      <c r="C42" s="6"/>
      <c r="D42" s="4"/>
      <c r="E42" s="6"/>
      <c r="F42" s="16">
        <v>487936</v>
      </c>
      <c r="G42" s="2"/>
      <c r="H42" s="2">
        <v>-575658</v>
      </c>
      <c r="I42" s="2"/>
      <c r="J42" s="16">
        <v>487936</v>
      </c>
      <c r="K42" s="174"/>
      <c r="L42" s="2">
        <v>-575658</v>
      </c>
    </row>
    <row r="43" spans="1:12" ht="16.5" customHeight="1" x14ac:dyDescent="0.25">
      <c r="A43" s="6"/>
      <c r="B43" s="21" t="s">
        <v>218</v>
      </c>
      <c r="C43" s="6"/>
      <c r="D43" s="4"/>
      <c r="E43" s="6"/>
      <c r="F43" s="16">
        <v>-52435928</v>
      </c>
      <c r="G43" s="2"/>
      <c r="H43" s="2">
        <v>-8771770</v>
      </c>
      <c r="I43" s="2"/>
      <c r="J43" s="16">
        <v>-52435928</v>
      </c>
      <c r="K43" s="174"/>
      <c r="L43" s="2">
        <v>-8771770</v>
      </c>
    </row>
    <row r="44" spans="1:12" ht="16.5" customHeight="1" x14ac:dyDescent="0.25">
      <c r="A44" s="6"/>
      <c r="B44" s="21" t="s">
        <v>219</v>
      </c>
      <c r="C44" s="6"/>
      <c r="D44" s="4"/>
      <c r="E44" s="6"/>
      <c r="F44" s="16">
        <v>-119203185</v>
      </c>
      <c r="G44" s="2"/>
      <c r="H44" s="2">
        <v>19347396</v>
      </c>
      <c r="I44" s="2"/>
      <c r="J44" s="16">
        <v>-119203185</v>
      </c>
      <c r="K44" s="174"/>
      <c r="L44" s="2">
        <v>19347396</v>
      </c>
    </row>
    <row r="45" spans="1:12" ht="16.5" customHeight="1" x14ac:dyDescent="0.25">
      <c r="A45" s="6"/>
      <c r="B45" s="135" t="s">
        <v>215</v>
      </c>
      <c r="C45" s="177"/>
      <c r="D45" s="4"/>
      <c r="E45" s="6"/>
      <c r="F45" s="16">
        <v>-106746574</v>
      </c>
      <c r="G45" s="2"/>
      <c r="H45" s="2">
        <v>-59233511</v>
      </c>
      <c r="I45" s="2"/>
      <c r="J45" s="16">
        <v>-106746574</v>
      </c>
      <c r="K45" s="174"/>
      <c r="L45" s="2">
        <v>-59233511</v>
      </c>
    </row>
    <row r="46" spans="1:12" ht="16.5" customHeight="1" x14ac:dyDescent="0.25">
      <c r="A46" s="6"/>
      <c r="B46" s="135" t="s">
        <v>216</v>
      </c>
      <c r="C46" s="6"/>
      <c r="D46" s="4"/>
      <c r="E46" s="6"/>
      <c r="F46" s="16">
        <v>32556122</v>
      </c>
      <c r="G46" s="2"/>
      <c r="H46" s="2">
        <v>-4533253</v>
      </c>
      <c r="I46" s="2"/>
      <c r="J46" s="16">
        <v>32556122</v>
      </c>
      <c r="K46" s="174"/>
      <c r="L46" s="2">
        <v>-4533253</v>
      </c>
    </row>
    <row r="47" spans="1:12" ht="16.5" customHeight="1" x14ac:dyDescent="0.25">
      <c r="A47" s="6"/>
      <c r="B47" s="21" t="s">
        <v>141</v>
      </c>
      <c r="C47" s="6"/>
      <c r="D47" s="4"/>
      <c r="E47" s="6"/>
      <c r="F47" s="16">
        <v>-76657255</v>
      </c>
      <c r="G47" s="2"/>
      <c r="H47" s="2">
        <v>55348347</v>
      </c>
      <c r="I47" s="2"/>
      <c r="J47" s="16">
        <v>-76657255</v>
      </c>
      <c r="K47" s="174"/>
      <c r="L47" s="2">
        <v>55348347</v>
      </c>
    </row>
    <row r="48" spans="1:12" ht="16.5" customHeight="1" x14ac:dyDescent="0.25">
      <c r="A48" s="6"/>
      <c r="B48" s="21" t="s">
        <v>142</v>
      </c>
      <c r="C48" s="6"/>
      <c r="D48" s="4"/>
      <c r="E48" s="6"/>
      <c r="F48" s="20">
        <v>-15978230</v>
      </c>
      <c r="G48" s="2"/>
      <c r="H48" s="144">
        <v>-5798063</v>
      </c>
      <c r="I48" s="2"/>
      <c r="J48" s="20">
        <v>-15978230</v>
      </c>
      <c r="K48" s="174"/>
      <c r="L48" s="144">
        <v>-5798063</v>
      </c>
    </row>
    <row r="49" spans="1:12" ht="16.5" customHeight="1" x14ac:dyDescent="0.25">
      <c r="A49" s="6"/>
      <c r="B49" s="6"/>
      <c r="C49" s="6"/>
      <c r="D49" s="4"/>
      <c r="E49" s="6"/>
      <c r="F49" s="16"/>
      <c r="G49" s="2"/>
      <c r="H49" s="2"/>
      <c r="I49" s="2"/>
      <c r="J49" s="16"/>
      <c r="K49" s="174"/>
      <c r="L49" s="2"/>
    </row>
    <row r="50" spans="1:12" ht="16.5" customHeight="1" x14ac:dyDescent="0.25">
      <c r="A50" s="6" t="s">
        <v>143</v>
      </c>
      <c r="B50" s="6"/>
      <c r="C50" s="6"/>
      <c r="D50" s="4"/>
      <c r="E50" s="6"/>
      <c r="F50" s="16">
        <f>SUM(F37:F48)</f>
        <v>1294048464</v>
      </c>
      <c r="G50" s="2"/>
      <c r="H50" s="2">
        <f>SUM(H37:H48)</f>
        <v>1632561704</v>
      </c>
      <c r="I50" s="2"/>
      <c r="J50" s="16">
        <f>SUM(J37:J48)</f>
        <v>1294048464</v>
      </c>
      <c r="K50" s="174"/>
      <c r="L50" s="2">
        <f>SUM(L37:L48)</f>
        <v>1632561704</v>
      </c>
    </row>
    <row r="51" spans="1:12" ht="16.5" customHeight="1" x14ac:dyDescent="0.25">
      <c r="A51" s="6"/>
      <c r="B51" s="21" t="s">
        <v>145</v>
      </c>
      <c r="C51" s="6"/>
      <c r="D51" s="4"/>
      <c r="E51" s="6"/>
      <c r="F51" s="16">
        <v>12847720</v>
      </c>
      <c r="G51" s="2"/>
      <c r="H51" s="2">
        <v>15703863</v>
      </c>
      <c r="I51" s="2"/>
      <c r="J51" s="16">
        <v>12847720</v>
      </c>
      <c r="K51" s="174"/>
      <c r="L51" s="2">
        <v>15703863</v>
      </c>
    </row>
    <row r="52" spans="1:12" ht="16.5" customHeight="1" x14ac:dyDescent="0.25">
      <c r="A52" s="6"/>
      <c r="B52" s="21" t="s">
        <v>146</v>
      </c>
      <c r="C52" s="6"/>
      <c r="D52" s="4"/>
      <c r="E52" s="6"/>
      <c r="F52" s="16">
        <v>-208954801</v>
      </c>
      <c r="G52" s="2"/>
      <c r="H52" s="144">
        <v>-207412847</v>
      </c>
      <c r="I52" s="2"/>
      <c r="J52" s="16">
        <v>-208954801</v>
      </c>
      <c r="K52" s="174"/>
      <c r="L52" s="144">
        <v>-207412847</v>
      </c>
    </row>
    <row r="53" spans="1:12" ht="16.5" customHeight="1" x14ac:dyDescent="0.25">
      <c r="A53" s="6"/>
      <c r="B53" s="6"/>
      <c r="C53" s="6"/>
      <c r="D53" s="4"/>
      <c r="E53" s="6"/>
      <c r="F53" s="167"/>
      <c r="G53" s="2"/>
      <c r="H53" s="2"/>
      <c r="I53" s="2"/>
      <c r="J53" s="167"/>
      <c r="K53" s="174"/>
      <c r="L53" s="2"/>
    </row>
    <row r="54" spans="1:12" ht="16.5" customHeight="1" x14ac:dyDescent="0.25">
      <c r="A54" s="6" t="s">
        <v>147</v>
      </c>
      <c r="B54" s="6"/>
      <c r="C54" s="6"/>
      <c r="D54" s="4"/>
      <c r="E54" s="6"/>
      <c r="F54" s="20">
        <f>SUM(F50:G52)</f>
        <v>1097941383</v>
      </c>
      <c r="G54" s="2"/>
      <c r="H54" s="144">
        <f>SUM(H50:I52)</f>
        <v>1440852720</v>
      </c>
      <c r="I54" s="2"/>
      <c r="J54" s="20">
        <f>SUM(J50:K52)</f>
        <v>1097941383</v>
      </c>
      <c r="K54" s="174"/>
      <c r="L54" s="144">
        <f>SUM(L50:L52)</f>
        <v>1440852720</v>
      </c>
    </row>
    <row r="55" spans="1:12" ht="16.5" customHeight="1" x14ac:dyDescent="0.25">
      <c r="A55" s="6"/>
      <c r="B55" s="6"/>
      <c r="C55" s="6"/>
      <c r="D55" s="4"/>
      <c r="E55" s="6"/>
      <c r="F55" s="43"/>
      <c r="G55" s="43"/>
      <c r="H55" s="43"/>
      <c r="I55" s="43"/>
      <c r="J55" s="43"/>
      <c r="K55" s="168"/>
      <c r="L55" s="43"/>
    </row>
    <row r="56" spans="1:12" ht="16.5" customHeight="1" x14ac:dyDescent="0.25">
      <c r="A56" s="6"/>
      <c r="B56" s="6"/>
      <c r="C56" s="6"/>
      <c r="D56" s="4"/>
      <c r="E56" s="6"/>
      <c r="F56" s="5"/>
      <c r="G56" s="5"/>
      <c r="H56" s="5"/>
      <c r="I56" s="5"/>
      <c r="J56" s="5"/>
      <c r="K56" s="4"/>
      <c r="L56" s="5"/>
    </row>
    <row r="57" spans="1:12" ht="12.75" customHeight="1" x14ac:dyDescent="0.25">
      <c r="A57" s="6"/>
      <c r="B57" s="6"/>
      <c r="C57" s="6"/>
      <c r="D57" s="4"/>
      <c r="E57" s="6"/>
      <c r="F57" s="5"/>
      <c r="G57" s="5"/>
      <c r="H57" s="5"/>
      <c r="I57" s="5"/>
      <c r="J57" s="5"/>
      <c r="K57" s="4"/>
      <c r="L57" s="5"/>
    </row>
    <row r="58" spans="1:12" ht="22.9" customHeight="1" x14ac:dyDescent="0.25">
      <c r="A58" s="44" t="str">
        <f>'9 E'!A33</f>
        <v>The notes to the interim financial information are an integral part of this interim financial information.</v>
      </c>
      <c r="B58" s="44"/>
      <c r="C58" s="98"/>
      <c r="D58" s="99"/>
      <c r="E58" s="44"/>
      <c r="F58" s="9"/>
      <c r="G58" s="9"/>
      <c r="H58" s="9"/>
      <c r="I58" s="8"/>
      <c r="J58" s="44"/>
      <c r="K58" s="9"/>
      <c r="L58" s="44"/>
    </row>
    <row r="59" spans="1:12" ht="16.5" customHeight="1" x14ac:dyDescent="0.25">
      <c r="A59" s="3" t="s">
        <v>54</v>
      </c>
      <c r="B59" s="6"/>
      <c r="C59" s="6"/>
      <c r="D59" s="4"/>
      <c r="E59" s="6"/>
      <c r="F59" s="5"/>
      <c r="G59" s="5"/>
      <c r="H59" s="5"/>
      <c r="I59" s="4"/>
      <c r="J59" s="6"/>
      <c r="K59" s="5"/>
      <c r="L59" s="6"/>
    </row>
    <row r="60" spans="1:12" ht="16.5" customHeight="1" x14ac:dyDescent="0.25">
      <c r="A60" s="3" t="s">
        <v>144</v>
      </c>
      <c r="B60" s="6"/>
      <c r="C60" s="6"/>
      <c r="D60" s="4"/>
      <c r="E60" s="6"/>
      <c r="F60" s="5"/>
      <c r="G60" s="5"/>
      <c r="H60" s="5"/>
      <c r="I60" s="4"/>
      <c r="J60" s="6"/>
      <c r="K60" s="5"/>
      <c r="L60" s="6"/>
    </row>
    <row r="61" spans="1:12" ht="16.5" customHeight="1" x14ac:dyDescent="0.25">
      <c r="A61" s="7" t="str">
        <f>A3</f>
        <v>For the six-month period ended 30 September 2024</v>
      </c>
      <c r="B61" s="44"/>
      <c r="C61" s="44"/>
      <c r="D61" s="8"/>
      <c r="E61" s="44"/>
      <c r="F61" s="9"/>
      <c r="G61" s="9"/>
      <c r="H61" s="9"/>
      <c r="I61" s="8"/>
      <c r="J61" s="44"/>
      <c r="K61" s="9"/>
      <c r="L61" s="44"/>
    </row>
    <row r="62" spans="1:12" ht="16.5" customHeight="1" x14ac:dyDescent="0.25">
      <c r="A62" s="3"/>
      <c r="B62" s="6"/>
      <c r="C62" s="6"/>
      <c r="D62" s="4"/>
      <c r="E62" s="6"/>
      <c r="F62" s="5"/>
      <c r="G62" s="5"/>
      <c r="H62" s="5"/>
      <c r="I62" s="4"/>
      <c r="J62" s="6"/>
      <c r="K62" s="5"/>
      <c r="L62" s="6"/>
    </row>
    <row r="63" spans="1:12" ht="16.5" customHeight="1" x14ac:dyDescent="0.25">
      <c r="A63" s="3"/>
      <c r="B63" s="6"/>
      <c r="C63" s="6"/>
      <c r="D63" s="4"/>
      <c r="E63" s="6"/>
      <c r="F63" s="5"/>
      <c r="G63" s="5"/>
      <c r="H63" s="5"/>
      <c r="I63" s="4"/>
      <c r="J63" s="6"/>
      <c r="K63" s="5"/>
      <c r="L63" s="6"/>
    </row>
    <row r="64" spans="1:12" ht="16.5" customHeight="1" x14ac:dyDescent="0.25">
      <c r="A64" s="3"/>
      <c r="B64" s="3"/>
      <c r="C64" s="3"/>
      <c r="D64" s="4"/>
      <c r="E64" s="4"/>
      <c r="F64" s="201" t="s">
        <v>1</v>
      </c>
      <c r="G64" s="201"/>
      <c r="H64" s="201"/>
      <c r="I64" s="5"/>
      <c r="J64" s="5"/>
      <c r="K64" s="5"/>
      <c r="L64" s="5"/>
    </row>
    <row r="65" spans="1:12" ht="16.5" customHeight="1" x14ac:dyDescent="0.25">
      <c r="A65" s="3"/>
      <c r="B65" s="3"/>
      <c r="C65" s="3"/>
      <c r="D65" s="4"/>
      <c r="E65" s="4"/>
      <c r="F65" s="195" t="s">
        <v>2</v>
      </c>
      <c r="G65" s="195"/>
      <c r="H65" s="195"/>
      <c r="I65" s="5"/>
      <c r="J65" s="195" t="s">
        <v>3</v>
      </c>
      <c r="K65" s="195"/>
      <c r="L65" s="195"/>
    </row>
    <row r="66" spans="1:12" ht="16.5" customHeight="1" x14ac:dyDescent="0.25">
      <c r="A66" s="3"/>
      <c r="B66" s="3"/>
      <c r="C66" s="3"/>
      <c r="D66" s="4"/>
      <c r="E66" s="4"/>
      <c r="F66" s="143" t="s">
        <v>4</v>
      </c>
      <c r="G66" s="5"/>
      <c r="H66" s="143" t="s">
        <v>4</v>
      </c>
      <c r="I66" s="5"/>
      <c r="J66" s="143" t="s">
        <v>4</v>
      </c>
      <c r="K66" s="5"/>
      <c r="L66" s="143" t="s">
        <v>4</v>
      </c>
    </row>
    <row r="67" spans="1:12" ht="16.5" customHeight="1" x14ac:dyDescent="0.25">
      <c r="A67" s="6"/>
      <c r="B67" s="6"/>
      <c r="C67" s="6"/>
      <c r="D67" s="4"/>
      <c r="E67" s="6"/>
      <c r="F67" s="110" t="s">
        <v>179</v>
      </c>
      <c r="G67" s="178"/>
      <c r="H67" s="110" t="s">
        <v>164</v>
      </c>
      <c r="I67" s="108"/>
      <c r="J67" s="110" t="s">
        <v>179</v>
      </c>
      <c r="K67" s="178"/>
      <c r="L67" s="110" t="s">
        <v>164</v>
      </c>
    </row>
    <row r="68" spans="1:12" ht="16.5" customHeight="1" x14ac:dyDescent="0.25">
      <c r="A68" s="6"/>
      <c r="B68" s="6"/>
      <c r="C68" s="6"/>
      <c r="D68" s="154" t="s">
        <v>7</v>
      </c>
      <c r="E68" s="6"/>
      <c r="F68" s="11" t="s">
        <v>8</v>
      </c>
      <c r="G68" s="12"/>
      <c r="H68" s="11" t="s">
        <v>8</v>
      </c>
      <c r="I68" s="2"/>
      <c r="J68" s="11" t="s">
        <v>8</v>
      </c>
      <c r="K68" s="12"/>
      <c r="L68" s="11" t="s">
        <v>8</v>
      </c>
    </row>
    <row r="69" spans="1:12" ht="16.5" customHeight="1" x14ac:dyDescent="0.25">
      <c r="A69" s="6"/>
      <c r="B69" s="6"/>
      <c r="C69" s="6"/>
      <c r="D69" s="10"/>
      <c r="E69" s="6"/>
      <c r="F69" s="158"/>
      <c r="G69" s="5"/>
      <c r="H69" s="143"/>
      <c r="I69" s="4"/>
      <c r="J69" s="158"/>
      <c r="K69" s="5"/>
      <c r="L69" s="143"/>
    </row>
    <row r="70" spans="1:12" ht="16.5" customHeight="1" x14ac:dyDescent="0.25">
      <c r="A70" s="3" t="s">
        <v>148</v>
      </c>
      <c r="B70" s="6"/>
      <c r="C70" s="6"/>
      <c r="D70" s="4"/>
      <c r="E70" s="6"/>
      <c r="F70" s="114"/>
      <c r="G70" s="5"/>
      <c r="H70" s="5"/>
      <c r="I70" s="4"/>
      <c r="J70" s="114"/>
      <c r="K70" s="5"/>
      <c r="L70" s="5"/>
    </row>
    <row r="71" spans="1:12" ht="16.5" customHeight="1" x14ac:dyDescent="0.25">
      <c r="A71" s="6" t="s">
        <v>175</v>
      </c>
      <c r="B71" s="6"/>
      <c r="C71" s="6"/>
      <c r="D71" s="4">
        <v>10</v>
      </c>
      <c r="E71" s="6"/>
      <c r="F71" s="114">
        <v>-490600</v>
      </c>
      <c r="G71" s="5"/>
      <c r="H71" s="5">
        <v>-166958000</v>
      </c>
      <c r="I71" s="5"/>
      <c r="J71" s="114">
        <v>-490600</v>
      </c>
      <c r="K71" s="4"/>
      <c r="L71" s="5">
        <v>-166958000</v>
      </c>
    </row>
    <row r="72" spans="1:12" ht="16.5" customHeight="1" x14ac:dyDescent="0.25">
      <c r="A72" s="6" t="s">
        <v>176</v>
      </c>
      <c r="B72" s="6"/>
      <c r="C72" s="6"/>
      <c r="D72" s="4">
        <v>10</v>
      </c>
      <c r="E72" s="6"/>
      <c r="F72" s="114">
        <v>27070881</v>
      </c>
      <c r="G72" s="5"/>
      <c r="H72" s="5">
        <v>50024397</v>
      </c>
      <c r="I72" s="5"/>
      <c r="J72" s="114">
        <v>27070881</v>
      </c>
      <c r="K72" s="4"/>
      <c r="L72" s="5">
        <v>50024397</v>
      </c>
    </row>
    <row r="73" spans="1:12" ht="16.5" customHeight="1" x14ac:dyDescent="0.25">
      <c r="A73" s="6" t="s">
        <v>149</v>
      </c>
      <c r="B73" s="6"/>
      <c r="C73" s="6"/>
      <c r="D73" s="4"/>
      <c r="E73" s="6"/>
      <c r="F73" s="114">
        <v>-327686415</v>
      </c>
      <c r="G73" s="5"/>
      <c r="H73" s="5">
        <v>-503832262</v>
      </c>
      <c r="I73" s="5"/>
      <c r="J73" s="114">
        <v>-327686415</v>
      </c>
      <c r="K73" s="4"/>
      <c r="L73" s="5">
        <v>-503832262</v>
      </c>
    </row>
    <row r="74" spans="1:12" ht="16.5" customHeight="1" x14ac:dyDescent="0.25">
      <c r="A74" s="6" t="s">
        <v>150</v>
      </c>
      <c r="B74" s="6"/>
      <c r="C74" s="6"/>
      <c r="D74" s="4"/>
      <c r="E74" s="6"/>
      <c r="F74" s="114">
        <v>5313766</v>
      </c>
      <c r="G74" s="5"/>
      <c r="H74" s="5">
        <v>604199</v>
      </c>
      <c r="I74" s="5"/>
      <c r="J74" s="114">
        <v>5313766</v>
      </c>
      <c r="K74" s="4"/>
      <c r="L74" s="5">
        <v>604199</v>
      </c>
    </row>
    <row r="75" spans="1:12" ht="16.5" customHeight="1" x14ac:dyDescent="0.25">
      <c r="A75" s="6" t="s">
        <v>151</v>
      </c>
      <c r="B75" s="6"/>
      <c r="C75" s="6"/>
      <c r="D75" s="4"/>
      <c r="E75" s="6"/>
      <c r="F75" s="114">
        <v>68585276</v>
      </c>
      <c r="G75" s="5"/>
      <c r="H75" s="5">
        <v>25070945</v>
      </c>
      <c r="I75" s="5"/>
      <c r="J75" s="114">
        <v>68585276</v>
      </c>
      <c r="K75" s="4"/>
      <c r="L75" s="5">
        <v>25070945</v>
      </c>
    </row>
    <row r="76" spans="1:12" ht="16.5" customHeight="1" x14ac:dyDescent="0.25">
      <c r="A76" s="6" t="s">
        <v>152</v>
      </c>
      <c r="B76" s="6"/>
      <c r="C76" s="6"/>
      <c r="D76" s="35"/>
      <c r="E76" s="6"/>
      <c r="F76" s="114"/>
      <c r="G76" s="169"/>
      <c r="H76" s="169"/>
      <c r="I76" s="169"/>
      <c r="J76" s="114"/>
      <c r="K76" s="169"/>
      <c r="L76" s="5"/>
    </row>
    <row r="77" spans="1:12" ht="16.5" customHeight="1" x14ac:dyDescent="0.25">
      <c r="A77" s="6"/>
      <c r="B77" s="21" t="s">
        <v>194</v>
      </c>
      <c r="C77" s="6"/>
      <c r="D77" s="35"/>
      <c r="E77" s="6"/>
      <c r="F77" s="114"/>
      <c r="G77" s="169"/>
      <c r="H77" s="169"/>
      <c r="I77" s="169"/>
      <c r="J77" s="114"/>
      <c r="K77" s="169"/>
      <c r="L77" s="5"/>
    </row>
    <row r="78" spans="1:12" ht="16.5" customHeight="1" x14ac:dyDescent="0.25">
      <c r="A78" s="6"/>
      <c r="B78" s="1" t="s">
        <v>196</v>
      </c>
      <c r="C78" s="6"/>
      <c r="D78" s="35"/>
      <c r="E78" s="6"/>
      <c r="F78" s="114">
        <v>126924974</v>
      </c>
      <c r="G78" s="169"/>
      <c r="H78" s="169">
        <v>127447029</v>
      </c>
      <c r="I78" s="169"/>
      <c r="J78" s="114">
        <v>126924974</v>
      </c>
      <c r="K78" s="169"/>
      <c r="L78" s="5">
        <v>127447029</v>
      </c>
    </row>
    <row r="79" spans="1:12" ht="16.5" customHeight="1" x14ac:dyDescent="0.25">
      <c r="A79" s="6"/>
      <c r="B79" s="21" t="s">
        <v>153</v>
      </c>
      <c r="C79" s="6"/>
      <c r="D79" s="4" t="s">
        <v>132</v>
      </c>
      <c r="E79" s="6"/>
      <c r="F79" s="114">
        <v>202755869</v>
      </c>
      <c r="G79" s="5"/>
      <c r="H79" s="5">
        <v>218756756</v>
      </c>
      <c r="I79" s="6"/>
      <c r="J79" s="114">
        <v>202755869</v>
      </c>
      <c r="K79" s="6"/>
      <c r="L79" s="6">
        <v>218756756</v>
      </c>
    </row>
    <row r="80" spans="1:12" ht="16.5" customHeight="1" x14ac:dyDescent="0.25">
      <c r="A80" s="6" t="s">
        <v>154</v>
      </c>
      <c r="B80" s="6"/>
      <c r="C80" s="6"/>
      <c r="D80" s="4"/>
      <c r="E80" s="6"/>
      <c r="F80" s="114">
        <v>-152973730</v>
      </c>
      <c r="G80" s="5"/>
      <c r="H80" s="5">
        <v>-106282967</v>
      </c>
      <c r="I80" s="5"/>
      <c r="J80" s="114">
        <v>-152973730</v>
      </c>
      <c r="K80" s="4"/>
      <c r="L80" s="5">
        <v>-106282967</v>
      </c>
    </row>
    <row r="81" spans="1:12" ht="16.5" customHeight="1" x14ac:dyDescent="0.25">
      <c r="A81" s="6" t="s">
        <v>155</v>
      </c>
      <c r="B81" s="6"/>
      <c r="C81" s="6"/>
      <c r="D81" s="4">
        <v>6</v>
      </c>
      <c r="E81" s="6"/>
      <c r="F81" s="114">
        <v>9291800000</v>
      </c>
      <c r="G81" s="5"/>
      <c r="H81" s="5">
        <v>5580000000</v>
      </c>
      <c r="I81" s="5"/>
      <c r="J81" s="114">
        <v>9291800000</v>
      </c>
      <c r="K81" s="4"/>
      <c r="L81" s="5">
        <v>5580000000</v>
      </c>
    </row>
    <row r="82" spans="1:12" ht="16.5" customHeight="1" x14ac:dyDescent="0.25">
      <c r="A82" s="6" t="s">
        <v>156</v>
      </c>
      <c r="B82" s="6"/>
      <c r="C82" s="6"/>
      <c r="D82" s="4">
        <v>6</v>
      </c>
      <c r="E82" s="6"/>
      <c r="F82" s="138">
        <v>-9356000000</v>
      </c>
      <c r="G82" s="5"/>
      <c r="H82" s="9">
        <v>-5185000000</v>
      </c>
      <c r="I82" s="5"/>
      <c r="J82" s="138">
        <v>-9356000000</v>
      </c>
      <c r="K82" s="4"/>
      <c r="L82" s="9">
        <v>-5185000000</v>
      </c>
    </row>
    <row r="83" spans="1:12" ht="16.5" customHeight="1" x14ac:dyDescent="0.25">
      <c r="A83" s="6"/>
      <c r="B83" s="6"/>
      <c r="C83" s="6"/>
      <c r="D83" s="4"/>
      <c r="E83" s="6"/>
      <c r="F83" s="114"/>
      <c r="G83" s="5"/>
      <c r="H83" s="5"/>
      <c r="I83" s="5"/>
      <c r="J83" s="114"/>
      <c r="K83" s="4"/>
      <c r="L83" s="5"/>
    </row>
    <row r="84" spans="1:12" ht="16.5" customHeight="1" x14ac:dyDescent="0.25">
      <c r="A84" s="6" t="s">
        <v>217</v>
      </c>
      <c r="C84" s="6"/>
      <c r="D84" s="4"/>
      <c r="E84" s="6"/>
      <c r="F84" s="138">
        <f>SUM(F71:F82)</f>
        <v>-114699979</v>
      </c>
      <c r="G84" s="5"/>
      <c r="H84" s="9">
        <f>SUM(H71:H82)</f>
        <v>39830097</v>
      </c>
      <c r="I84" s="5"/>
      <c r="J84" s="138">
        <f>SUM(J71:J82)</f>
        <v>-114699979</v>
      </c>
      <c r="K84" s="4"/>
      <c r="L84" s="9">
        <f>SUM(L71:L82)</f>
        <v>39830097</v>
      </c>
    </row>
    <row r="85" spans="1:12" ht="16.5" customHeight="1" x14ac:dyDescent="0.25">
      <c r="A85" s="3"/>
      <c r="B85" s="6"/>
      <c r="C85" s="6"/>
      <c r="D85" s="4"/>
      <c r="E85" s="6"/>
      <c r="F85" s="114"/>
      <c r="G85" s="5"/>
      <c r="H85" s="5"/>
      <c r="I85" s="5"/>
      <c r="J85" s="114"/>
      <c r="K85" s="4"/>
      <c r="L85" s="5"/>
    </row>
    <row r="86" spans="1:12" ht="16.5" customHeight="1" x14ac:dyDescent="0.25">
      <c r="A86" s="3" t="s">
        <v>157</v>
      </c>
      <c r="B86" s="6"/>
      <c r="C86" s="6"/>
      <c r="D86" s="4"/>
      <c r="E86" s="6"/>
      <c r="F86" s="16"/>
      <c r="G86" s="159"/>
      <c r="H86" s="2"/>
      <c r="I86" s="159"/>
      <c r="J86" s="16"/>
      <c r="K86" s="160"/>
      <c r="L86" s="2"/>
    </row>
    <row r="87" spans="1:12" ht="16.5" customHeight="1" x14ac:dyDescent="0.25">
      <c r="A87" s="6" t="s">
        <v>120</v>
      </c>
      <c r="B87" s="6"/>
      <c r="C87" s="6"/>
      <c r="D87" s="4">
        <v>16</v>
      </c>
      <c r="E87" s="6"/>
      <c r="F87" s="20">
        <v>-1532496700</v>
      </c>
      <c r="G87" s="159"/>
      <c r="H87" s="144">
        <v>-1532494000</v>
      </c>
      <c r="I87" s="159"/>
      <c r="J87" s="20">
        <v>-1532496700</v>
      </c>
      <c r="K87" s="160"/>
      <c r="L87" s="144">
        <v>-1532494000</v>
      </c>
    </row>
    <row r="88" spans="1:12" ht="16.5" customHeight="1" x14ac:dyDescent="0.25">
      <c r="A88" s="6"/>
      <c r="B88" s="6"/>
      <c r="C88" s="6"/>
      <c r="D88" s="4"/>
      <c r="E88" s="6"/>
      <c r="F88" s="16"/>
      <c r="G88" s="159"/>
      <c r="H88" s="2"/>
      <c r="I88" s="159"/>
      <c r="J88" s="16"/>
      <c r="K88" s="160"/>
      <c r="L88" s="2"/>
    </row>
    <row r="89" spans="1:12" ht="16.5" customHeight="1" x14ac:dyDescent="0.25">
      <c r="A89" s="6" t="s">
        <v>158</v>
      </c>
      <c r="B89" s="6"/>
      <c r="C89" s="6"/>
      <c r="D89" s="4"/>
      <c r="E89" s="6"/>
      <c r="F89" s="20">
        <f>SUM(F87)</f>
        <v>-1532496700</v>
      </c>
      <c r="G89" s="159"/>
      <c r="H89" s="144">
        <f>SUM(H87:H88)</f>
        <v>-1532494000</v>
      </c>
      <c r="I89" s="159"/>
      <c r="J89" s="20">
        <f>SUM(J87)</f>
        <v>-1532496700</v>
      </c>
      <c r="K89" s="160"/>
      <c r="L89" s="144">
        <f>SUM(L87:L88)</f>
        <v>-1532494000</v>
      </c>
    </row>
    <row r="90" spans="1:12" ht="16.5" customHeight="1" x14ac:dyDescent="0.25">
      <c r="A90" s="3"/>
      <c r="B90" s="6"/>
      <c r="C90" s="6"/>
      <c r="D90" s="4"/>
      <c r="E90" s="6"/>
      <c r="F90" s="114"/>
      <c r="G90" s="5"/>
      <c r="H90" s="5"/>
      <c r="I90" s="5"/>
      <c r="J90" s="114"/>
      <c r="K90" s="4"/>
      <c r="L90" s="5"/>
    </row>
    <row r="91" spans="1:12" ht="16.5" customHeight="1" x14ac:dyDescent="0.25">
      <c r="A91" s="3" t="s">
        <v>205</v>
      </c>
      <c r="B91" s="3"/>
      <c r="C91" s="6"/>
      <c r="D91" s="4"/>
      <c r="E91" s="6"/>
      <c r="F91" s="130">
        <f>SUM(F89,F84,F54)</f>
        <v>-549255296</v>
      </c>
      <c r="G91" s="5"/>
      <c r="H91" s="6">
        <f>SUM(H89,H84,H54)</f>
        <v>-51811183</v>
      </c>
      <c r="I91" s="5"/>
      <c r="J91" s="130">
        <f>SUM(J89,J84,J54)</f>
        <v>-549255296</v>
      </c>
      <c r="K91" s="4"/>
      <c r="L91" s="6">
        <f>SUM(L89,L84,L54)</f>
        <v>-51811183</v>
      </c>
    </row>
    <row r="92" spans="1:12" ht="16.5" customHeight="1" x14ac:dyDescent="0.25">
      <c r="A92" s="6" t="s">
        <v>177</v>
      </c>
      <c r="B92" s="6"/>
      <c r="C92" s="6"/>
      <c r="D92" s="4"/>
      <c r="E92" s="6"/>
      <c r="F92" s="114">
        <v>2000191282</v>
      </c>
      <c r="G92" s="5"/>
      <c r="H92" s="5">
        <v>2084203370</v>
      </c>
      <c r="I92" s="5"/>
      <c r="J92" s="114">
        <v>2000191282</v>
      </c>
      <c r="K92" s="4"/>
      <c r="L92" s="5">
        <v>2084203370</v>
      </c>
    </row>
    <row r="93" spans="1:12" ht="16.5" customHeight="1" x14ac:dyDescent="0.25">
      <c r="A93" s="6" t="s">
        <v>159</v>
      </c>
      <c r="B93" s="6"/>
      <c r="C93" s="6"/>
      <c r="D93" s="4"/>
      <c r="E93" s="6"/>
      <c r="F93" s="182">
        <v>-4428488</v>
      </c>
      <c r="G93" s="5"/>
      <c r="H93" s="183">
        <v>7609879</v>
      </c>
      <c r="I93" s="5"/>
      <c r="J93" s="182">
        <v>-4428488</v>
      </c>
      <c r="K93" s="4"/>
      <c r="L93" s="183">
        <v>7609879</v>
      </c>
    </row>
    <row r="94" spans="1:12" ht="16.5" customHeight="1" x14ac:dyDescent="0.25">
      <c r="A94" s="6"/>
      <c r="B94" s="6"/>
      <c r="C94" s="6"/>
      <c r="D94" s="4"/>
      <c r="E94" s="6"/>
      <c r="F94" s="184"/>
      <c r="G94" s="5"/>
      <c r="H94" s="185"/>
      <c r="I94" s="5"/>
      <c r="J94" s="184"/>
      <c r="K94" s="4"/>
      <c r="L94" s="185"/>
    </row>
    <row r="95" spans="1:12" ht="16.5" customHeight="1" thickBot="1" x14ac:dyDescent="0.3">
      <c r="A95" s="6" t="s">
        <v>160</v>
      </c>
      <c r="B95" s="6"/>
      <c r="C95" s="6"/>
      <c r="D95" s="4"/>
      <c r="E95" s="6"/>
      <c r="F95" s="186">
        <f>SUM(F91:F93)</f>
        <v>1446507498</v>
      </c>
      <c r="G95" s="5"/>
      <c r="H95" s="187">
        <f>SUM(H91:H93)</f>
        <v>2040002066</v>
      </c>
      <c r="I95" s="5"/>
      <c r="J95" s="186">
        <f>SUM(J91:J93)</f>
        <v>1446507498</v>
      </c>
      <c r="K95" s="4"/>
      <c r="L95" s="187">
        <f>SUM(L91:L93)</f>
        <v>2040002066</v>
      </c>
    </row>
    <row r="96" spans="1:12" ht="16.5" customHeight="1" thickTop="1" x14ac:dyDescent="0.25">
      <c r="A96" s="6"/>
      <c r="B96" s="6"/>
      <c r="C96" s="6"/>
      <c r="D96" s="4"/>
      <c r="E96" s="6"/>
      <c r="F96" s="161"/>
      <c r="G96" s="5"/>
      <c r="H96" s="162"/>
      <c r="I96" s="5"/>
      <c r="J96" s="161"/>
      <c r="K96" s="4"/>
      <c r="L96" s="162"/>
    </row>
    <row r="97" spans="1:12" ht="16.5" customHeight="1" x14ac:dyDescent="0.25">
      <c r="A97" s="6"/>
      <c r="B97" s="6"/>
      <c r="C97" s="6"/>
      <c r="D97" s="4"/>
      <c r="E97" s="6"/>
      <c r="F97" s="170"/>
      <c r="G97" s="171"/>
      <c r="H97" s="172"/>
      <c r="I97" s="171"/>
      <c r="J97" s="170"/>
      <c r="K97" s="173"/>
      <c r="L97" s="172"/>
    </row>
    <row r="98" spans="1:12" ht="16.5" customHeight="1" x14ac:dyDescent="0.25">
      <c r="A98" s="3" t="s">
        <v>161</v>
      </c>
      <c r="B98" s="6"/>
      <c r="C98" s="6"/>
      <c r="D98" s="4"/>
      <c r="E98" s="6"/>
      <c r="F98" s="114"/>
      <c r="G98" s="5"/>
      <c r="H98" s="5"/>
      <c r="I98" s="5"/>
      <c r="J98" s="114"/>
      <c r="K98" s="4"/>
      <c r="L98" s="5"/>
    </row>
    <row r="99" spans="1:12" ht="16.5" customHeight="1" x14ac:dyDescent="0.25">
      <c r="A99" s="3"/>
      <c r="B99" s="6"/>
      <c r="C99" s="6"/>
      <c r="D99" s="4"/>
      <c r="E99" s="6"/>
      <c r="F99" s="114"/>
      <c r="G99" s="5"/>
      <c r="H99" s="5"/>
      <c r="I99" s="5"/>
      <c r="J99" s="114"/>
      <c r="K99" s="4"/>
      <c r="L99" s="5"/>
    </row>
    <row r="100" spans="1:12" ht="16.5" customHeight="1" x14ac:dyDescent="0.25">
      <c r="A100" s="6" t="s">
        <v>182</v>
      </c>
      <c r="B100" s="6"/>
      <c r="C100" s="6"/>
      <c r="D100" s="4"/>
      <c r="E100" s="6"/>
      <c r="F100" s="114"/>
      <c r="G100" s="5"/>
      <c r="H100" s="5"/>
      <c r="I100" s="5"/>
      <c r="J100" s="114"/>
      <c r="K100" s="4"/>
      <c r="L100" s="5"/>
    </row>
    <row r="101" spans="1:12" ht="16.5" customHeight="1" x14ac:dyDescent="0.25">
      <c r="A101" s="6"/>
      <c r="B101" s="6" t="s">
        <v>183</v>
      </c>
      <c r="C101" s="6"/>
      <c r="D101" s="4"/>
      <c r="E101" s="6"/>
      <c r="F101" s="16">
        <v>86948328</v>
      </c>
      <c r="G101" s="5"/>
      <c r="H101" s="5">
        <v>29366192</v>
      </c>
      <c r="I101" s="5"/>
      <c r="J101" s="114">
        <v>86948328</v>
      </c>
      <c r="K101" s="4"/>
      <c r="L101" s="5">
        <v>29366192</v>
      </c>
    </row>
    <row r="102" spans="1:12" ht="15" customHeight="1" x14ac:dyDescent="0.25">
      <c r="A102" s="6" t="s">
        <v>197</v>
      </c>
      <c r="B102" s="6"/>
      <c r="C102" s="1"/>
      <c r="D102" s="4"/>
      <c r="E102" s="6"/>
      <c r="F102" s="114"/>
      <c r="G102" s="5"/>
      <c r="H102" s="5"/>
      <c r="I102" s="5"/>
      <c r="J102" s="114"/>
      <c r="K102" s="4"/>
      <c r="L102" s="5"/>
    </row>
    <row r="103" spans="1:12" ht="16.5" customHeight="1" x14ac:dyDescent="0.25">
      <c r="A103" s="1"/>
      <c r="B103" s="1" t="s">
        <v>198</v>
      </c>
      <c r="C103" s="1"/>
      <c r="D103" s="4"/>
      <c r="E103" s="6"/>
      <c r="F103" s="114">
        <v>796464</v>
      </c>
      <c r="G103" s="5"/>
      <c r="H103" s="2">
        <v>0</v>
      </c>
      <c r="I103" s="5"/>
      <c r="J103" s="114">
        <v>796464</v>
      </c>
      <c r="K103" s="4"/>
      <c r="L103" s="2">
        <v>0</v>
      </c>
    </row>
    <row r="104" spans="1:12" ht="16.5" customHeight="1" x14ac:dyDescent="0.25">
      <c r="A104" s="1" t="s">
        <v>187</v>
      </c>
      <c r="B104" s="1"/>
      <c r="D104" s="4"/>
      <c r="E104" s="6"/>
      <c r="F104" s="16">
        <v>0</v>
      </c>
      <c r="G104" s="5"/>
      <c r="H104" s="2">
        <v>1370863</v>
      </c>
      <c r="I104" s="5"/>
      <c r="J104" s="16">
        <v>0</v>
      </c>
      <c r="K104" s="4"/>
      <c r="L104" s="2">
        <v>1370863</v>
      </c>
    </row>
    <row r="107" spans="1:12" ht="16.5" customHeight="1" x14ac:dyDescent="0.25">
      <c r="A107" s="1"/>
      <c r="B107" s="1"/>
      <c r="C107" s="1"/>
      <c r="D107" s="4"/>
      <c r="E107" s="6"/>
      <c r="F107" s="5"/>
      <c r="G107" s="5"/>
      <c r="H107" s="2"/>
      <c r="I107" s="5"/>
      <c r="J107" s="5"/>
      <c r="K107" s="4"/>
      <c r="L107" s="2"/>
    </row>
    <row r="108" spans="1:12" ht="16.5" customHeight="1" x14ac:dyDescent="0.25">
      <c r="A108" s="1"/>
      <c r="B108" s="1"/>
      <c r="C108" s="1"/>
      <c r="D108" s="4"/>
      <c r="E108" s="6"/>
      <c r="F108" s="5"/>
      <c r="G108" s="5"/>
      <c r="H108" s="2"/>
      <c r="I108" s="5"/>
      <c r="J108" s="5"/>
      <c r="K108" s="4"/>
      <c r="L108" s="2"/>
    </row>
    <row r="109" spans="1:12" ht="16.5" customHeight="1" x14ac:dyDescent="0.25">
      <c r="A109" s="1"/>
      <c r="B109" s="1"/>
      <c r="C109" s="1"/>
      <c r="D109" s="4"/>
      <c r="E109" s="6"/>
      <c r="F109" s="5"/>
      <c r="G109" s="5"/>
      <c r="H109" s="2"/>
      <c r="I109" s="5"/>
      <c r="J109" s="5"/>
      <c r="K109" s="4"/>
      <c r="L109" s="2"/>
    </row>
    <row r="110" spans="1:12" ht="16.5" customHeight="1" x14ac:dyDescent="0.25">
      <c r="A110" s="1"/>
      <c r="B110" s="1"/>
      <c r="C110" s="1"/>
      <c r="D110" s="4"/>
      <c r="E110" s="6"/>
      <c r="F110" s="5"/>
      <c r="G110" s="5"/>
      <c r="H110" s="2"/>
      <c r="I110" s="5"/>
      <c r="J110" s="5"/>
      <c r="K110" s="4"/>
      <c r="L110" s="2"/>
    </row>
    <row r="112" spans="1:12" ht="19.5" customHeight="1" x14ac:dyDescent="0.25"/>
    <row r="113" spans="1:12" ht="19.5" customHeight="1" x14ac:dyDescent="0.25"/>
    <row r="114" spans="1:12" ht="21" customHeight="1" x14ac:dyDescent="0.25"/>
    <row r="115" spans="1:12" ht="22.9" customHeight="1" x14ac:dyDescent="0.25">
      <c r="A115" s="44" t="str">
        <f>'9 E'!A33</f>
        <v>The notes to the interim financial information are an integral part of this interim financial information.</v>
      </c>
      <c r="B115" s="44"/>
      <c r="C115" s="44"/>
      <c r="D115" s="8"/>
      <c r="E115" s="44"/>
      <c r="F115" s="9"/>
      <c r="G115" s="9"/>
      <c r="H115" s="9"/>
      <c r="I115" s="8"/>
      <c r="J115" s="44"/>
      <c r="K115" s="9"/>
      <c r="L115" s="44"/>
    </row>
  </sheetData>
  <mergeCells count="6">
    <mergeCell ref="F6:H6"/>
    <mergeCell ref="F7:H7"/>
    <mergeCell ref="J7:L7"/>
    <mergeCell ref="F64:H64"/>
    <mergeCell ref="F65:H65"/>
    <mergeCell ref="J65:L65"/>
  </mergeCells>
  <pageMargins left="0.9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  <ignoredErrors>
    <ignoredError sqref="I9 K9 G9 F9 H9 L9 J9 I67 K67 G67 F67 H67 L67 J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2-3</vt:lpstr>
      <vt:lpstr>4 P&amp;L(3month)</vt:lpstr>
      <vt:lpstr>5 P&amp;L(3month)</vt:lpstr>
      <vt:lpstr>6 P&amp;L(6month)</vt:lpstr>
      <vt:lpstr>7 P&amp;L(6month)</vt:lpstr>
      <vt:lpstr>8 E</vt:lpstr>
      <vt:lpstr>9 E</vt:lpstr>
      <vt:lpstr>10-11 E</vt:lpstr>
      <vt:lpstr>'10-11 E'!Print_Area</vt:lpstr>
      <vt:lpstr>'8 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2024-10-25T09:34:49Z</cp:lastPrinted>
  <dcterms:created xsi:type="dcterms:W3CDTF">2022-10-21T09:29:36Z</dcterms:created>
  <dcterms:modified xsi:type="dcterms:W3CDTF">2024-10-25T11:50:36Z</dcterms:modified>
</cp:coreProperties>
</file>